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0-01-01" sheetId="2" r:id="rId2"/>
    <sheet name="PS 03-01-01" sheetId="3" r:id="rId3"/>
    <sheet name="PS 04-01-01A" sheetId="4" r:id="rId4"/>
    <sheet name="PS 04-01-01B" sheetId="5" r:id="rId5"/>
    <sheet name="PS 05-01-01A" sheetId="6" r:id="rId6"/>
    <sheet name="PS 05-01-01B" sheetId="7" r:id="rId7"/>
    <sheet name="PS 00-02-01.2" sheetId="8" r:id="rId8"/>
    <sheet name="PS 00-02-11.2" sheetId="9" r:id="rId9"/>
    <sheet name="PS 03-02-01.2" sheetId="10" r:id="rId10"/>
    <sheet name="PS 03-02-03.2" sheetId="11" r:id="rId11"/>
    <sheet name="PS 03-02-04.2" sheetId="12" r:id="rId12"/>
    <sheet name="PS 04-02-01" sheetId="13" r:id="rId13"/>
    <sheet name="PS 05-02-01" sheetId="14" r:id="rId14"/>
    <sheet name="PS 05-02-02" sheetId="15" r:id="rId15"/>
    <sheet name="PS 05-02-11" sheetId="16" r:id="rId16"/>
    <sheet name="PS 05-02-12" sheetId="17" r:id="rId17"/>
    <sheet name="PS 05-02-14" sheetId="18" r:id="rId18"/>
    <sheet name="PS 05-02-21" sheetId="19" r:id="rId19"/>
    <sheet name="PS 05-02-22" sheetId="20" r:id="rId20"/>
    <sheet name="PS 05-02-23" sheetId="21" r:id="rId21"/>
    <sheet name="PS 05-02-31" sheetId="22" r:id="rId22"/>
    <sheet name="PS 99-02-01" sheetId="23" r:id="rId23"/>
    <sheet name="PS 03-07-01" sheetId="24" r:id="rId24"/>
    <sheet name="PS 04-03-02" sheetId="25" r:id="rId25"/>
    <sheet name="PS 05-03-01" sheetId="26" r:id="rId26"/>
    <sheet name="PS 05-03-11" sheetId="27" r:id="rId27"/>
    <sheet name="PS 05-03-12" sheetId="28" r:id="rId28"/>
    <sheet name="PS 05-06-01" sheetId="29" r:id="rId29"/>
    <sheet name="PS 05-07-01" sheetId="30" r:id="rId30"/>
    <sheet name="PS 99-06-01" sheetId="31" r:id="rId31"/>
    <sheet name="PS 99-07-01" sheetId="32" r:id="rId32"/>
    <sheet name="SO 90-90" sheetId="33" r:id="rId33"/>
    <sheet name="SO 98-98" sheetId="34" r:id="rId34"/>
    <sheet name="SO 00-10-01" sheetId="35" r:id="rId35"/>
    <sheet name="SO 04-10-01.1" sheetId="36" r:id="rId36"/>
    <sheet name="SO 04-10-01.2" sheetId="37" r:id="rId37"/>
    <sheet name="SO 05-10-01.1" sheetId="38" r:id="rId38"/>
    <sheet name="SO 05-10-01.2" sheetId="39" r:id="rId39"/>
    <sheet name="SO 05-10-02.1" sheetId="40" r:id="rId40"/>
    <sheet name="SO 05-10-02.2" sheetId="41" r:id="rId41"/>
    <sheet name="SO 04-11-01" sheetId="42" r:id="rId42"/>
    <sheet name="SO 04-11-01.1" sheetId="43" r:id="rId43"/>
    <sheet name="SO 04-11-01.2" sheetId="44" r:id="rId44"/>
    <sheet name="SO 05-11-01" sheetId="45" r:id="rId45"/>
    <sheet name="SO 05-11-02" sheetId="46" r:id="rId46"/>
    <sheet name="SO 04-50-01" sheetId="47" r:id="rId47"/>
    <sheet name="SO 04-50-02" sheetId="48" r:id="rId48"/>
    <sheet name="SO 05-50-01" sheetId="49" r:id="rId49"/>
    <sheet name="SO 05-14-01" sheetId="50" r:id="rId50"/>
    <sheet name="SO 03-13-02" sheetId="51" r:id="rId51"/>
    <sheet name="SO 05-13-01" sheetId="52" r:id="rId52"/>
    <sheet name="SO 05-13-02" sheetId="53" r:id="rId53"/>
    <sheet name="SO 05-13-03" sheetId="54" r:id="rId54"/>
    <sheet name="SO 04-20-01" sheetId="55" r:id="rId55"/>
    <sheet name="SO 04-20-02" sheetId="56" r:id="rId56"/>
    <sheet name="SO 04-20-03" sheetId="57" r:id="rId57"/>
    <sheet name="SO 04-20-04" sheetId="58" r:id="rId58"/>
    <sheet name="SO 04-20-05" sheetId="59" r:id="rId59"/>
    <sheet name="SO 04-20-06" sheetId="60" r:id="rId60"/>
    <sheet name="SO 04-21-01" sheetId="61" r:id="rId61"/>
    <sheet name="SO 04-21-02" sheetId="62" r:id="rId62"/>
    <sheet name="SO 04-21-03" sheetId="63" r:id="rId63"/>
    <sheet name="SO 04-21-04" sheetId="64" r:id="rId64"/>
    <sheet name="SO 04-21-05" sheetId="65" r:id="rId65"/>
    <sheet name="SO 04-21-06" sheetId="66" r:id="rId66"/>
    <sheet name="SO 04-21-07" sheetId="67" r:id="rId67"/>
    <sheet name="SO 04-21-08" sheetId="68" r:id="rId68"/>
    <sheet name="SO 04-24-01" sheetId="69" r:id="rId69"/>
    <sheet name="SO 04-25-01" sheetId="70" r:id="rId70"/>
    <sheet name="SO 04-25-02" sheetId="71" r:id="rId71"/>
    <sheet name="SO 04-25-03" sheetId="72" r:id="rId72"/>
    <sheet name="SO 05-20-01" sheetId="73" r:id="rId73"/>
    <sheet name="SO 05-21-01" sheetId="74" r:id="rId74"/>
    <sheet name="SO 05-25-01" sheetId="75" r:id="rId75"/>
    <sheet name="SO 05-25-02" sheetId="76" r:id="rId76"/>
    <sheet name="SO 05-25-03" sheetId="77" r:id="rId77"/>
    <sheet name="SO 04-74-08" sheetId="78" r:id="rId78"/>
    <sheet name="SO 04-74-09" sheetId="79" r:id="rId79"/>
    <sheet name="SO 04-74-10" sheetId="80" r:id="rId80"/>
    <sheet name="SO 04-74-12" sheetId="81" r:id="rId81"/>
    <sheet name="SO 04-74-13" sheetId="82" r:id="rId82"/>
    <sheet name="SO 04-75-01" sheetId="83" r:id="rId83"/>
    <sheet name="SO 05-73-01" sheetId="84" r:id="rId84"/>
    <sheet name="SO 05-73-05" sheetId="85" r:id="rId85"/>
    <sheet name="SO 05-73-06" sheetId="86" r:id="rId86"/>
    <sheet name="SO 05-73-07" sheetId="87" r:id="rId87"/>
    <sheet name="SO 05-73-08" sheetId="88" r:id="rId88"/>
    <sheet name="SO 05-73-09" sheetId="89" r:id="rId89"/>
    <sheet name="SO 05-74-01" sheetId="90" r:id="rId90"/>
    <sheet name="SO 05-75-01" sheetId="91" r:id="rId91"/>
    <sheet name="SO 04-70-01" sheetId="92" r:id="rId92"/>
    <sheet name="SO 04-70-02" sheetId="93" r:id="rId93"/>
    <sheet name="SO 04-70-03" sheetId="94" r:id="rId94"/>
    <sheet name="SO 04-71-01" sheetId="95" r:id="rId95"/>
    <sheet name="SO 04-71-02" sheetId="96" r:id="rId96"/>
    <sheet name="SO 04-72-01" sheetId="97" r:id="rId97"/>
    <sheet name="SO 04-72-02" sheetId="98" r:id="rId98"/>
    <sheet name="SO 04-72-04" sheetId="99" r:id="rId99"/>
    <sheet name="SO 04-72-06" sheetId="100" r:id="rId100"/>
    <sheet name="SO 04-72-07" sheetId="101" r:id="rId101"/>
    <sheet name="SO 05-70-01" sheetId="102" r:id="rId102"/>
    <sheet name="SO 05-71-01" sheetId="103" r:id="rId103"/>
    <sheet name="SO 00-30-01" sheetId="104" r:id="rId104"/>
    <sheet name="SO 04-30-01" sheetId="105" r:id="rId105"/>
    <sheet name="SO 04-30-02" sheetId="106" r:id="rId106"/>
    <sheet name="SO 04-30-03" sheetId="107" r:id="rId107"/>
    <sheet name="SO 04-31-01" sheetId="108" r:id="rId108"/>
    <sheet name="SO 04-31-02" sheetId="109" r:id="rId109"/>
    <sheet name="SO 04-31-03" sheetId="110" r:id="rId110"/>
    <sheet name="SO 04-31-04" sheetId="111" r:id="rId111"/>
    <sheet name="SO 04-31-05" sheetId="112" r:id="rId112"/>
    <sheet name="SO 04-32-01" sheetId="113" r:id="rId113"/>
    <sheet name="SO 05-30-01" sheetId="114" r:id="rId114"/>
    <sheet name="SO 05-30-02" sheetId="115" r:id="rId115"/>
    <sheet name="SO 05-30-03" sheetId="116" r:id="rId116"/>
    <sheet name="SO 05-30-04" sheetId="117" r:id="rId117"/>
    <sheet name="SO 05-30-05" sheetId="118" r:id="rId118"/>
    <sheet name="SO 05-32-01" sheetId="119" r:id="rId119"/>
    <sheet name="SO 05-44-01" sheetId="120" r:id="rId120"/>
    <sheet name="SO 04-40-01" sheetId="121" r:id="rId121"/>
    <sheet name="SO 04-40-02" sheetId="122" r:id="rId122"/>
    <sheet name="SO 04-40-03" sheetId="123" r:id="rId123"/>
    <sheet name="SO 04-40-04" sheetId="124" r:id="rId124"/>
    <sheet name="SO 04-42-01" sheetId="125" r:id="rId125"/>
    <sheet name="SO 04-42-02" sheetId="126" r:id="rId126"/>
    <sheet name="SO 04-45-01" sheetId="127" r:id="rId127"/>
    <sheet name="SO 04-45-02" sheetId="128" r:id="rId128"/>
    <sheet name="SO 04-45-03" sheetId="129" r:id="rId129"/>
    <sheet name="SO 05-40-02" sheetId="130" r:id="rId130"/>
    <sheet name="SO 05-40-03" sheetId="131" r:id="rId131"/>
    <sheet name="SO 05-41-01" sheetId="132" r:id="rId132"/>
    <sheet name="SO 05-42-01" sheetId="133" r:id="rId133"/>
    <sheet name="SO 05-43-01" sheetId="134" r:id="rId134"/>
    <sheet name="SO 05-45-01" sheetId="135" r:id="rId135"/>
    <sheet name="SO 05-45-02" sheetId="136" r:id="rId136"/>
    <sheet name="SO 03-60-01.2" sheetId="137" r:id="rId137"/>
    <sheet name="SO 04-60-01" sheetId="138" r:id="rId138"/>
    <sheet name="SO 05-60-01" sheetId="139" r:id="rId139"/>
    <sheet name="SO 05-60-02" sheetId="140" r:id="rId140"/>
    <sheet name="SO 03-64-01.2" sheetId="141" r:id="rId141"/>
    <sheet name="SO 05-64-01" sheetId="142" r:id="rId142"/>
    <sheet name="SO 03-62-02.2" sheetId="143" r:id="rId143"/>
    <sheet name="SO 03-62-02.3" sheetId="144" r:id="rId144"/>
    <sheet name="SO 04-62-01" sheetId="145" r:id="rId145"/>
    <sheet name="SO 05-62-01" sheetId="146" r:id="rId146"/>
    <sheet name="SO 05-62-02" sheetId="147" r:id="rId147"/>
    <sheet name="SO 05-62-03" sheetId="148" r:id="rId148"/>
    <sheet name="SO 04-61-01" sheetId="149" r:id="rId149"/>
    <sheet name="SO 05-61-01" sheetId="150" r:id="rId150"/>
  </sheets>
  <definedNames/>
  <calcPr/>
  <webPublishing/>
</workbook>
</file>

<file path=xl/sharedStrings.xml><?xml version="1.0" encoding="utf-8"?>
<sst xmlns="http://schemas.openxmlformats.org/spreadsheetml/2006/main" count="84097" uniqueCount="8350">
  <si>
    <t>Aspe</t>
  </si>
  <si>
    <t>Rekapitulace ceny</t>
  </si>
  <si>
    <t>zm03_5213520021</t>
  </si>
  <si>
    <t>Optimalizace traťového úseku Čelákovice (mimo) – Mstětice (včetně)</t>
  </si>
  <si>
    <t>IV</t>
  </si>
  <si>
    <t/>
  </si>
  <si>
    <t>Celková cena bez DPH:</t>
  </si>
  <si>
    <t>Celková cena s DPH:</t>
  </si>
  <si>
    <t>Objekt</t>
  </si>
  <si>
    <t>Popis</t>
  </si>
  <si>
    <t>Cena bez DPH</t>
  </si>
  <si>
    <t>DPH</t>
  </si>
  <si>
    <t>Cena s DPH</t>
  </si>
  <si>
    <t>Počet neoceněných položek</t>
  </si>
  <si>
    <t>D.1</t>
  </si>
  <si>
    <t>Železniční zabezpečovací zařízení</t>
  </si>
  <si>
    <t xml:space="preserve">  PS 00-01-01</t>
  </si>
  <si>
    <t>Lysá nad Labem - Praha Vysočany DOZ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</si>
  <si>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</si>
  <si>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</si>
  <si>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</si>
  <si>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</si>
  <si>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</si>
  <si>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</si>
  <si>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</si>
  <si>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</si>
  <si>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</si>
  <si>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</si>
  <si>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</si>
  <si>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</si>
  <si>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</si>
  <si>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</si>
  <si>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</si>
  <si>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</si>
  <si>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</si>
  <si>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</si>
  <si>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</si>
  <si>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</si>
  <si>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</si>
  <si>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</si>
  <si>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</si>
  <si>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</si>
  <si>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</si>
  <si>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</si>
  <si>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</si>
  <si>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00-01-01</t>
  </si>
  <si>
    <t>SD</t>
  </si>
  <si>
    <t>75</t>
  </si>
  <si>
    <t>Slaboproud</t>
  </si>
  <si>
    <t>P</t>
  </si>
  <si>
    <t>1</t>
  </si>
  <si>
    <t>75B519</t>
  </si>
  <si>
    <t>SKŘÍŇ TECHNOLOGICKÝCH POČÍTAČŮ - ÚPRAVA</t>
  </si>
  <si>
    <t>KUS</t>
  </si>
  <si>
    <t>2020_OTSKP</t>
  </si>
  <si>
    <t>PP</t>
  </si>
  <si>
    <t>VV</t>
  </si>
  <si>
    <t>dle přílohy 001</t>
  </si>
  <si>
    <t>TS</t>
  </si>
  <si>
    <t>Technická specifikace položky odpovídá příslušné cenové soustavě.</t>
  </si>
  <si>
    <t>75B857</t>
  </si>
  <si>
    <t>SKŘÍŇ DOZ - MONTÁŽ</t>
  </si>
  <si>
    <t>75B859</t>
  </si>
  <si>
    <t>SKŘÍŇ DOZ - ÚPRAVA</t>
  </si>
  <si>
    <t>4</t>
  </si>
  <si>
    <t>75B977</t>
  </si>
  <si>
    <t>SW PRACOVIŠTĚ DISPEČERA DOZ - MONTÁŽ</t>
  </si>
  <si>
    <t>5</t>
  </si>
  <si>
    <t>75B979</t>
  </si>
  <si>
    <t>SW PRACOVIŠTĚ DISPEČERA DOZ - ÚPRAVA</t>
  </si>
  <si>
    <t>6</t>
  </si>
  <si>
    <t>75B987</t>
  </si>
  <si>
    <t>SW PRO GRAFICKO-TECHNOLOGICKOU NADSTAVBU - MONTÁŽ</t>
  </si>
  <si>
    <t>7</t>
  </si>
  <si>
    <t>75B989</t>
  </si>
  <si>
    <t>SW PRO GRAFICKO-TECHNOLOGICKOU NADSTAVBU - ÚPRAVA</t>
  </si>
  <si>
    <t>8</t>
  </si>
  <si>
    <t>75B991</t>
  </si>
  <si>
    <t>SW PRO DOZ JEDNÉ STANICE - DODÁVKA</t>
  </si>
  <si>
    <t>9</t>
  </si>
  <si>
    <t>75B997</t>
  </si>
  <si>
    <t>SW PRO DOZ JEDNÉ STANICE - MONTÁŽ</t>
  </si>
  <si>
    <t>10</t>
  </si>
  <si>
    <t>75B999</t>
  </si>
  <si>
    <t>SW PRO DOZ JEDNÉ STANICE - ÚPRAVA</t>
  </si>
  <si>
    <t>11</t>
  </si>
  <si>
    <t>75E117</t>
  </si>
  <si>
    <t>DOZOR PRACOVNÍKŮ PROVOZOVATELE PŘI PRÁCI NA ŽIVÉM ZAŘÍZENÍ</t>
  </si>
  <si>
    <t>HOD</t>
  </si>
  <si>
    <t>počet hodin předpoklad</t>
  </si>
  <si>
    <t>12</t>
  </si>
  <si>
    <t>75E127</t>
  </si>
  <si>
    <t>CELKOVÁ PROHLÍDKA ZAŘÍZENÍ A VYHOTOVENÍ REVIZNÍ ZPRÁVY</t>
  </si>
  <si>
    <t>13</t>
  </si>
  <si>
    <t>75E167</t>
  </si>
  <si>
    <t>OŽIVENÍ, ODZKOUŠENÍ A ZPROVOZNĚNÍ ÚSEKOVÉHO OVLÁDÁNÍ ZA JEDEN ÚSEK</t>
  </si>
  <si>
    <t>14</t>
  </si>
  <si>
    <t>75E1B7</t>
  </si>
  <si>
    <t>REGULACE A ZKOUŠENÍ ZABEZPEČOVACÍHO ZAŘÍZENÍ</t>
  </si>
  <si>
    <t>15</t>
  </si>
  <si>
    <t>75E1C7</t>
  </si>
  <si>
    <t>PROTOKOL UTZ</t>
  </si>
  <si>
    <t xml:space="preserve">  PS 03-01-01</t>
  </si>
  <si>
    <t>žst. Čelákovice, staniční zabezpečovací zařízení</t>
  </si>
  <si>
    <t>PS 03-01-01</t>
  </si>
  <si>
    <t>Hloubené vykopávky</t>
  </si>
  <si>
    <t>13283</t>
  </si>
  <si>
    <t>HLOUBENÍ RÝH ŠÍŘ DO 2M PAŽ I NEPAŽ TŘ. II</t>
  </si>
  <si>
    <t>M3</t>
  </si>
  <si>
    <t>dle přílohy 100</t>
  </si>
  <si>
    <t>Ražení a protlačování</t>
  </si>
  <si>
    <t>14173</t>
  </si>
  <si>
    <t>PROTLAČOVÁNÍ POTRUBÍ Z PLAST HMOT DN DO 200MM</t>
  </si>
  <si>
    <t>M</t>
  </si>
  <si>
    <t>dle přílohy 102</t>
  </si>
  <si>
    <t>17</t>
  </si>
  <si>
    <t>Konstrukce ze zemin</t>
  </si>
  <si>
    <t>17411</t>
  </si>
  <si>
    <t>ZÁSYP JAM A RÝH ZEMINOU SE ZHUTNĚNÍM</t>
  </si>
  <si>
    <t>18</t>
  </si>
  <si>
    <t>Povrchové úpravy terénu (i vegetační)</t>
  </si>
  <si>
    <t>18120</t>
  </si>
  <si>
    <t>ÚPRAVA PLÁNĚ SE ZHUTNĚNÍM V HORNINĚ TŘ. II</t>
  </si>
  <si>
    <t>M2</t>
  </si>
  <si>
    <t>70</t>
  </si>
  <si>
    <t>Všeobecné práce pro silnoproud a slaboproud</t>
  </si>
  <si>
    <t>701001</t>
  </si>
  <si>
    <t>OZNAČOVACÍ ŠTÍTEK KABELOVÉHO VEDENÍ, SPOJKY NEBO KABELOVÉ SKŘÍNĚ (VČETNĚ OBJÍMKY)</t>
  </si>
  <si>
    <t>dle přílohy 801</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</si>
  <si>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</si>
  <si>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</si>
  <si>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</si>
  <si>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</si>
  <si>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</si>
  <si>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</si>
  <si>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</si>
  <si>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</si>
  <si>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702312</t>
  </si>
  <si>
    <t>ZAKRYTÍ KABELŮ VÝSTRAŽNOU FÓLIÍ ŠÍŘKY PŘES 20 DO 40 CM</t>
  </si>
  <si>
    <t>702903</t>
  </si>
  <si>
    <t>ZASYPÁNÍ KABELOVÉHO ŽLABU VRSTVOU Z PŘESÁTÉHO PÍSKU SVĚTLÉ ŠÍŘKY PŘES 250 MM</t>
  </si>
  <si>
    <t>709210</t>
  </si>
  <si>
    <t>KŘIŽOVATKA KABELOVÝCH VEDENÍ SE STÁVAJÍCÍ INŽENÝRSKOU SÍTÍ (KABELEM, POTRUBÍM APOD.)</t>
  </si>
  <si>
    <t>709310</t>
  </si>
  <si>
    <t>VYPODLOŽENÍ, ODDĚLENÍ A KRYTÍ SPOJKY NEBO ODBOČNICE PRO KABEL DO 10 KV</t>
  </si>
  <si>
    <t>74</t>
  </si>
  <si>
    <t>Silnoproud</t>
  </si>
  <si>
    <t>742P13</t>
  </si>
  <si>
    <t>ZATAŽENÍ KABELU DO CHRÁNIČKY - KABEL DO 4 KG/M</t>
  </si>
  <si>
    <t>742P14</t>
  </si>
  <si>
    <t>ZATAŽENÍ KABELU DO CHRÁNIČKY - KABEL PŘES 4 KG/M</t>
  </si>
  <si>
    <t>16</t>
  </si>
  <si>
    <t>75A151</t>
  </si>
  <si>
    <t>KABEL METALICKÝ SE STÍNĚNÍM DO 12 PÁRŮ - DODÁVKA</t>
  </si>
  <si>
    <t>KMPÁR</t>
  </si>
  <si>
    <t>75A161</t>
  </si>
  <si>
    <t>KABEL METALICKÝ SE STÍNĚNÍM PŘES 12 PÁRŮ - DODÁVKA</t>
  </si>
  <si>
    <t>75A237</t>
  </si>
  <si>
    <t>ZATAŽENÍ A SPOJKOVÁNÍ KABELŮ SE STÍNĚNÍM DO 12 PÁRŮ - MONTÁŽ</t>
  </si>
  <si>
    <t>19</t>
  </si>
  <si>
    <t>75A247</t>
  </si>
  <si>
    <t>ZATAŽENÍ A SPOJKOVÁNÍ KABELŮ SE STÍNĚNÍM PŘES 12 PÁRŮ - MONTÁŽ</t>
  </si>
  <si>
    <t>20</t>
  </si>
  <si>
    <t>75A311</t>
  </si>
  <si>
    <t>KABELOVÁ FORMA (UKONČENÍ KABELŮ) PRO KABELY ZABEZPEČOVACÍ DO 12 PÁRŮ</t>
  </si>
  <si>
    <t>21</t>
  </si>
  <si>
    <t>75A312</t>
  </si>
  <si>
    <t>KABELOVÁ FORMA (UKONČENÍ KABELŮ) PRO KABELY ZABEZPEČOVACÍ PŘES 12 PÁRŮ</t>
  </si>
  <si>
    <t>22</t>
  </si>
  <si>
    <t>75A331</t>
  </si>
  <si>
    <t>SPOJKA ROVNÁ PRO PLASTOVÉ KABELY SE STÍNĚNÍM S JÁDRY O PRŮMĚRU 1 MM2 DO 12 PÁRŮ</t>
  </si>
  <si>
    <t>23</t>
  </si>
  <si>
    <t>75A332</t>
  </si>
  <si>
    <t>SPOJKA ROVNÁ PRO PLASTOVÉ KABELY SE STÍNĚNÍM S JÁDRY O PRŮMĚRU 1 MM2 PŘES 12 PÁRŮ</t>
  </si>
  <si>
    <t>24</t>
  </si>
  <si>
    <t>75B219</t>
  </si>
  <si>
    <t>JEDNOTNÉ OVLÁDACÍ PRACOVIŠTĚ (JOP), TECHNOLOGIE, NEZÁLOHOVANÉ - ÚPRAVA</t>
  </si>
  <si>
    <t>25</t>
  </si>
  <si>
    <t>75B311</t>
  </si>
  <si>
    <t>PULT NOUZOVÉ OBSLUHY - DODÁVKA</t>
  </si>
  <si>
    <t>26</t>
  </si>
  <si>
    <t>75B317</t>
  </si>
  <si>
    <t>PULT NOUZOVÉ OBSLUHY - MONTÁŽ</t>
  </si>
  <si>
    <t>27</t>
  </si>
  <si>
    <t>75B318</t>
  </si>
  <si>
    <t>PULT NOUZOVÉ OBSLUHY - DEMONTÁŽ</t>
  </si>
  <si>
    <t>28</t>
  </si>
  <si>
    <t>29</t>
  </si>
  <si>
    <t>75B521</t>
  </si>
  <si>
    <t>ELEKTRONICKÁ VAZBA S PROVÁDĚCÍMI POČÍTAČI PRO ZABEZPEČENÍ VÝHYBKOVÉ JEDNOTKY - DODÁVKA</t>
  </si>
  <si>
    <t>V.J.</t>
  </si>
  <si>
    <t>30</t>
  </si>
  <si>
    <t>75B527</t>
  </si>
  <si>
    <t>ELEKTRONICKÁ VAZBA S PROVÁDĚCÍMI POČÍTAČI PRO ZABEZPEČENÍ VÝHYBKOVÉ JEDNOTKY - MONTÁŽ</t>
  </si>
  <si>
    <t>31</t>
  </si>
  <si>
    <t>75B528</t>
  </si>
  <si>
    <t>ELEKTRONICKÁ VAZBA S PROVÁDĚCÍMI POČÍTAČI PRO ZABEZPEČENÍ VÝHYBKOVÉ JEDNOTKY - DEMONTÁŽ</t>
  </si>
  <si>
    <t>32</t>
  </si>
  <si>
    <t>75B548</t>
  </si>
  <si>
    <t>SKŘÍŇ (STOJAN) VOLNÉ VAZBY - DEMONTÁŽ</t>
  </si>
  <si>
    <t>33</t>
  </si>
  <si>
    <t>75B569</t>
  </si>
  <si>
    <t>ÚPRAVA RELÉOVÝCH, NAPÁJECÍCH NEBO KABELOVÝCH STOJANŮ NEBO SKŘÍNÍ</t>
  </si>
  <si>
    <t>34</t>
  </si>
  <si>
    <t>75B711</t>
  </si>
  <si>
    <t>PŘEPĚŤOVÁ OCHRANA PRO PRVEK V KOLEJIŠTI - DODÁVKA</t>
  </si>
  <si>
    <t>35</t>
  </si>
  <si>
    <t>75B717</t>
  </si>
  <si>
    <t>PŘEPĚŤOVÁ OCHRANA PRO PRVEK V KOLEJIŠTI - MONTÁŽ</t>
  </si>
  <si>
    <t>36</t>
  </si>
  <si>
    <t>75B718</t>
  </si>
  <si>
    <t>PŘEPĚŤOVÁ OCHRANA PRO PRVEK V KOLEJIŠTI - DEMONTÁŽ</t>
  </si>
  <si>
    <t>37</t>
  </si>
  <si>
    <t>38</t>
  </si>
  <si>
    <t>75B861</t>
  </si>
  <si>
    <t>SKŘÍŇ ELEKTRONICKÉHO AUTOMATICKÉHO BLOKU - DODÁVKA</t>
  </si>
  <si>
    <t>39</t>
  </si>
  <si>
    <t>75B867</t>
  </si>
  <si>
    <t>SKŘÍŇ ELEKTRONICKÉHO AUTOMATICKÉHO BLOKU - MONTÁŽ</t>
  </si>
  <si>
    <t>40</t>
  </si>
  <si>
    <t>75B871</t>
  </si>
  <si>
    <t>ZAŘÍZENÍ BEZPEČNÉ KOMUNIKACE MEZI ZABEZPEČOVACÍMI ZAŘÍZENÍMI (32 PERIFERIÍ) - DODÁVKA</t>
  </si>
  <si>
    <t>41</t>
  </si>
  <si>
    <t>75B877</t>
  </si>
  <si>
    <t>ZAŘÍZENÍ BEZPEČNÉ KOMUNIKACE MEZI ZABEZPEČOVACÍMI ZAŘÍZENÍMI (32 PERIFERIÍ) - MONTÁŽ</t>
  </si>
  <si>
    <t>42</t>
  </si>
  <si>
    <t>75B878</t>
  </si>
  <si>
    <t>ZAŘÍZENÍ BEZPEČNÉ KOMUNIKACE MEZI ZABEZPEČOVACÍMI ZAŘÍZENÍMI (32 PERIFERIÍ) - DEMONTÁŽ</t>
  </si>
  <si>
    <t>43</t>
  </si>
  <si>
    <t>75B929</t>
  </si>
  <si>
    <t>ZÁKLADNÍ SW ELEKTRONICKÉHO STAVĚDLA S ELEKTRONICKÝM ROZHRANÍM - ÚPRAVA</t>
  </si>
  <si>
    <t>44</t>
  </si>
  <si>
    <t>75B947</t>
  </si>
  <si>
    <t>INDIVIDUÁLNÍ SW ELEKTRONICKÉHO STAVĚDLA S ELEKTRONICKÝM ROZHRANÍM - MONTÁŽ</t>
  </si>
  <si>
    <t>45</t>
  </si>
  <si>
    <t>75B949</t>
  </si>
  <si>
    <t>INDIVIDUÁLNÍ SW ELEKTRONICKÉHO STAVĚDLA S ELEKTRONICKÝM ROZHRANÍM - ÚPRAVA</t>
  </si>
  <si>
    <t>46</t>
  </si>
  <si>
    <t>75B961</t>
  </si>
  <si>
    <t>SW PRO ELEKTRONICKÝ AUTOMATICKÝ BLOK - DODÁVKA</t>
  </si>
  <si>
    <t>47</t>
  </si>
  <si>
    <t>75B967</t>
  </si>
  <si>
    <t>SW PRO ELEKTRONICKÝ AUTOMATICKÝ BLOK - MONTÁŽ</t>
  </si>
  <si>
    <t>48</t>
  </si>
  <si>
    <t>49</t>
  </si>
  <si>
    <t>50</t>
  </si>
  <si>
    <t>51</t>
  </si>
  <si>
    <t>75B9A7</t>
  </si>
  <si>
    <t>DOPRACOVÁNÍ SW DLE DALŠÍCH POŽADAVKŮ PRO JEDEN VENKOVNÍ PRVEK - MONTÁŽ</t>
  </si>
  <si>
    <t>52</t>
  </si>
  <si>
    <t>75C178</t>
  </si>
  <si>
    <t>PŘESTAVNÍK ELEKTROMOTORICKÝ - DEMONTÁŽ</t>
  </si>
  <si>
    <t>53</t>
  </si>
  <si>
    <t>R75C511</t>
  </si>
  <si>
    <t>DOPLNĚNÍ NÁVĚSTNÍ SVÍTILNY - DODÁVKA</t>
  </si>
  <si>
    <t>[bez vazby na CS]</t>
  </si>
  <si>
    <t>54</t>
  </si>
  <si>
    <t>75C517</t>
  </si>
  <si>
    <t>STOŽÁROVÉ NÁVĚSTIDLO DO DVOU SVĚTEL - MONTÁŽ</t>
  </si>
  <si>
    <t>55</t>
  </si>
  <si>
    <t>R75C517</t>
  </si>
  <si>
    <t>DOPLNĚNÍ NÁVĚSTNÍ SVÍTILNY - MONTÁŽ</t>
  </si>
  <si>
    <t>56</t>
  </si>
  <si>
    <t>75C518</t>
  </si>
  <si>
    <t>STOŽÁROVÉ NÁVĚSTIDLO DO DVOU SVĚTEL - DEMONTÁŽ</t>
  </si>
  <si>
    <t>57</t>
  </si>
  <si>
    <t>75C527</t>
  </si>
  <si>
    <t>STOŽÁROVÉ NÁVĚSTIDLO TŘÍSVĚTLOVÉ - MONTÁŽ</t>
  </si>
  <si>
    <t>58</t>
  </si>
  <si>
    <t>75C528</t>
  </si>
  <si>
    <t>STOŽÁROVÉ NÁVĚSTIDLO TŘÍSVĚTLOVÉ - DEMONTÁŽ</t>
  </si>
  <si>
    <t>59</t>
  </si>
  <si>
    <t>75C537</t>
  </si>
  <si>
    <t>STOŽÁROVÉ NÁVĚSTIDLO OD ČTYŘ SVĚTEL - MONTÁŽ</t>
  </si>
  <si>
    <t>60</t>
  </si>
  <si>
    <t>75C538</t>
  </si>
  <si>
    <t>STOŽÁROVÉ NÁVĚSTIDLO OD ČTYŘ SVĚTEL - DEMONTÁŽ</t>
  </si>
  <si>
    <t>61</t>
  </si>
  <si>
    <t>75C727</t>
  </si>
  <si>
    <t>VZDÁLENOSTNÍ UPOZORNOVADLO, NEPROMĚNNÉ NÁVĚSTIDLO SE ZÁKLADEM - MONTÁŽ</t>
  </si>
  <si>
    <t>62</t>
  </si>
  <si>
    <t>75C728</t>
  </si>
  <si>
    <t>VZDÁLENOSTNÍ UPOZORNOVADLO, NEPROMĚNNÉ NÁVĚSTIDLO SE ZÁKLADEM - DEMONTÁŽ</t>
  </si>
  <si>
    <t>63</t>
  </si>
  <si>
    <t>75C917</t>
  </si>
  <si>
    <t>SNÍMAČ POČÍTAČE NÁPRAV - MONTÁŽ</t>
  </si>
  <si>
    <t>64</t>
  </si>
  <si>
    <t>75C918</t>
  </si>
  <si>
    <t>SNÍMAČ POČÍTAČE NÁPRAV - DEMONTÁŽ</t>
  </si>
  <si>
    <t>65</t>
  </si>
  <si>
    <t>R75C941</t>
  </si>
  <si>
    <t>DOŘEŠENÍ DALŠÍHO JEDNOHO BODU VE SKŘÍNI S POČÍTAČI NÁPRAV - ÚPRAVA</t>
  </si>
  <si>
    <t>66</t>
  </si>
  <si>
    <t>75C951</t>
  </si>
  <si>
    <t>DOŘEŠENÍ DALŠÍHO JEDNOHO ÚSEKU VE SKŘÍNI S POČÍTAČI NÁPRAV - DODÁVKA</t>
  </si>
  <si>
    <t>67</t>
  </si>
  <si>
    <t>75D147</t>
  </si>
  <si>
    <t>KABELOVÁ SKŘÍŇ - MONTÁŽ</t>
  </si>
  <si>
    <t>68</t>
  </si>
  <si>
    <t>75D148</t>
  </si>
  <si>
    <t>KABELOVÁ SKŘÍŇ - DEMONTÁŽ</t>
  </si>
  <si>
    <t>69</t>
  </si>
  <si>
    <t>71</t>
  </si>
  <si>
    <t>75E137</t>
  </si>
  <si>
    <t>PŘEZKOUŠENÍ VLAKOVÝCH CEST</t>
  </si>
  <si>
    <t>72</t>
  </si>
  <si>
    <t>75E147</t>
  </si>
  <si>
    <t>PŘEZKOUŠENÍ A REGULACE AUTOMATICKÉHO BLOKU</t>
  </si>
  <si>
    <t>73</t>
  </si>
  <si>
    <t>75E157</t>
  </si>
  <si>
    <t>PŘEZKOUŠENÍ A REGULACE NÁVĚSTIDEL</t>
  </si>
  <si>
    <t>75E187</t>
  </si>
  <si>
    <t>PŘÍPRAVA A CELKOVÉ ZKOUŠKY ELEKTRONICKÉHO STAVĚDLA PRO JEDNU VLAKOVOU CESTU</t>
  </si>
  <si>
    <t>76</t>
  </si>
  <si>
    <t xml:space="preserve">  PS 04-01-01A</t>
  </si>
  <si>
    <t>Čelákovice - Mstětice, traťová zabezpečovací zařízení - část A</t>
  </si>
  <si>
    <t>PS 04-01-01A</t>
  </si>
  <si>
    <t>dle části dokumentace A</t>
  </si>
  <si>
    <t>741911</t>
  </si>
  <si>
    <t>UZEMŇOVACÍ VODIČ V ZEMI FEZN DO 120 MM2</t>
  </si>
  <si>
    <t>75A131</t>
  </si>
  <si>
    <t>KABEL METALICKÝ DVOUPLÁŠŤOVÝ DO 12 PÁRŮ - DODÁVKA</t>
  </si>
  <si>
    <t>75A217</t>
  </si>
  <si>
    <t>ZATAŽENÍ A SPOJKOVÁNÍ KABELŮ DO 12 PÁRŮ - MONTÁŽ</t>
  </si>
  <si>
    <t>75A321</t>
  </si>
  <si>
    <t>SPOJKA ROVNÁ PRO PLASTOVÉ KABELY S JÁDRY O PRŮMĚRU 1 MM2 DO 12 PÁRŮ</t>
  </si>
  <si>
    <t>75A341</t>
  </si>
  <si>
    <t>KONDENZÁTOR PRO UZEMNĚNÍ PLÁŠTĚ KABELŮ - DODÁVKA</t>
  </si>
  <si>
    <t>75A347</t>
  </si>
  <si>
    <t>KONDENZÁTOR PRO UZEMNĚNÍ PLÁŠTĚ KABELŮ - MONTÁŽ</t>
  </si>
  <si>
    <t>75A410</t>
  </si>
  <si>
    <t>OZNAČENÍ KABELŮ ZNAČKOVACÍ KABELOVOU OBJÍMKOU</t>
  </si>
  <si>
    <t>75B772</t>
  </si>
  <si>
    <t>OCHRANNÁ OPATŘENÍ PROTI ATMOSFÉRICKÝM VLIVŮM - DVOUKOLEJNÁ TRAŤ S TRAKCÍ</t>
  </si>
  <si>
    <t>KM</t>
  </si>
  <si>
    <t>75C521</t>
  </si>
  <si>
    <t>STOŽÁROVÉ NÁVĚSTIDLO TŘÍSVĚTLOVÉ - DODÁVKA</t>
  </si>
  <si>
    <t>75C721</t>
  </si>
  <si>
    <t>VZDÁLENOSTNÍ UPOZORNOVADLO, NEPROMĚNNÉ NÁVĚSTIDLO SE ZÁKLADEM - DODÁVKA</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</si>
  <si>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</si>
  <si>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</si>
  <si>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</si>
  <si>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</si>
  <si>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75C911</t>
  </si>
  <si>
    <t>SNÍMAČ POČÍTAČE NÁPRAV - DODÁVKA</t>
  </si>
  <si>
    <t>75D141</t>
  </si>
  <si>
    <t>KABELOVÁ SKŘÍŇ - DODÁVKA</t>
  </si>
  <si>
    <t xml:space="preserve">  PS 04-01-01B</t>
  </si>
  <si>
    <t>Čelákovice - Mstětice, traťová zabezpečovací zařízení - část B</t>
  </si>
  <si>
    <t>PS 04-01-01B</t>
  </si>
  <si>
    <t>dle části dokumentace B</t>
  </si>
  <si>
    <t>75C111</t>
  </si>
  <si>
    <t>PŘESTAVNÍK ELEKTROMOTORICKÝ - DODÁVKA</t>
  </si>
  <si>
    <t>75C117</t>
  </si>
  <si>
    <t>PŘESTAVNÍK ELEKTROMOTORICKÝ - MONTÁŽ</t>
  </si>
  <si>
    <t>75C161</t>
  </si>
  <si>
    <t>SNÍMAČ POLOHY JAZYKŮ - DODÁVKA</t>
  </si>
  <si>
    <t>75C167</t>
  </si>
  <si>
    <t>SNÍMAČ POLOHY JAZYKŮ - MONTÁŽ</t>
  </si>
  <si>
    <t>75C168</t>
  </si>
  <si>
    <t>SNÍMAČ POLOHY JAZYKŮ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</si>
  <si>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</si>
  <si>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</si>
  <si>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</si>
  <si>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</si>
  <si>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</si>
  <si>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</si>
  <si>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75C511</t>
  </si>
  <si>
    <t>STOŽÁROVÉ NÁVĚSTIDLO DO DVOU SVĚTEL - DODÁVKA</t>
  </si>
  <si>
    <t>75C531</t>
  </si>
  <si>
    <t>STOŽÁROVÉ NÁVĚSTIDLO OD ČTYŘ SVĚTEL - DODÁVKA</t>
  </si>
  <si>
    <t>75E226</t>
  </si>
  <si>
    <t>KONTEJNER MOBILNÍHO PROVIZORNÍHO ZABEZPEČOVACÍHO ZAŘÍZENÍ VČETNĚ SW, JOP, MONTÁŽE A DEMONTÁŽE ZA DRUHÝ MĚSÍC - PRONÁJEM</t>
  </si>
  <si>
    <t>kus/měsíc</t>
  </si>
  <si>
    <t>75E236</t>
  </si>
  <si>
    <t>KONTEJNER MOBILNÍHO PROVIZORNÍHO ZABEZPEČOVACÍHO ZAŘÍZENÍ POUZE S PROVÁDĚCÍMI POČÍTAČI VČETNĚ MONTÁŽE A DEMONTÁŽE ZA PRVNÍ MĚSÍC - PRONÁJEM</t>
  </si>
  <si>
    <t xml:space="preserve">  PS 05-01-01A</t>
  </si>
  <si>
    <t>žst. Mstětice, staniční zabezpečovací zařízení - část A</t>
  </si>
  <si>
    <t>PS 05-01-01A</t>
  </si>
  <si>
    <t>703131</t>
  </si>
  <si>
    <t>KABELOVÝ ROŠT/LÁVKA NOSNÝ S FUNKČNÍ ODOLNOSTÍ PŘI POŽÁRU VČETNĚ UPEVNĚNÍ A PŘÍSLUŠENSTVÍ SVĚTLÉ ŠÍŘKY DO 100 MM</t>
  </si>
  <si>
    <t>703512</t>
  </si>
  <si>
    <t>ELEKTROINSTALAČNÍ LIŠTA ŠÍŘKY PŘES 30 DO 60 MM</t>
  </si>
  <si>
    <t>75A141</t>
  </si>
  <si>
    <t>KABEL METALICKÝ DVOUPLÁŠŤOVÝ PŘES 12 PÁRŮ - DODÁVKA</t>
  </si>
  <si>
    <t>75A227</t>
  </si>
  <si>
    <t>ZATAŽENÍ A SPOJKOVÁNÍ KABELŮ PŘES 12 PÁRŮ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</si>
  <si>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</si>
  <si>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</si>
  <si>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</si>
  <si>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</si>
  <si>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</si>
  <si>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</si>
  <si>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</si>
  <si>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</si>
  <si>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</si>
  <si>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</si>
  <si>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</si>
  <si>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</si>
  <si>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</si>
  <si>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</si>
  <si>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</si>
  <si>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</si>
  <si>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</si>
  <si>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</si>
  <si>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</si>
  <si>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</si>
  <si>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75B471</t>
  </si>
  <si>
    <t>KABELOVÝ ROŠT VODOROVNÝ - DODÁVKA</t>
  </si>
  <si>
    <t>75B477</t>
  </si>
  <si>
    <t>KABELOVÝ ROŠT VODOROVNÝ - MONTÁŽ</t>
  </si>
  <si>
    <t>75B481</t>
  </si>
  <si>
    <t>KABELOVÝ ROŠT SVISLÝ - DODÁVKA</t>
  </si>
  <si>
    <t>75B487</t>
  </si>
  <si>
    <t>KABELOVÝ ROŠT SVISLÝ - MONTÁŽ</t>
  </si>
  <si>
    <t>75B491</t>
  </si>
  <si>
    <t>SKŘÍŇ KABELOVÁ - DODÁVKA</t>
  </si>
  <si>
    <t>75B497</t>
  </si>
  <si>
    <t>SKŘÍŇ KABELOVÁ - MONTÁŽ</t>
  </si>
  <si>
    <t>75B511</t>
  </si>
  <si>
    <t>SKŘÍŇ TECHNOLOGICKÝCH POČÍTAČŮ - DODÁVKA</t>
  </si>
  <si>
    <t>75B517</t>
  </si>
  <si>
    <t>SKŘÍŇ TECHNOLOGICKÝCH POČÍTAČŮ - MONTÁŽ</t>
  </si>
  <si>
    <t>75B581</t>
  </si>
  <si>
    <t>KLIMATIZACE TYPU SPLIT VENKOVNÍ A VNITŘNÍ JEDNOTKA - DODÁVKA</t>
  </si>
  <si>
    <t>75B587</t>
  </si>
  <si>
    <t>KLIMATIZACE TYPU SPLIT VENKOVNÍ A VNITŘNÍ JEDNOTKA - MONTÁŽ</t>
  </si>
  <si>
    <t>75B611</t>
  </si>
  <si>
    <t>KOMPLETNÍ NAPÁJECÍ ZDROJ (50/75/275 HZ) DO 50 KVA - DODÁVKA</t>
  </si>
  <si>
    <t>75B647</t>
  </si>
  <si>
    <t>NAPÁJECÍ ZDROJ - MONTÁŽ</t>
  </si>
  <si>
    <t>75B661</t>
  </si>
  <si>
    <t>SKŘÍŇ NAPÁJECÍ - DODÁVKA</t>
  </si>
  <si>
    <t>75B667</t>
  </si>
  <si>
    <t>SKŘÍŇ NAPÁJECÍ - MONTÁŽ</t>
  </si>
  <si>
    <t>75B851</t>
  </si>
  <si>
    <t>SKŘÍŇ DOZ - DODÁVKA</t>
  </si>
  <si>
    <t>75B921</t>
  </si>
  <si>
    <t>ZÁKLADNÍ SW ELEKTRONICKÉHO STAVĚDLA S ELEKTRONICKÝM ROZHRANÍM - DODÁVKA</t>
  </si>
  <si>
    <t>75B981</t>
  </si>
  <si>
    <t>SW PRO GRAFICKO-TECHNOLOGICKOU NADSTAVBU - DODÁVKA</t>
  </si>
  <si>
    <t>77</t>
  </si>
  <si>
    <t>78</t>
  </si>
  <si>
    <t>79</t>
  </si>
  <si>
    <t>80</t>
  </si>
  <si>
    <t>75C1B1</t>
  </si>
  <si>
    <t>ZÁVORNÍK UZAMYKATELNÝ S ELEKTRICKOU KONTROLOU POLOHY - DODÁVKA</t>
  </si>
  <si>
    <t>81</t>
  </si>
  <si>
    <t>75C1B7</t>
  </si>
  <si>
    <t>ZÁVORNÍK UZAMYKATELNÝ S ELEKTRICKOU KONTROLOU POLOHY - MONTÁŽ</t>
  </si>
  <si>
    <t>82</t>
  </si>
  <si>
    <t>75C211</t>
  </si>
  <si>
    <t>VÝKOLEJKA S PŘESTAVNÍKEM - DODÁVKA</t>
  </si>
  <si>
    <t>83</t>
  </si>
  <si>
    <t>75C217</t>
  </si>
  <si>
    <t>VÝKOLEJKA S PŘESTAVNÍKEM - MONTÁŽ</t>
  </si>
  <si>
    <t>84</t>
  </si>
  <si>
    <t>75C221</t>
  </si>
  <si>
    <t>VÝKOLEJKA SE ZÁMKEM - DODÁVKA</t>
  </si>
  <si>
    <t>85</t>
  </si>
  <si>
    <t>75C227</t>
  </si>
  <si>
    <t>VÝKOLEJKA SE ZÁMKEM - MONTÁŽ</t>
  </si>
  <si>
    <t>86</t>
  </si>
  <si>
    <t>75C237</t>
  </si>
  <si>
    <t>NÁVĚSTNÍ TĚLESO PRO VÝHYBKU A VÝKOLEJKU - MONTÁŽ</t>
  </si>
  <si>
    <t>87</t>
  </si>
  <si>
    <t>75C231</t>
  </si>
  <si>
    <t>NÁVĚSTNÍ TĚLESO PRO VÝHYBKU A VÝKOLEJKU - DODÁVKA</t>
  </si>
  <si>
    <t>88</t>
  </si>
  <si>
    <t>75C331</t>
  </si>
  <si>
    <t>POMOCNÉ STAVĚDLO (SE ČTYŘMI ŘADIČI) - DODÁVKA</t>
  </si>
  <si>
    <t>89</t>
  </si>
  <si>
    <t>75C337</t>
  </si>
  <si>
    <t>POMOCNÉ STAVĚDLO (SE ČTYŘMI ŘADIČI) - MONTÁŽ</t>
  </si>
  <si>
    <t>90</t>
  </si>
  <si>
    <t>75C341</t>
  </si>
  <si>
    <t>POMOCNÉ STAVĚDLO S ELEKTROMAGNETICKÝMI ZÁMKY - DODÁVKA</t>
  </si>
  <si>
    <t>91</t>
  </si>
  <si>
    <t>75C347</t>
  </si>
  <si>
    <t>POMOCNÉ STAVĚDLO S ELEKTROMAGNETICKÝMI ZÁMKY - MONTÁŽ</t>
  </si>
  <si>
    <t>92</t>
  </si>
  <si>
    <t>93</t>
  </si>
  <si>
    <t>94</t>
  </si>
  <si>
    <t>75C471</t>
  </si>
  <si>
    <t>ZÁMEK ELEKTROMAGNETICKÝ V KOLEJIŠTI - DODÁVKA</t>
  </si>
  <si>
    <t>95</t>
  </si>
  <si>
    <t>75C477</t>
  </si>
  <si>
    <t>ZÁMEK ELEKTROMAGNETICKÝ V KOLEJIŠTI - MONTÁŽ</t>
  </si>
  <si>
    <t>96</t>
  </si>
  <si>
    <t>97</t>
  </si>
  <si>
    <t>98</t>
  </si>
  <si>
    <t>99</t>
  </si>
  <si>
    <t>100</t>
  </si>
  <si>
    <t>101</t>
  </si>
  <si>
    <t>102</t>
  </si>
  <si>
    <t>75C561</t>
  </si>
  <si>
    <t>UKAZATEL RYCHLOSTI (SVĚTELNÉ PRUHY) - DODÁVKA</t>
  </si>
  <si>
    <t>103</t>
  </si>
  <si>
    <t>75C567</t>
  </si>
  <si>
    <t>UKAZATEL RYCHLOSTI (SVĚTELNÉ PRUHY) - MONTÁŽ</t>
  </si>
  <si>
    <t>104</t>
  </si>
  <si>
    <t>75C611</t>
  </si>
  <si>
    <t>TRPASLIČÍ NÁVĚSTIDLO DO DVOU SVĚTEL - DODÁVKA</t>
  </si>
  <si>
    <t>105</t>
  </si>
  <si>
    <t>75C617</t>
  </si>
  <si>
    <t>TRPASLIČÍ NÁVĚSTIDLO DO DVOU SVĚTEL - MONTÁŽ</t>
  </si>
  <si>
    <t>106</t>
  </si>
  <si>
    <t>107</t>
  </si>
  <si>
    <t>108</t>
  </si>
  <si>
    <t>109</t>
  </si>
  <si>
    <t>110</t>
  </si>
  <si>
    <t>111</t>
  </si>
  <si>
    <t>112</t>
  </si>
  <si>
    <t>75C921</t>
  </si>
  <si>
    <t>SKŘÍŇ S POČÍTAČI NÁPRAV 24 BODŮ/14 ÚSEKŮ - DODÁVKA</t>
  </si>
  <si>
    <t>113</t>
  </si>
  <si>
    <t>75C927</t>
  </si>
  <si>
    <t>SKŘÍŇ S POČÍTAČI NÁPRAV 24 BODŮ/14 ÚSEKŮ - MONTÁŽ</t>
  </si>
  <si>
    <t>114</t>
  </si>
  <si>
    <t>115</t>
  </si>
  <si>
    <t>116</t>
  </si>
  <si>
    <t>117</t>
  </si>
  <si>
    <t>118</t>
  </si>
  <si>
    <t>119</t>
  </si>
  <si>
    <t>120</t>
  </si>
  <si>
    <t>121</t>
  </si>
  <si>
    <t>122</t>
  </si>
  <si>
    <t>75E1A7</t>
  </si>
  <si>
    <t>ZAPOJENÍ ZKUŠEBNÍHO KOLEJOVÉHO RELIEFU (KABEL 6 PÁRŮ)</t>
  </si>
  <si>
    <t>123</t>
  </si>
  <si>
    <t>124</t>
  </si>
  <si>
    <t xml:space="preserve">  PS 05-01-01B</t>
  </si>
  <si>
    <t>žst. Mstětice, staniční zabezpečovací zařízení - část B</t>
  </si>
  <si>
    <t>PS 05-01-01B</t>
  </si>
  <si>
    <t>75B111</t>
  </si>
  <si>
    <t>VNITŘNÍ KABELOVÉ ROZVODY DO 20 KABELŮ - DODÁVKA</t>
  </si>
  <si>
    <t>75B117</t>
  </si>
  <si>
    <t>VNITŘNÍ KABELOVÉ ROZVODY DO 20 KABELŮ - MONTÁŽ</t>
  </si>
  <si>
    <t>75B118</t>
  </si>
  <si>
    <t>VNITŘNÍ KABELOVÉ ROZVODY DO 20 KABELŮ - DEMONTÁŽ</t>
  </si>
  <si>
    <t>75B218</t>
  </si>
  <si>
    <t>JEDNOTNÉ OVLÁDACÍ PRACOVIŠTĚ (JOP), TECHNOLOGIE, NEZÁLOHOVANÉ - DEMONTÁŽ</t>
  </si>
  <si>
    <t>75B268</t>
  </si>
  <si>
    <t>NÁBYTEK PRO JOP A SERVISNÍ A DIAGNOSTICKÉ PRACOVIŠTĚ - STOLY PEVNÉ PRO JEDNO PRACOVIŠTĚ - DEMONTÁŽ</t>
  </si>
  <si>
    <t>75B478</t>
  </si>
  <si>
    <t>KABELOVÝ ROŠT VODOROVNÝ - DEMONTÁŽ</t>
  </si>
  <si>
    <t>75B488</t>
  </si>
  <si>
    <t>KABELOVÝ ROŠT SVISLÝ - DEMONTÁŽ</t>
  </si>
  <si>
    <t>75B547</t>
  </si>
  <si>
    <t>SKŘÍŇ (STOJAN) VOLNÉ VAZBY - MONTÁŽ</t>
  </si>
  <si>
    <t>75B678</t>
  </si>
  <si>
    <t>ODDĚLOVACÍ TRANSFORMÁTOR - DEMONTÁŽ</t>
  </si>
  <si>
    <t>75B6G8</t>
  </si>
  <si>
    <t>USMĚRŇOVAČ - DEMONTÁŽ</t>
  </si>
  <si>
    <t>75B6T8</t>
  </si>
  <si>
    <t>BATERIE - DEMONTÁŽ</t>
  </si>
  <si>
    <t>75B939</t>
  </si>
  <si>
    <t>INDIVIDUÁLNÍ SW ELEKTRONICKÉHO STAVĚDLA S RELÉOVÝM ROZHRANÍM - ÚPRAVA</t>
  </si>
  <si>
    <t>75B969</t>
  </si>
  <si>
    <t>SW PRO ELEKTRONICKÝ AUTOMATICKÝ BLOK - ÚPRAVA</t>
  </si>
  <si>
    <t>75C1A8</t>
  </si>
  <si>
    <t>DRÁTOVODNÁ TRASA - DEMONTÁŽ</t>
  </si>
  <si>
    <t>75C218</t>
  </si>
  <si>
    <t>VÝKOLEJKA S PŘESTAVNÍKEM - DEMONTÁŽ</t>
  </si>
  <si>
    <t>75C478</t>
  </si>
  <si>
    <t>ZÁMEK ELEKTROMAGNETICKÝ V KOLEJIŠTI - DEMONTÁŽ</t>
  </si>
  <si>
    <t>75C941</t>
  </si>
  <si>
    <t>DOŘEŠENÍ DALŠÍHO JEDNOHO BODU VE SKŘÍNI S POČÍTAČI NÁPRAV - DODÁVKA</t>
  </si>
  <si>
    <t>75D157</t>
  </si>
  <si>
    <t>KABELOVÝ OBJEKT - MONTÁŽ</t>
  </si>
  <si>
    <t>75D158</t>
  </si>
  <si>
    <t>KABELOVÝ OBJEKT - DEMONTÁŽ</t>
  </si>
  <si>
    <t>75D168</t>
  </si>
  <si>
    <t>RELÉOVÝ DOMEK (DO 9 M2) PREFABRIKOVANÝ - DEMONTÁŽ</t>
  </si>
  <si>
    <t>75D218</t>
  </si>
  <si>
    <t>VÝSTRAŽNÍK SE ZÁVOROU, 1 SKŘÍŇ - DEMONTÁŽ</t>
  </si>
  <si>
    <t>75D228</t>
  </si>
  <si>
    <t>VÝSTRAŽNÍK BEZ ZÁVORY, 1 SKŘÍŇ - DEMONTÁŽ</t>
  </si>
  <si>
    <t>D.2</t>
  </si>
  <si>
    <t>Železniční sdělovací zařízení</t>
  </si>
  <si>
    <t xml:space="preserve">  PS 00-02-01.2</t>
  </si>
  <si>
    <t>Lysá nad Labem - Praha Vysočany, DOK a TK</t>
  </si>
  <si>
    <t>PS 00-02-01.2</t>
  </si>
  <si>
    <t>0</t>
  </si>
  <si>
    <t>Všeobecné konstrukce a práce</t>
  </si>
  <si>
    <t>R015111</t>
  </si>
  <si>
    <t>901</t>
  </si>
  <si>
    <t>POPLATKY ZA LIKVIDACI ODPADŮ NEKONTAMINOVANÝCH - 17 05 04 VYTĚŽENÉ ZEMINY A HORNINY - I. TŘÍDA TĚŽITELNOSTI VČETNĚ DOPRAVY</t>
  </si>
  <si>
    <t>T</t>
  </si>
  <si>
    <t>R-položka</t>
  </si>
  <si>
    <t>Evidenční položka. Neoceňovat v objektu SO/PS, položka se oceňuje pouze v objektu SO 90-90</t>
  </si>
  <si>
    <t>R029111</t>
  </si>
  <si>
    <t>OSTATNÍ POŽADAVKY - GEODETICKÉ ZAMĚŘENÍ</t>
  </si>
  <si>
    <t>HM</t>
  </si>
  <si>
    <t>13183A</t>
  </si>
  <si>
    <t>HLOUBENÍ JAM ZAPAŽ I NEPAŽ TŘ II - BEZ DOPRAVY</t>
  </si>
  <si>
    <t>dle příloh 001 až 012</t>
  </si>
  <si>
    <t>13283A</t>
  </si>
  <si>
    <t>HLOUBENÍ RÝH ŠÍŘ DO 2M PAŽ I NEPAŽ TŘ. II - BEZ DOPRAVY</t>
  </si>
  <si>
    <t>R141731</t>
  </si>
  <si>
    <t>Podchod pod kolejí, vozovkou metododou horizontálně řízeného vrtu fí. Chráničky 20cm</t>
  </si>
  <si>
    <t>18215</t>
  </si>
  <si>
    <t>ÚPRAVA POVRCHŮ SROVNÁNÍM ÚZEMÍ V TL DO 0,50M</t>
  </si>
  <si>
    <t>Základy</t>
  </si>
  <si>
    <t>22695A</t>
  </si>
  <si>
    <t>VÝDŘEVA ZÁPOROVÉHO PAŽENÍ DOČASNÁ (PLOCHA)</t>
  </si>
  <si>
    <t>701003</t>
  </si>
  <si>
    <t>BETONOVÝ OZNAČNÍK</t>
  </si>
  <si>
    <t>702111</t>
  </si>
  <si>
    <t>KABELOVÝ ŽLAB ZEMNÍ VČETNĚ KRYTU SVĚTLÉ ŠÍŘKY DO 120 MM</t>
  </si>
  <si>
    <t>R701ADD1</t>
  </si>
  <si>
    <t>Vypracování kabelové knihy plánů</t>
  </si>
  <si>
    <t>100m</t>
  </si>
  <si>
    <t>R701CFA1</t>
  </si>
  <si>
    <t>Zřízení kab. Lože z prosáté zeminy bez zakrytí v rýze do š.65cm, tl. vrstvy 5cm</t>
  </si>
  <si>
    <t>R7037551</t>
  </si>
  <si>
    <t>PROTIPOŽÁRNÍ UCPÁVKA PROSUPU KABELOVÉHO PR. DO 200MM, DO EI 90 MIN.</t>
  </si>
  <si>
    <t>R7037631</t>
  </si>
  <si>
    <t>KABELOVÁ UCPÁVKA VODĚ ODOLNÁ PRO VNITŘNÍ PRŮMĚR OTVORU 105 - 185MM</t>
  </si>
  <si>
    <t>741B11</t>
  </si>
  <si>
    <t>ZEMNÍCÍ TYČ FEZN DÉLKY DO 2 M</t>
  </si>
  <si>
    <t>741C01</t>
  </si>
  <si>
    <t>EKVIPOTENCIÁLNÍ PŘÍPOJNICE</t>
  </si>
  <si>
    <t>741C06</t>
  </si>
  <si>
    <t>VYVEDENÍ UZEMŇOVACÍCH VODIČŮ NA POVRCH/KONSTRUKCI</t>
  </si>
  <si>
    <t>KPL</t>
  </si>
  <si>
    <t>75I322</t>
  </si>
  <si>
    <t>KABEL ZEMNÍ DVOUPLÁŠŤOVÝ S PANCÍŘEM PRŮMĚRU ŽÍLY 0,8 MM DO 25XN</t>
  </si>
  <si>
    <t>KMČTYŘKA</t>
  </si>
  <si>
    <t>75I32Y</t>
  </si>
  <si>
    <t>KABEL ZEMNÍ DVOUPLÁŠŤOVÝ S PANCÍŘEM PRŮMĚRU ŽÍLY 0,8 MM - DEMONTÁŽ</t>
  </si>
  <si>
    <t>75I811</t>
  </si>
  <si>
    <t>KABEL OPTICKÝ SINGLEMODE DO 12 VLÁKEN</t>
  </si>
  <si>
    <t>KMVLÁKNO</t>
  </si>
  <si>
    <t>75I812</t>
  </si>
  <si>
    <t>KABEL OPTICKÝ SINGLEMODE DO 36 VLÁKEN</t>
  </si>
  <si>
    <t>75I813</t>
  </si>
  <si>
    <t>KABEL OPTICKÝ SINGLEMODE DO 72 VLÁKEN</t>
  </si>
  <si>
    <t>75I81Y</t>
  </si>
  <si>
    <t>KABEL OPTICKÝ SINGLEMODE - DEMONTÁŽ</t>
  </si>
  <si>
    <t>75I851</t>
  </si>
  <si>
    <t>KABEL OPTICKÝ - REZERVA PŘES 500 MM</t>
  </si>
  <si>
    <t>dodávka</t>
  </si>
  <si>
    <t>75I85Y</t>
  </si>
  <si>
    <t>KABEL OPTICKÝ - REZERVA PŘES 500 MM - DEMONTÁŽ</t>
  </si>
  <si>
    <t>75I911</t>
  </si>
  <si>
    <t>OPTOTRUBKA HDPE PRŮMĚRU DO 40 MM</t>
  </si>
  <si>
    <t>75I91Y</t>
  </si>
  <si>
    <t>OPTOTRUBKA HDPE - DEMONTÁŽ</t>
  </si>
  <si>
    <t>75I931</t>
  </si>
  <si>
    <t>OPTOTRUBKA HDPE NEHOŘLAVÁ PRŮMĚRU DO 40 MM</t>
  </si>
  <si>
    <t>75I961</t>
  </si>
  <si>
    <t>OPTOTRUBKA - HERMETIZACE ÚSEKU DO 2000 M</t>
  </si>
  <si>
    <t>ÚSEK</t>
  </si>
  <si>
    <t>75I962</t>
  </si>
  <si>
    <t>OPTOTRUBKA - KALIBRACE</t>
  </si>
  <si>
    <t>75IA11</t>
  </si>
  <si>
    <t>OPTOTRUBKOVÁ SPOJKA PRŮMĚRU DO 40 MM</t>
  </si>
  <si>
    <t>75IA1Y</t>
  </si>
  <si>
    <t>OPTOTRUBKOVÁ SPOJKA - DEMONTÁŽ</t>
  </si>
  <si>
    <t>75IA51</t>
  </si>
  <si>
    <t>OPTOTRUBKOVÁ KONCOVKA PRŮMĚRU DO 40 MM</t>
  </si>
  <si>
    <t>75IA5X</t>
  </si>
  <si>
    <t>OPTOTRUBKOVÁ KONCOVKA - MONTÁŽ</t>
  </si>
  <si>
    <t>75IA5Y</t>
  </si>
  <si>
    <t>OPTOTRUBKOVÁ KONCOVKA - DEMONTÁŽ</t>
  </si>
  <si>
    <t>75IA61</t>
  </si>
  <si>
    <t>OPTOTRUBKOVÁ KONCOKA S VENTILKEM PRŮMĚRU DO 40 MM</t>
  </si>
  <si>
    <t>75IA6X</t>
  </si>
  <si>
    <t>OPTOTRUBKOVÁ KONCOVKA S VENTILKEM - MONTÁŽ</t>
  </si>
  <si>
    <t>75IA6Y</t>
  </si>
  <si>
    <t>OPTOTRUBKOVÁ KONCOVKA S VENTILKEM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</si>
  <si>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</si>
  <si>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</si>
  <si>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</si>
  <si>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</si>
  <si>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</si>
  <si>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</si>
  <si>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</si>
  <si>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</si>
  <si>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</si>
  <si>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</si>
  <si>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</si>
  <si>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</si>
  <si>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</si>
  <si>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</si>
  <si>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</si>
  <si>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</si>
  <si>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</si>
  <si>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</si>
  <si>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</si>
  <si>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</si>
  <si>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75IEE1</t>
  </si>
  <si>
    <t>OPTICKÝ ROZVADĚČ 19" PROVEDENÍ DO 12 VLÁKEN</t>
  </si>
  <si>
    <t>75IEE4</t>
  </si>
  <si>
    <t>OPTICKÝ ROZVADĚČ 19" PROVEDENÍ 48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</si>
  <si>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</si>
  <si>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</si>
  <si>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</si>
  <si>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</si>
  <si>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</si>
  <si>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</si>
  <si>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</si>
  <si>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</si>
  <si>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</si>
  <si>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</si>
  <si>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</si>
  <si>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</si>
  <si>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</si>
  <si>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</si>
  <si>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</si>
  <si>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</si>
  <si>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</si>
  <si>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</si>
  <si>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</si>
  <si>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</si>
  <si>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</si>
  <si>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</si>
  <si>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75IEIY</t>
  </si>
  <si>
    <t>SPOJOVACÍ MODUL 12 VLÁKEN - DEMONTÁŽ</t>
  </si>
  <si>
    <t>75IEJ1</t>
  </si>
  <si>
    <t>ZASLEPOVACÍ MODUL 12 VLÁKEN - DODÁVKA</t>
  </si>
  <si>
    <t>75IEJX</t>
  </si>
  <si>
    <t>ZASLEPOVACÍ MODUL 12 VLÁKEN - MONTÁŽ</t>
  </si>
  <si>
    <t>75IEJY</t>
  </si>
  <si>
    <t>ZASLEPOVACÍ MODUL 12 VLÁKEN - DEMONTÁŽ</t>
  </si>
  <si>
    <t>75IF11</t>
  </si>
  <si>
    <t>SPOJOVACÍ SVORKOVNICE 2/10</t>
  </si>
  <si>
    <t>75IF1X</t>
  </si>
  <si>
    <t>SPOJOVACÍ SVORKOVNICE 2/10 - MONTÁŽ</t>
  </si>
  <si>
    <t>75IF1Y</t>
  </si>
  <si>
    <t>SPOJOVACÍ SVORKOVNICE 2/10 - DEMONTÁŽ</t>
  </si>
  <si>
    <t>75IF21</t>
  </si>
  <si>
    <t>ROZPOJOVACÍ SVORKOVNICE 2/10, 2/8</t>
  </si>
  <si>
    <t>75IF2X</t>
  </si>
  <si>
    <t>ROZPOJOVACÍ SVORKOVNICE 2/10, 2/8 - MONTÁŽ</t>
  </si>
  <si>
    <t>75IF2Y</t>
  </si>
  <si>
    <t>ROZPOJOVACÍ SVORKOVNICE 2/10, 2/8 - DEMONTÁŽ</t>
  </si>
  <si>
    <t>75IF31</t>
  </si>
  <si>
    <t>ZEMNÍCÍ SVORKOVNICE</t>
  </si>
  <si>
    <t>75IF3X</t>
  </si>
  <si>
    <t>ZEMNÍCÍ SVORKOVNICE - MONTÁŽ</t>
  </si>
  <si>
    <t>75IF3Y</t>
  </si>
  <si>
    <t>ZEMNÍCÍ SVORKOVNICE - DEMONTÁŽ</t>
  </si>
  <si>
    <t>75IF41</t>
  </si>
  <si>
    <t>MONTÁŽNÍ RÁM DO 10+1</t>
  </si>
  <si>
    <t>75IF4Y</t>
  </si>
  <si>
    <t>MONTÁŽNÍ RÁM DO 10+1 - DEMONTÁŽ</t>
  </si>
  <si>
    <t>75IFA1</t>
  </si>
  <si>
    <t>NOSNÍK BLESKOJISTEK</t>
  </si>
  <si>
    <t>75IFAX</t>
  </si>
  <si>
    <t>NOSNÍK BLESKOJISTEK - MONTÁŽ</t>
  </si>
  <si>
    <t>75IFAY</t>
  </si>
  <si>
    <t>NOSNÍK BLESKOJISTEK - DEMONTÁŽ</t>
  </si>
  <si>
    <t>75IFB1</t>
  </si>
  <si>
    <t>BLESKOJISTKA</t>
  </si>
  <si>
    <t>75IFBX</t>
  </si>
  <si>
    <t>BLESKOJISTKA - MONTÁŽ</t>
  </si>
  <si>
    <t>75IH11</t>
  </si>
  <si>
    <t>UKONČENÍ KABELU CELOPLASTOVÉHO BEZ PANCÍŘE DO 40 ŽIL</t>
  </si>
  <si>
    <t>75IH12</t>
  </si>
  <si>
    <t>UKONČENÍ KABELU CELOPLASTOVÉHO BEZ PANCÍŘE DO 100 ŽIL</t>
  </si>
  <si>
    <t>75IH22</t>
  </si>
  <si>
    <t>UKONČENÍ KABELU CELOPLASTOVÝHO S PANCÍŘEM DO 100 ŽIL</t>
  </si>
  <si>
    <t>75IH2Y</t>
  </si>
  <si>
    <t>UKONČENÍ KABELU CELOPLASTOVÝHO S PANCÍŘEM - DEMONTÁŽ</t>
  </si>
  <si>
    <t>75IH32</t>
  </si>
  <si>
    <t>UKONČENÍ KABELU FORMA KABELOVÁ DÉLKY DO 0,5 M DO 25XN</t>
  </si>
  <si>
    <t>75IH3Y</t>
  </si>
  <si>
    <t>UKONČENÍ KABELU FORMA KABELOVÁ DÉLKY DO 0,5 M - DEMONTÁŽ</t>
  </si>
  <si>
    <t>75IH61</t>
  </si>
  <si>
    <t>UKONČENÍ KABELU OPTICKÉHO DO 12 VLÁKEN</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</si>
  <si>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</si>
  <si>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</si>
  <si>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</si>
  <si>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</si>
  <si>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</si>
  <si>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</si>
  <si>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</si>
  <si>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</si>
  <si>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75II2Y</t>
  </si>
  <si>
    <t>SPOJKA PRO CELOPLASTOVÉ KABELY S PANCÍŘEM - DEMONTÁŽ</t>
  </si>
  <si>
    <t>75II71</t>
  </si>
  <si>
    <t>SPOJKA OPTICKÁ DO 72 VLÁKEN</t>
  </si>
  <si>
    <t>75II7Y</t>
  </si>
  <si>
    <t>SPOJKA OPTICKÁ - DEMONTÁŽ</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</si>
  <si>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</si>
  <si>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</si>
  <si>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</si>
  <si>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</si>
  <si>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</si>
  <si>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</si>
  <si>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</si>
  <si>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</si>
  <si>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</si>
  <si>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</si>
  <si>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</si>
  <si>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75IK21</t>
  </si>
  <si>
    <t>MĚŘENÍ KOMPLEXNÍ OPTICKÉHO KABELU</t>
  </si>
  <si>
    <t>75J212</t>
  </si>
  <si>
    <t>KABEL SDĚLOVACÍ PRO VNITŘNÍ POUŽITÍ DO 10 PÁRŮ PRŮMĚRU 0,5 MM</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</si>
  <si>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</si>
  <si>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</si>
  <si>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</si>
  <si>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</si>
  <si>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</si>
  <si>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</si>
  <si>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</si>
  <si>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</si>
  <si>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</si>
  <si>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</si>
  <si>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75JB13</t>
  </si>
  <si>
    <t>DATOVÝ ROZVADĚČ 19" 600x600 DO 47 U</t>
  </si>
  <si>
    <t>75JB1X</t>
  </si>
  <si>
    <t>DATOVÝ ROZVADĚČ 19" 600x600 - MONTÁŽ</t>
  </si>
  <si>
    <t>75K111</t>
  </si>
  <si>
    <t>TRANSFORMÁTOR ODDĚLOVACÍ (OCHRANNÝ) DO 1000 VA</t>
  </si>
  <si>
    <t>75K11X</t>
  </si>
  <si>
    <t>TRANSFORMÁTOR ODDĚLOVACÍ (OCHRANNÝ) - MONTÁŽ</t>
  </si>
  <si>
    <t>75K11Y</t>
  </si>
  <si>
    <t>TRANSFORMÁTOR ODDĚLOVACÍ (OCHRANNÝ) - DEMONTÁŽ</t>
  </si>
  <si>
    <t>R75I2221</t>
  </si>
  <si>
    <t>Kabel sdělovací pro vnitřní použití do průměru žíly 0,8 mm do 25XN</t>
  </si>
  <si>
    <t>R75IF911</t>
  </si>
  <si>
    <t>Dodávka - Vana montážní 2U</t>
  </si>
  <si>
    <t>125</t>
  </si>
  <si>
    <t>R75IF9X1</t>
  </si>
  <si>
    <t>Montáž (dem.) - Police a vana montážní</t>
  </si>
  <si>
    <t xml:space="preserve">  PS 00-02-11.2</t>
  </si>
  <si>
    <t>Lysá nad Labem - Praha vysočany, přenosový systém</t>
  </si>
  <si>
    <t>PS 00-02-11.2</t>
  </si>
  <si>
    <t>dle příloh 001 a 002</t>
  </si>
  <si>
    <t>742G11</t>
  </si>
  <si>
    <t>KABEL NN DVOU- A TŘÍŽÍLOVÝ CU S PLASTOVOU IZOLACÍ DO 2,5 MM2</t>
  </si>
  <si>
    <t>742K11</t>
  </si>
  <si>
    <t>UKONČENÍ JEDNOŽÍLOVÉHO KABELU V ROZVADĚČI NEBO NA PŘÍSTROJI DO 2,5 MM2</t>
  </si>
  <si>
    <t>744612</t>
  </si>
  <si>
    <t>JISTIČ JEDNOPÓLOVÝ (10 KA) OD 4 DO 10 A</t>
  </si>
  <si>
    <t>744613</t>
  </si>
  <si>
    <t>JISTIČ JEDNOPÓLOVÝ (10 KA) OD 13 DO 20 A</t>
  </si>
  <si>
    <t>744614</t>
  </si>
  <si>
    <t>JISTIČ JEDNOPÓLOVÝ (10 KA) OD 25 DO 40 A</t>
  </si>
  <si>
    <t>744651</t>
  </si>
  <si>
    <t>JISTIČ DC DO 2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</si>
  <si>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</si>
  <si>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</si>
  <si>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</si>
  <si>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</si>
  <si>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</si>
  <si>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</si>
  <si>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75J311</t>
  </si>
  <si>
    <t>KABEL SDĚLOVACÍ PRO STRUKTUROVANOU KABELÁŽ UTP</t>
  </si>
  <si>
    <t>75J31X</t>
  </si>
  <si>
    <t>KABEL SDĚLOVACÍ PRO STRUKTUROVANOU KABELÁŽ UTP - MONTÁŽ</t>
  </si>
  <si>
    <t>75J321</t>
  </si>
  <si>
    <t>KABEL SDĚLOVACÍ PRO STRUKTUROVANOU KABELÁŽ FTP/STP</t>
  </si>
  <si>
    <t>75J32X</t>
  </si>
  <si>
    <t>KABEL SDĚLOVACÍ PRO STRUKTUROVANOU KABELÁŽ FTP/STP - MONTÁŽ</t>
  </si>
  <si>
    <t>75JA51</t>
  </si>
  <si>
    <t>ROZVADĚČ STRUKT. KABELÁŽE, ORGANIZAR-DODÁVKA</t>
  </si>
  <si>
    <t>75JA53</t>
  </si>
  <si>
    <t>ROZVADĚČ STRUKT. KABELÁŽE, PATCHPANEL, 24 ZÁSUVEK, DODÁVKA</t>
  </si>
  <si>
    <t>75JA5X</t>
  </si>
  <si>
    <t>ROZVADĚČ STRUKT. KABELÁŽE, MONTÁŽ ORGANIZARU, PATCHPANELU</t>
  </si>
  <si>
    <t>75JB23</t>
  </si>
  <si>
    <t>DATOVÝ ROZVADĚČ 19" 600x800 DO 47 U</t>
  </si>
  <si>
    <t>75JB2X</t>
  </si>
  <si>
    <t>DATOVÝ ROZVADĚČ 19" 600x800 - MONTÁŽ</t>
  </si>
  <si>
    <t>75K233</t>
  </si>
  <si>
    <t>NAPÁJECÍ ZDROJ 48 V DC PŘES 10 A</t>
  </si>
  <si>
    <t>75K23X</t>
  </si>
  <si>
    <t>NAPÁJECÍ ZDROJ 48 V DC - MONTÁŽ</t>
  </si>
  <si>
    <t>75K321</t>
  </si>
  <si>
    <t>ZÁLOŽNÍ ZDROJ UPS 230 V DO 1000 VA - DODÁVKA</t>
  </si>
  <si>
    <t>75K32X</t>
  </si>
  <si>
    <t>ZÁLOŽNÍ ZDROJ UPS 230 V DO 1000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</si>
  <si>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</si>
  <si>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</si>
  <si>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</si>
  <si>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</si>
  <si>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</si>
  <si>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</si>
  <si>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</si>
  <si>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</si>
  <si>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75K511</t>
  </si>
  <si>
    <t>BATERIOVÉ VEDENÍ O PRŮŘEZU DO 16 MM2 - DODÁVKA</t>
  </si>
  <si>
    <t>75K51X</t>
  </si>
  <si>
    <t>BATERIOVÉ VEDENÍ O PRŮŘEZU DO 16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</si>
  <si>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</si>
  <si>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</si>
  <si>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</si>
  <si>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</si>
  <si>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</si>
  <si>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</si>
  <si>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</si>
  <si>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</si>
  <si>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</si>
  <si>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</si>
  <si>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</si>
  <si>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</si>
  <si>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75M72X</t>
  </si>
  <si>
    <t>PŘENOSOVÝ SYSTÉM SDH - MONTÁŽ</t>
  </si>
  <si>
    <t>75M72Y</t>
  </si>
  <si>
    <t>PŘENOSOVÝ SYSTÉM SDH - DEMONTÁŽ</t>
  </si>
  <si>
    <t>75M911</t>
  </si>
  <si>
    <t>DATOVÁ INFRASTRUKTURA LAN, SWITCH ETHERNET L2 - 8X10/100 + 2XUPLINK</t>
  </si>
  <si>
    <t>75M825</t>
  </si>
  <si>
    <t>SWITCH ETHERNET L2 24 PORTŮ, OPTICKÉ ROZHRANÍ</t>
  </si>
  <si>
    <t>75M91X</t>
  </si>
  <si>
    <t>DATOVÁ INFRASTRUKTURA LAN, SWITCH ETHERNET L2 - MONTÁŽ</t>
  </si>
  <si>
    <t>75M858</t>
  </si>
  <si>
    <t>MEDIAKONVERTOR - E1, SAMOSTATNÝ</t>
  </si>
  <si>
    <t>75M85X</t>
  </si>
  <si>
    <t>MEDIAKONVERTOR - MONTÁŽ</t>
  </si>
  <si>
    <t>75M866</t>
  </si>
  <si>
    <t>PŘEVODNÍK - SFP</t>
  </si>
  <si>
    <t>75M86X</t>
  </si>
  <si>
    <t>PŘEVODNÍK - MONTÁŽ</t>
  </si>
  <si>
    <t>75M86Y</t>
  </si>
  <si>
    <t>PŘEVODNÍK - DEMONTÁŽ</t>
  </si>
  <si>
    <t>R75XX06R1</t>
  </si>
  <si>
    <t>Úprava přenosové a datové sítě</t>
  </si>
  <si>
    <t>R75M72A</t>
  </si>
  <si>
    <t>ZMĚNA KONFIGURACE SÍTĚ - PŘIDĚLENÍ IP ADRES</t>
  </si>
  <si>
    <t>R75M834</t>
  </si>
  <si>
    <t>MPLS - 24GE Fiber and 4-10GE : Modular PSU</t>
  </si>
  <si>
    <t>Mstštice, Čelákovice</t>
  </si>
  <si>
    <t>R75M835</t>
  </si>
  <si>
    <t>Router (směrovač) MPLS - CE, L3 SWITCH 48 portů PoE GE, 4 x SFP, 2x PWR DC</t>
  </si>
  <si>
    <t>R75M83X</t>
  </si>
  <si>
    <t>Montáž MPLS a CE přístupových směrovačů</t>
  </si>
  <si>
    <t xml:space="preserve">  PS 03-02-01.2</t>
  </si>
  <si>
    <t>žst. Čelákovice, místní kabelizace</t>
  </si>
  <si>
    <t>PS 03-02-01.2</t>
  </si>
  <si>
    <t>R02911</t>
  </si>
  <si>
    <t>dle příloh 001 až 005</t>
  </si>
  <si>
    <t>R701CFA</t>
  </si>
  <si>
    <t>75I311</t>
  </si>
  <si>
    <t>KABEL ZEMNÍ DVOUPLÁŠŤOVÝ S PANCÍŘEM PRŮMĚRU ŽÍLY 0,6 MM DO 5XN</t>
  </si>
  <si>
    <t>75IEC1</t>
  </si>
  <si>
    <t>VENKOVNÍ TELEFONNÍ OBJEKT NA SLOUPKU</t>
  </si>
  <si>
    <t>75IECX</t>
  </si>
  <si>
    <t>VENKOVNÍ TELEFONNÍ OBJEKT - MONTÁŽ</t>
  </si>
  <si>
    <t>75IECY</t>
  </si>
  <si>
    <t>VENKOVNÍ TELEFONNÍ OBJEKT - DEMONTÁŽ</t>
  </si>
  <si>
    <t>DODÁVKA</t>
  </si>
  <si>
    <t>75IH21</t>
  </si>
  <si>
    <t>UKONČENÍ KABELU CELOPLASTOVÝHO S PANCÍŘEM DO 40 ŽIL</t>
  </si>
  <si>
    <t>75IH31</t>
  </si>
  <si>
    <t>UKONČENÍ KABELU FORMA KABELOVÁ DÉLKY DO 0,5 M DO 5XN</t>
  </si>
  <si>
    <t xml:space="preserve">  PS 03-02-03.2</t>
  </si>
  <si>
    <t>Čelákovice - Brandýs nad Labem, DOK a TK</t>
  </si>
  <si>
    <t>PS 03-02-03.2</t>
  </si>
  <si>
    <t>dle příloh 001 až 002</t>
  </si>
  <si>
    <t>702232</t>
  </si>
  <si>
    <t>KABELOVÁ CHRÁNIČKA ZEMNÍ DĚLENÁ DN PŘES 100 DO 200 MM</t>
  </si>
  <si>
    <t>Potrubí</t>
  </si>
  <si>
    <t>89952</t>
  </si>
  <si>
    <t>OBETONOVÁNÍ POTRUBÍ Z PROSTÉHO BETONU</t>
  </si>
  <si>
    <t xml:space="preserve">  PS 03-02-04.2</t>
  </si>
  <si>
    <t>Čelákovice - Mochov, DOK a TK</t>
  </si>
  <si>
    <t>PS 03-02-04.2</t>
  </si>
  <si>
    <t>131831</t>
  </si>
  <si>
    <t>HLOUBENÍ JAM ZAPAŽ I NEPAŽ TŘ. II, ODVOZ DO 1KM</t>
  </si>
  <si>
    <t>dle příloh 001 až 004</t>
  </si>
  <si>
    <t>75I321</t>
  </si>
  <si>
    <t>KABEL ZEMNÍ DVOUPLÁŠŤOVÝ S PANCÍŘEM PRŮMĚRU ŽÍLY 0,8 MM DO 5XN</t>
  </si>
  <si>
    <t xml:space="preserve">  PS 04-02-01</t>
  </si>
  <si>
    <t>Čelákovice - Mstětice, úpravy stávajícího DK</t>
  </si>
  <si>
    <t>PS 04-02-01</t>
  </si>
  <si>
    <t>zahrnuje veškeré náklady spojené s objednatelem požadovanými pracemi</t>
  </si>
  <si>
    <t>Přípravné práce (a přidružené)</t>
  </si>
  <si>
    <t>11316A</t>
  </si>
  <si>
    <t>ODSTRANĚNÍ KRYTU ZPEVNĚNÝCH PLOCH ZE SILNIČNÍCH DÍLCŮ - BEZ DOPRAVY</t>
  </si>
  <si>
    <t>dle příloh 001 až 011</t>
  </si>
  <si>
    <t>položka zahrnuje dodávku protlačovaného potrubí a veškeré pomocné práce (startovací zařízení, startovací a cílová jáma, opěrné a vodící bloky a pod.)</t>
  </si>
  <si>
    <t>Cementobetonové kryty pozemních komunikací</t>
  </si>
  <si>
    <t>58303</t>
  </si>
  <si>
    <t>KRYT ZE SINIČNÍCH DÍLCŮ (PANELŮ) TL 210MM</t>
  </si>
  <si>
    <t>1. Položka obsahuje:  
 – veškeré zemní práce včetně dodání zásypového materiálu  
2. Položka neobsahuje:  
 X  
3. Způsob měření:  
Měří se metr délkový.</t>
  </si>
  <si>
    <t>75I323</t>
  </si>
  <si>
    <t>KABEL ZEMNÍ DVOUPLÁŠŤOVÝ S PANCÍŘEM PRŮMĚRU ŽÍLY 0,8 MM DO 50XN</t>
  </si>
  <si>
    <t>DO 50XN</t>
  </si>
  <si>
    <t>DO 5XN</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</si>
  <si>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</si>
  <si>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</si>
  <si>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</si>
  <si>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</si>
  <si>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</si>
  <si>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</si>
  <si>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75IE4Y</t>
  </si>
  <si>
    <t>SLOUPKOVÝ ROZVADĚČ DO 100 PÁRŮ - DEMONTÁŽ</t>
  </si>
  <si>
    <t>75IH4Y</t>
  </si>
  <si>
    <t>UKONČENÍ KABELU FORMA KABELOVÁ DÉLKY PŘES 0,5 M - DEMONTÁŽ</t>
  </si>
  <si>
    <t>75IH5Y</t>
  </si>
  <si>
    <t>UKONČENÍ KABELU DÁLKOVÉHO - DEMONTÁŽ</t>
  </si>
  <si>
    <t>75II22</t>
  </si>
  <si>
    <t>SPOJKA PRO CELOPLASTOVÉ KABELY S PANCÍŘEM PŘES 100 ŽIL</t>
  </si>
  <si>
    <t>75II32</t>
  </si>
  <si>
    <t>SPOJKA DÁLKOVÉHO KABELU PŘES 100 ŽIL</t>
  </si>
  <si>
    <t>75II3Y</t>
  </si>
  <si>
    <t>SPOJKA DÁLKOVÉHO KABELU - DEMONTÁŽ</t>
  </si>
  <si>
    <t>75II61</t>
  </si>
  <si>
    <t>SPOJKA - ODBOČOVACÍ SOUPRAVA MALÁ</t>
  </si>
  <si>
    <t>75II63</t>
  </si>
  <si>
    <t>SPOJKA - ODBOČOVACÍ SOUPRAVA VELKÁ</t>
  </si>
  <si>
    <t>75IJ21</t>
  </si>
  <si>
    <t>MĚŘENÍ ZKRÁCENÉ ZÁVĚREČNÉ DÁLKOVÉHO KABELU V OBOU SMĚRECH ZA PROVOZU</t>
  </si>
  <si>
    <t>ČTYŘKA</t>
  </si>
  <si>
    <t>75IJ23</t>
  </si>
  <si>
    <t>MĚŘENÍ ZÁVĚREČNÉ DÁLKOVÝCH KABELŮ V OBOU SMĚRECH V PLNÉM ROZSAHU BEZ PROVOZU</t>
  </si>
  <si>
    <t xml:space="preserve">  PS 05-02-01</t>
  </si>
  <si>
    <t>žst. Mstětice, místní kabelizace</t>
  </si>
  <si>
    <t>PS 05-02-01</t>
  </si>
  <si>
    <t>dle příloh 001 až 008</t>
  </si>
  <si>
    <t>R14173</t>
  </si>
  <si>
    <t>R703755</t>
  </si>
  <si>
    <t>744R33</t>
  </si>
  <si>
    <t>DIN LIŠTA - 0,5 M</t>
  </si>
  <si>
    <t>75I111</t>
  </si>
  <si>
    <t>KABEL ZEMNÍ JEDNOPLÁŠŤOVÝ BEZ PANCÍŘE PRŮMĚRU ŽÍLY 0,6 MM DO 5XN</t>
  </si>
  <si>
    <t>75I11Y</t>
  </si>
  <si>
    <t>KABEL ZEMNÍ JEDNOPLÁŠŤOVÝ BEZ PANCÍŘE PRŮMĚRU ŽÍLY 0,6 MM - DEMONTÁŽ</t>
  </si>
  <si>
    <t>OPTOTRUBKOVÁ KONCOKA S VENTILKEM - DEMONTÁŽ</t>
  </si>
  <si>
    <t>75IE21</t>
  </si>
  <si>
    <t>SKŘÍŇ ROZVODNÁ DO 100 PÁRŮ</t>
  </si>
  <si>
    <t>75IE41</t>
  </si>
  <si>
    <t>SLOUPKOVÝ ROZVADĚČ DO 100 PÁRŮ</t>
  </si>
  <si>
    <t>75IEE2</t>
  </si>
  <si>
    <t>OPTICKÝ ROZVADĚČ 19" PROVEDENÍ 24 VLÁKEN</t>
  </si>
  <si>
    <t>75IEF1</t>
  </si>
  <si>
    <t>OPTICKÝ ROZVADĚČ NA ZEĎ DO 12 VLÁKEN</t>
  </si>
  <si>
    <t>75IEFX</t>
  </si>
  <si>
    <t>OPTICKÝ ROZVADĚČ NA ZEĎ - MONTÁŽ</t>
  </si>
  <si>
    <t>R75IF91</t>
  </si>
  <si>
    <t>R75IF9X</t>
  </si>
  <si>
    <t>75IFBY</t>
  </si>
  <si>
    <t>BLESKOJISTKA - DEMONTÁŽ</t>
  </si>
  <si>
    <t>75IH1Y</t>
  </si>
  <si>
    <t>UKONČENÍ KABELU CELOPLASTOVÉHO BEZ PANCÍŘE - DEMONTÁŽ</t>
  </si>
  <si>
    <t>75JB1Y</t>
  </si>
  <si>
    <t>DATOVÝ ROZVADĚČ 19" 600x600 - DEMONTÁŽ</t>
  </si>
  <si>
    <t>75JB22</t>
  </si>
  <si>
    <t>DATOVÝ ROZVADĚČ 19" 600x800 DO 32 U</t>
  </si>
  <si>
    <t xml:space="preserve">  PS 05-02-02</t>
  </si>
  <si>
    <t>žst. Mstětice, úpravy DK</t>
  </si>
  <si>
    <t>PS 05-02-02</t>
  </si>
  <si>
    <t>R7021121</t>
  </si>
  <si>
    <t>KABELOVÝ ŽLAB ZEMNÍ VČETNĚ KRYTU SVĚTLÉ ŠÍŘKY PŘES 120 DO 250 MM - demontáž</t>
  </si>
  <si>
    <t>75IFC3</t>
  </si>
  <si>
    <t>KABELOVÝ ZÁVĚR DO 200 ŽIL</t>
  </si>
  <si>
    <t>75IFCX</t>
  </si>
  <si>
    <t>KABELOVÝ ZÁVĚR - MONTÁŽ</t>
  </si>
  <si>
    <t>75IFCY</t>
  </si>
  <si>
    <t>KABELOVÝ ZÁVĚR - DEMONTÁŽ</t>
  </si>
  <si>
    <t>75IH44</t>
  </si>
  <si>
    <t>UKONČENÍ KABELU FORMA KABELOVÁ DÉLKY PŘES 0,5 M PŘES 50XN</t>
  </si>
  <si>
    <t>75IH53</t>
  </si>
  <si>
    <t>UKONČENÍ KABELU DÁLKOVÉHO DO 200 ŽIL</t>
  </si>
  <si>
    <t xml:space="preserve">  PS 05-02-11</t>
  </si>
  <si>
    <t>žst. Mstětice, ITZ</t>
  </si>
  <si>
    <t>PS 05-02-11</t>
  </si>
  <si>
    <t>1-75</t>
  </si>
  <si>
    <t>75IF4X</t>
  </si>
  <si>
    <t>MONTÁŽNÍ RÁM DO 10+1 - MONTÁŽ</t>
  </si>
  <si>
    <t>75IF91</t>
  </si>
  <si>
    <t>KONSTRUKCE DO SKŘÍNĚ 19" PRO UPEVNĚNÍ ZAŘÍZENÍ</t>
  </si>
  <si>
    <t>75IF9X</t>
  </si>
  <si>
    <t>KONSTRUKCE DO SKŘÍNĚ 19" PRO UPEVNĚNÍ ZAŘÍZENÍ - MONTÁŽ</t>
  </si>
  <si>
    <t>75J131</t>
  </si>
  <si>
    <t>NOSNÁ LIŠTA DIN</t>
  </si>
  <si>
    <t>75J13X</t>
  </si>
  <si>
    <t>NOSNÁ LIŠTA DIN - MONTÁŽ</t>
  </si>
  <si>
    <t>75J222</t>
  </si>
  <si>
    <t>KABEL SDĚLOVACÍ PRO VNITŘNÍ POUŽITÍ DO 20 PÁRŮ PRŮMĚRU 0,5 MM</t>
  </si>
  <si>
    <t>75K221</t>
  </si>
  <si>
    <t>NAPÁJECÍ ZDROJ 24 V DC DO 5 A</t>
  </si>
  <si>
    <t>75K22X</t>
  </si>
  <si>
    <t>NAPÁJECÍ ZDROJ 24 V DC - MONTÁŽ</t>
  </si>
  <si>
    <t>75K22Y</t>
  </si>
  <si>
    <t>NAPÁJECÍ ZDROJ 24 V DC - DEMONTÁŽ</t>
  </si>
  <si>
    <t>75K412</t>
  </si>
  <si>
    <t>MĚNIČ NAPĚTÍ (STŘÍDAČ) 48 V DC/230 V AC DO 500 VA</t>
  </si>
  <si>
    <t>75M111</t>
  </si>
  <si>
    <t>TELEFONNÍ PŘÍSTROJ MB - DODÁVKA</t>
  </si>
  <si>
    <t>75M11X</t>
  </si>
  <si>
    <t>TELEFONNÍ PŘÍSTROJ MB - MONTÁŽ</t>
  </si>
  <si>
    <t>75M11Y</t>
  </si>
  <si>
    <t>TELEFONNÍ PŘÍSTROJ MB - DEMONTÁŽ</t>
  </si>
  <si>
    <t>75M12Y</t>
  </si>
  <si>
    <t>TELEFONNÍ PŘÍSTROJ AUT - DEMONTÁŽ</t>
  </si>
  <si>
    <t>75M21X</t>
  </si>
  <si>
    <t>TELEFONNÍ ZAPOJOVAČ ANALOGOVÝ, ZAPOJOVAČ DO 10 OKRUHŮ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</si>
  <si>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</si>
  <si>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</si>
  <si>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</si>
  <si>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</si>
  <si>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</si>
  <si>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</si>
  <si>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</si>
  <si>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</si>
  <si>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</si>
  <si>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</si>
  <si>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</si>
  <si>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</si>
  <si>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</si>
  <si>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</si>
  <si>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</si>
  <si>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</si>
  <si>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</si>
  <si>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</si>
  <si>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</si>
  <si>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</si>
  <si>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75M713</t>
  </si>
  <si>
    <t>ZÁZNAMOVÉ ZAŘÍZENÍ, LICENCE NA JEDEN KANÁL (DOPLNĚNÍ)</t>
  </si>
  <si>
    <t>75M714</t>
  </si>
  <si>
    <t>ZÁZNAMOVÉ ZAŘÍZENÍ, LICENCE KAC</t>
  </si>
  <si>
    <t>2-74</t>
  </si>
  <si>
    <t>744611</t>
  </si>
  <si>
    <t>JISTIČ JEDNOPÓLOVÝ (10 KA) DO 2 A</t>
  </si>
  <si>
    <t xml:space="preserve">  PS 05-02-12</t>
  </si>
  <si>
    <t>žst. Mstětice, PZTS</t>
  </si>
  <si>
    <t>PS 05-02-12</t>
  </si>
  <si>
    <t>702511</t>
  </si>
  <si>
    <t>PRŮRAZ ZDIVEM (PŘÍČKOU) ZDĚNÝM TLOUŠŤKY DO 45 CM</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</si>
  <si>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</si>
  <si>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</si>
  <si>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</si>
  <si>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</si>
  <si>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703511</t>
  </si>
  <si>
    <t>ELEKTROINSTALAČNÍ LIŠTA ŠÍŘKY DO 30 MM</t>
  </si>
  <si>
    <t>703611</t>
  </si>
  <si>
    <t>ELEKTROINSTALAČNÍ KANÁL ŠÍŘKY DO 100 MM</t>
  </si>
  <si>
    <t>75J213</t>
  </si>
  <si>
    <t>KABEL SDĚLOVACÍ PRO VNITŘNÍ POUŽITÍ DO 10 PÁRŮ PRŮMĚRU 0,8 MM</t>
  </si>
  <si>
    <t>75J23X</t>
  </si>
  <si>
    <t>KABEL SDĚLOVACÍ, MONTÁŽ A UPEVNĚNÍ</t>
  </si>
  <si>
    <t>75J413</t>
  </si>
  <si>
    <t>KABEL SDĚLOVACÍ SE ZVÝŠENOU ODOLNOSTÍ PROTI ŠÍŘENÍ PLAMENE A S FUNKČNÍ SCHOPNOSTÍ PŘI POŽÁRU DO 10 PÁRŮ PRŮMĚRU 0,8 MM</t>
  </si>
  <si>
    <t>75J41X</t>
  </si>
  <si>
    <t>KABEL SDĚLOVACÍ SE ZVÝŠENOU ODOLNOSTÍ PROTI ŠÍŘENÍ PLAMENE A S FUNKČNÍ SCHOPNOSTÍ PŘI POŽÁRU DO 10 PÁRŮ - MONTÁŽ</t>
  </si>
  <si>
    <t>75O512</t>
  </si>
  <si>
    <t>EZS, ÚSTŘEDNA DO 96 ZÓN</t>
  </si>
  <si>
    <t>75O521</t>
  </si>
  <si>
    <t>EZS, SOFTWARE ÚSTŘEDNY</t>
  </si>
  <si>
    <t>75O543</t>
  </si>
  <si>
    <t>EZS, KLÁVESNICE - LCD DISPLEJ S VESTAVĚNOU BEZKONTAKTNÍ ČTEČKOU KARET</t>
  </si>
  <si>
    <t>75O551</t>
  </si>
  <si>
    <t>EZS, KONCENTRÁTOR 8 ZÓN + 4 PGM VÝSTUPY V PLASTOVÉM KRYTU</t>
  </si>
  <si>
    <t>75O561</t>
  </si>
  <si>
    <t>EZS, ROZVODNÁ KRABICE</t>
  </si>
  <si>
    <t>75O571</t>
  </si>
  <si>
    <t>EZS, MAGNETICKÝ KONTAKT PLASTOVÝ - LEHKÉ PROVEDENÍ</t>
  </si>
  <si>
    <t>75O573</t>
  </si>
  <si>
    <t>EZS, MAGNETICKÝ KONTAKT HLINÍKOVÝ - LEHKÉ PROVEDENÍ</t>
  </si>
  <si>
    <t>75O574</t>
  </si>
  <si>
    <t>EZS, MAGNETICKÝ KONTAKT HLINÍKOVÝ - TĚŽKÉ PROVEDENÍ</t>
  </si>
  <si>
    <t>75O592</t>
  </si>
  <si>
    <t>EZS, PROSTOROVÝ DETEKTOR DUÁLNÍ</t>
  </si>
  <si>
    <t>75O5A1</t>
  </si>
  <si>
    <t>EZS, DETEKTOR TŘÍŠTĚNÍ SKLA</t>
  </si>
  <si>
    <t>75O5B1</t>
  </si>
  <si>
    <t>EZS, HLÁSIČ KOUŘE</t>
  </si>
  <si>
    <t>75O5J1</t>
  </si>
  <si>
    <t>EZS, KOMUNIKAČNÍ ROZHRANÍ PRO INTEGRACI DO PROGRAMU TŘETÍCH STRAN TCP/IP</t>
  </si>
  <si>
    <t>75O5M1</t>
  </si>
  <si>
    <t>EZS, SIRÉNA VNITŘNÍ</t>
  </si>
  <si>
    <t>75O5M2</t>
  </si>
  <si>
    <t>EZS, SIRÉNA VENKOVNÍ</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</si>
  <si>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</si>
  <si>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</si>
  <si>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</si>
  <si>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</si>
  <si>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</si>
  <si>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</si>
  <si>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</si>
  <si>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</si>
  <si>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</si>
  <si>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</si>
  <si>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05-02-14</t>
  </si>
  <si>
    <t>žst. Mstětice, sdělovací zařízení</t>
  </si>
  <si>
    <t>PS 05-02-14</t>
  </si>
  <si>
    <t>703111</t>
  </si>
  <si>
    <t>KABELOVÝ ROŠT/LÁVKA NOSNÝ ŽÁROVĚ ZINKOVANÝ VČETNĚ UPEVNĚNÍ A PŘÍSLUŠENSTVÍ SVĚTLÉ ŠÍŘKY DO 100 MM</t>
  </si>
  <si>
    <t>dle příloh 001 až 003</t>
  </si>
  <si>
    <t>747212</t>
  </si>
  <si>
    <t>CELKOVÁ PROHLÍDKA, ZKOUŠENÍ, MĚŘENÍ A VYHOTOVENÍ VÝCHOZÍ REVIZNÍ ZPRÁVY, PRO OBJEM IN PŘES 100 DO 500 TIS. KČ</t>
  </si>
  <si>
    <t>75JA22</t>
  </si>
  <si>
    <t>ZÁSUVKA DATOVÁ RJ45 NA OMÍTKU</t>
  </si>
  <si>
    <t>75JA23</t>
  </si>
  <si>
    <t>ZÁSUVKA DATOVÁ RJ45 DO LIŠTOVÉHO ROZVODU</t>
  </si>
  <si>
    <t>75JA2X</t>
  </si>
  <si>
    <t>ZÁSUVKA DATOVÁ RJ45 - MONTÁŽ</t>
  </si>
  <si>
    <t>75JA54</t>
  </si>
  <si>
    <t>ROZVADĚČ STRUKT. KABELÁŽE, PATCHPANEL, 48 ZÁSUVEK, DODÁVKA</t>
  </si>
  <si>
    <t>75JA55</t>
  </si>
  <si>
    <t>ROZVADĚČ STRUKT. KABELÁŽE, PATCHPANEL, ZÁSUVKA RJ45, DODÁVKA, MONTÁŽ, UKONČ. KABELU</t>
  </si>
  <si>
    <t>75L212</t>
  </si>
  <si>
    <t>HLAVNÍ HODINY JEDNOLINKOVÉ S AKUMULÁTOREM</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</si>
  <si>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</si>
  <si>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</si>
  <si>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</si>
  <si>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</si>
  <si>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</si>
  <si>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</si>
  <si>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</si>
  <si>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</si>
  <si>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</si>
  <si>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</si>
  <si>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</si>
  <si>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</si>
  <si>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</si>
  <si>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</si>
  <si>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</si>
  <si>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</si>
  <si>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 xml:space="preserve">  PS 05-02-21</t>
  </si>
  <si>
    <t>žst. Mstětice, kamerový systém</t>
  </si>
  <si>
    <t>PS 05-02-21</t>
  </si>
  <si>
    <t>702311</t>
  </si>
  <si>
    <t>ZAKRYTÍ KABELŮ VÝSTRAŽNOU FÓLIÍ ŠÍŘKY DO 20 CM</t>
  </si>
  <si>
    <t>702412</t>
  </si>
  <si>
    <t>KABELOVÝ PROSTUP DO OBJEKTU PŘES ZÁKLAD ZDĚNÝ SVĚTLÉ ŠÍŘKY PŘES 100 DO 200 MM</t>
  </si>
  <si>
    <t>702610</t>
  </si>
  <si>
    <t>ODKRYTÍ A ZAKRYTÍ KABELOVÉHO ŽLABU</t>
  </si>
  <si>
    <t>702901</t>
  </si>
  <si>
    <t>ZASYPÁNÍ KABELOVÉHO ŽLABU VRSTVOU Z PŘESÁTÉHO PÍSKU SVĚTLÉ ŠÍŘKY DO 120 MM</t>
  </si>
  <si>
    <t>709110</t>
  </si>
  <si>
    <t>PROVIZORNÍ ZAJIŠTĚNÍ KABELU VE VÝKOPU</t>
  </si>
  <si>
    <t>709120</t>
  </si>
  <si>
    <t>PROVIZORNÍ ZAJIŠTĚNÍ POTRUBÍ VE VÝKOPU</t>
  </si>
  <si>
    <t>709400</t>
  </si>
  <si>
    <t>ZATAŽENÍ LANKA DO CHRÁNIČKY NEBO ŽLABU</t>
  </si>
  <si>
    <t>703212</t>
  </si>
  <si>
    <t>KABELOVÝ ŽLAB NOSNÝ/DRÁTĚNÝ ŽÁROVĚ ZINKOVANÝ VČETNĚ UPEVNĚNÍ A PŘÍSLUŠENSTVÍ SVĚTLÉ ŠÍŘKY PŘES 100 DO 250 MM</t>
  </si>
  <si>
    <t>741172</t>
  </si>
  <si>
    <t>KRABICE (ROZVODKA) INSTALAČNÍ KABELOVÁ VE VYŠŠÍM KRYTÍ - MIN. IP 44 VČETNĚ PRŮCHODEK SE SVORKAMI 3-F DO 10 MM2</t>
  </si>
  <si>
    <t>741811</t>
  </si>
  <si>
    <t>UZEMŇOVACÍ VODIČ NA POVRCHU FEZN DO 120 MM2</t>
  </si>
  <si>
    <t>744R11</t>
  </si>
  <si>
    <t>SVORKA DO 2,5 MM2</t>
  </si>
  <si>
    <t>744R21</t>
  </si>
  <si>
    <t>UCPÁVKOVÁ VÝVODKA PRO KABEL O PRŮMĚRU DO 13 MM</t>
  </si>
  <si>
    <t>75I921</t>
  </si>
  <si>
    <t>OPTOTRUBKA HDPE S LANKEM PRŮMĚRU DO 40 MM</t>
  </si>
  <si>
    <t>75IG41</t>
  </si>
  <si>
    <t>VODIČ SVODOVÝ Z FEZN DRÁTU Ř 10 MM</t>
  </si>
  <si>
    <t>75IH81</t>
  </si>
  <si>
    <t>UKONČENÍ KABELU OBJÍMKA KABELOVÁ</t>
  </si>
  <si>
    <t>75IH91</t>
  </si>
  <si>
    <t>UKONČENÍ KABELU ŠTÍTEK KABELOVÝ</t>
  </si>
  <si>
    <t>75K231</t>
  </si>
  <si>
    <t>NAPÁJECÍ ZDROJ 48 V DC DO 5 A</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</si>
  <si>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</si>
  <si>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</si>
  <si>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</si>
  <si>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</si>
  <si>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</si>
  <si>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</si>
  <si>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</si>
  <si>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</si>
  <si>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75L151</t>
  </si>
  <si>
    <t>STOŽÁR (SLOUP) ROZHLASOVÝ</t>
  </si>
  <si>
    <t>75L421</t>
  </si>
  <si>
    <t>KAMERA DIGITÁLNÍ (IP) PEVNÁ</t>
  </si>
  <si>
    <t>75L424</t>
  </si>
  <si>
    <t>KAMERA DIGITÁLNÍ (IP) SW LICENCE</t>
  </si>
  <si>
    <t>75L453</t>
  </si>
  <si>
    <t>KAMEROVÝ SERVER - ZÁZNAMOVÉ ZAŘÍZENÍ, DO 32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</si>
  <si>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</si>
  <si>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</si>
  <si>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</si>
  <si>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</si>
  <si>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</si>
  <si>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</si>
  <si>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</si>
  <si>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</si>
  <si>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</si>
  <si>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</si>
  <si>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</si>
  <si>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</si>
  <si>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</si>
  <si>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</si>
  <si>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</si>
  <si>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</si>
  <si>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</si>
  <si>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</si>
  <si>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</si>
  <si>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</si>
  <si>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</si>
  <si>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</si>
  <si>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</si>
  <si>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</si>
  <si>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</si>
  <si>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</si>
  <si>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</si>
  <si>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</si>
  <si>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75M824</t>
  </si>
  <si>
    <t>SWITCH ETHERNET L2 24 PORTŮ, POE</t>
  </si>
  <si>
    <t>R75M824</t>
  </si>
  <si>
    <t>SWITCH ETHERNET L2 DO 12 PORTŮ, PRŮMYSLOVÉ PROVEDENÍ</t>
  </si>
  <si>
    <t>1. Položka obsahuje:  
– dodávku specifikovaného bloku/zařízení včetně potřebného drobného montážního  
materiálu  
– dodávku souvisejícího příslušenství pro specifikovaný blok/zařízení  
– dopravu a skladování  
2. Položka neobsahuje:  
X  
3. Zp</t>
  </si>
  <si>
    <t>75M82X</t>
  </si>
  <si>
    <t>PŘENOSOVÝ SYSTÉM, SDH - MONTÁŽ</t>
  </si>
  <si>
    <t>75L495</t>
  </si>
  <si>
    <t>LICENCE PRO PŘIPOJENÍ KAMERY DO SYSTÉMU KAC</t>
  </si>
  <si>
    <t>75L496</t>
  </si>
  <si>
    <t>PŘIPOJENÍ KAMEROVÉHO SYSTÉMU DO KAC - KONFIGURAČNÍ PRÁCE</t>
  </si>
  <si>
    <t>75K311</t>
  </si>
  <si>
    <t>ZÁLOŽNÍ ZDROJ UPS 230 V DO 500 VA - DODÁVKA</t>
  </si>
  <si>
    <t>75K31X</t>
  </si>
  <si>
    <t>ZÁLOŽNÍ ZDROJ UPS 230 V DO 500 VA - MONTÁŽ</t>
  </si>
  <si>
    <t>744811</t>
  </si>
  <si>
    <t>PROUDOVÝ CHRÁNIČ DVOUPÓLOVÝ S NADPROUDOVOU OCHRANOU (10 KA) DO 30 MA, DO 25 A</t>
  </si>
  <si>
    <t>75O961</t>
  </si>
  <si>
    <t>DDTS ŽDC, SPOLUPRÁCE ZHOTOVITELE URČENÉHO ZAŘÍZENÍ PŘI INTEGRACI DO DDTS</t>
  </si>
  <si>
    <t>75IB11</t>
  </si>
  <si>
    <t>MIKROTRUBIČKA DO 10/8 MM</t>
  </si>
  <si>
    <t>75IB1X</t>
  </si>
  <si>
    <t>MIKROTRUBIČKA DO 10/8 MM - MONTÁŽ</t>
  </si>
  <si>
    <t>75IC11</t>
  </si>
  <si>
    <t>MIKROTRUBIČKOVÁ SPOJKA PRŮMĚRU DO 10 MM</t>
  </si>
  <si>
    <t>75IC1X</t>
  </si>
  <si>
    <t>MIKROTRUBIČKOVÁ SPOJKA - MONTÁŽ</t>
  </si>
  <si>
    <t>75IA81</t>
  </si>
  <si>
    <t>OPTOTRUBKOVÁ REDUKCE PRŮMĚRU DO 40 MM</t>
  </si>
  <si>
    <t>75IA8X</t>
  </si>
  <si>
    <t>OPTOTRUBKOVÁ REDUKCE - MONTÁŽ</t>
  </si>
  <si>
    <t>75IC31</t>
  </si>
  <si>
    <t>MIKROTRUBIČKOVÁ PRŮCHODKA PRŮMĚRU DO 10 MM</t>
  </si>
  <si>
    <t>75IC3X</t>
  </si>
  <si>
    <t>MIKROTRUBIČKOVÁ PRŮCHODKA - MONTÁŽ</t>
  </si>
  <si>
    <t>75JB43</t>
  </si>
  <si>
    <t>DATOVÝ ROZVADĚČ 19" 800X800 DO 47 U</t>
  </si>
  <si>
    <t>75JB4X</t>
  </si>
  <si>
    <t>DATOVÝ ROZVADĚČ 19" 800X800 - MONTÁŽ</t>
  </si>
  <si>
    <t>R75L461</t>
  </si>
  <si>
    <t>KVM konzole vč. montáže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</si>
  <si>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</si>
  <si>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05-02-22</t>
  </si>
  <si>
    <t>žst. Mstětice, rozhlasové zařízení</t>
  </si>
  <si>
    <t>PS 05-02-22</t>
  </si>
  <si>
    <t>702211</t>
  </si>
  <si>
    <t>KABELOVÁ CHRÁNIČKA ZEMNÍ DN DO 100 MM</t>
  </si>
  <si>
    <t>703112</t>
  </si>
  <si>
    <t>KABELOVÝ ROŠT/LÁVKA NOSNÝ ŽÁROVĚ ZINKOVANÝ VČETNĚ UPEVNĚNÍ A PŘÍSLUŠENSTVÍ SVĚTLÉ ŠÍŘKY PŘES 100 DO 250 MM</t>
  </si>
  <si>
    <t>742L11</t>
  </si>
  <si>
    <t>UKONČENÍ DVOU AŽ PĚTIŽÍLOVÉHO KABELU V ROZVADĚČI NEBO NA PŘÍSTROJI DO 2,5 MM2</t>
  </si>
  <si>
    <t>75L113</t>
  </si>
  <si>
    <t>ROZHLASOVÁ ÚSTŘEDNA DIGITÁLNÍ (IP) PROVEDENÍ SE ZESILOVAČEM DO 300W</t>
  </si>
  <si>
    <t>Mstětice</t>
  </si>
  <si>
    <t>75L11X</t>
  </si>
  <si>
    <t>ROZHLASOVÁ ÚSTŘEDNA - MONTÁŽ</t>
  </si>
  <si>
    <t>75L11Y</t>
  </si>
  <si>
    <t>ROZHLASOVÁ ÚSTŘEDNA - DEMONTÁŽ</t>
  </si>
  <si>
    <t>75L141</t>
  </si>
  <si>
    <t>ROZHLASOVÝ OVLÁDACÍ PRVEK OVLÁDACÍ PULT ROZHLASU</t>
  </si>
  <si>
    <t>75L14X</t>
  </si>
  <si>
    <t>ROZHLASOVÝ OVLÁDACÍ PRVEK - MONTÁŽ</t>
  </si>
  <si>
    <t>75L152</t>
  </si>
  <si>
    <t>STOŽÁR (SLOUP) ROZHLASOVÝ SKLOPNÝ</t>
  </si>
  <si>
    <t>75L15X</t>
  </si>
  <si>
    <t>STOŽÁR (SLOUP) - MONTÁŽ</t>
  </si>
  <si>
    <t>75L161</t>
  </si>
  <si>
    <t>ROZHLASOVÉ PŘÍSLUŠENSTVÍ - KONZOLA PRO REPRODUKTOR</t>
  </si>
  <si>
    <t>75L162</t>
  </si>
  <si>
    <t>ROZHLASOVÉ PŘÍSLUŠENSTVÍ - SVORKOVNICE PRO SKLOPNÝ ROZHLASOVÝ STOŽÁR</t>
  </si>
  <si>
    <t>75L166</t>
  </si>
  <si>
    <t>ROZHLASOVÉ PŘÍSLUŠENSTVÍ - GALVANICKÉ ODDĚLENÍ ROZHLASOVÝCH KABELOVÝCH ROZVODŮ</t>
  </si>
  <si>
    <t>75L16X</t>
  </si>
  <si>
    <t>ROZHLASOVÉ PŘÍSLUŠENSTVÍ - MONTÁŽ</t>
  </si>
  <si>
    <t>75L172</t>
  </si>
  <si>
    <t>REPRODUKTOR VENKOVNÍ SMĚROVÝ S NASTAVITELNÝM VÝKONEM</t>
  </si>
  <si>
    <t>75L17X</t>
  </si>
  <si>
    <t>REPRODUKTOR VENKOVNÍ - MONTÁŽ</t>
  </si>
  <si>
    <t>75L191</t>
  </si>
  <si>
    <t>KABEL SILOVÝ PRO ROZHLAS PRŮMĚRU DO 1,5 MM2</t>
  </si>
  <si>
    <t>kmžíla</t>
  </si>
  <si>
    <t>75L19X</t>
  </si>
  <si>
    <t>KABEL SILOVÝ PRO ROZHLAS - MONTÁŽ</t>
  </si>
  <si>
    <t>R75L1A1R1</t>
  </si>
  <si>
    <t>MĚŘENÍ AKUSTICKÉHO HLUKU NA HRANICI OCHRANNÉHO PÁSMA V ŽST</t>
  </si>
  <si>
    <t>75L1B2</t>
  </si>
  <si>
    <t>ZKOUŠENÍ, NASTAVENÍ A UVEDENÍ ROZHLASOVÉHO ZAŘÍZENÍ DO PROVOZU</t>
  </si>
  <si>
    <t>75L3EG</t>
  </si>
  <si>
    <t>SW MODUL PRO DÁLKOVÉ OVLÁDÁNÍ RÚ PŘI NASAZENÍ VÍCE MODULŮ NA ŘÍZENÉ TRATI</t>
  </si>
  <si>
    <t>75L3EI</t>
  </si>
  <si>
    <t>SW MODUL SW, PŘÍPRAVA DAT GVD</t>
  </si>
  <si>
    <t xml:space="preserve">  PS 05-02-23</t>
  </si>
  <si>
    <t>žst. Mstětice, informační systém</t>
  </si>
  <si>
    <t>PS 05-02-23</t>
  </si>
  <si>
    <t>75I411</t>
  </si>
  <si>
    <t>KABEL ZEMNÍ DATOVÝ PRŮMĚRU ŽÍLY 0,6 MM DO 4 PÁRŮ</t>
  </si>
  <si>
    <t>75I41X</t>
  </si>
  <si>
    <t>KABEL ZEMNÍ DATOVÝ PRŮMĚRU ŽÍLY 0,6 MM - MONTÁŽ</t>
  </si>
  <si>
    <t>75L331</t>
  </si>
  <si>
    <t>ODJEZDOVÁ NEBO PŘÍJEZDOVÁ TABULE S OMEZENÝM POČTEM INFORMACÍ IS JEDNOSTRANNÁ DO 6-TI ŘÁDKŮ</t>
  </si>
  <si>
    <t>75L34X</t>
  </si>
  <si>
    <t>ODJEZDOVÁ NEBO PŘÍJEZDOVÁ TABULE S OMEZENÝM POČTEM INFORMACÍ IS - MONTÁŽ</t>
  </si>
  <si>
    <t>75L363</t>
  </si>
  <si>
    <t>NÁSTUPIŠTNÍ TABULE IS OBOUSTRANNÁ S ČÍSLEM KOLEJE</t>
  </si>
  <si>
    <t>75L364</t>
  </si>
  <si>
    <t>NÁSTUPIŠTNÍ TABULE IS OBOUSTRANNÁ S ČÍSLEM KOLEJE + HODINY</t>
  </si>
  <si>
    <t>75L36X</t>
  </si>
  <si>
    <t>NÁSTUPIŠTNÍ TABULE IS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</si>
  <si>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</si>
  <si>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</si>
  <si>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</si>
  <si>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</si>
  <si>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</si>
  <si>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</si>
  <si>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</si>
  <si>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</si>
  <si>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</si>
  <si>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</si>
  <si>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75L3A9</t>
  </si>
  <si>
    <t>INFORMAČNÍ PRVEK, SLOUP PRO DVĚ INFORMAČNÍ TABULE SE ZASTŘEŠENÍM</t>
  </si>
  <si>
    <t>75L3AX</t>
  </si>
  <si>
    <t>INFORMAČNÍ PRVEK, - MONTÁŽ</t>
  </si>
  <si>
    <t>75L3B2</t>
  </si>
  <si>
    <t>MONITOR IS LCD PŘES 40" PRO PROVOZ 24/7</t>
  </si>
  <si>
    <t>75L3B4</t>
  </si>
  <si>
    <t>MONITORIS OCHRANNÝ, TEMPEROVANÝ, ANTIVANDAL KRYT</t>
  </si>
  <si>
    <t>75L3BX</t>
  </si>
  <si>
    <t>MONITOR IS - MONTÁŽ</t>
  </si>
  <si>
    <t>75L3C1</t>
  </si>
  <si>
    <t>PŘEVODNÍK RS232/485 S ANTÉNOU DCF (SLOUŽÍ JAKO HLAVNÍ HODINY PRO PC A SYNCHRONIZUJE ČAS V INFORMAČNÍCH TABULÍCH)</t>
  </si>
  <si>
    <t>75L3CX</t>
  </si>
  <si>
    <t>75L3D4</t>
  </si>
  <si>
    <t>HW PRO ŘÍZENÍ SYSTÉMU MIKRO PC INFORMAČNÍHO SYSTÉMU VE FUNKCI ŘÍDÍCÍ JEDNOTKY</t>
  </si>
  <si>
    <t>75L3DX</t>
  </si>
  <si>
    <t>HW PRO ŘÍZENÍ SYSTÉMU - MONTÁŽ</t>
  </si>
  <si>
    <t>75L3F2</t>
  </si>
  <si>
    <t>SW PRO ŘÍZENÍ SYSTÉMU (ŽST. SAMOSTATNÁ MALÁ) - SW MODUL ŘÍZENÍ TABULÍ</t>
  </si>
  <si>
    <t>75L3F4</t>
  </si>
  <si>
    <t>SW PRO ŘÍZENÍ SYSTÉMU (ŽST. SAMOSTATNÁ MALÁ) - SW MODUL PRO PODPORUHLÁSIČE PRO NEVIDOMÉ</t>
  </si>
  <si>
    <t>75L3I1</t>
  </si>
  <si>
    <t>ZAŠKOLENÍ OBSLUHY NA MÍSTĚ, INSTALACE, DOPRAVA DO 200 KM</t>
  </si>
  <si>
    <t>75L3J1</t>
  </si>
  <si>
    <t>ŠÉFMONTÁŽE, ZKOUŠENÍ, OŽIVENÍ, REVIZE INFORMAČNÍHO SYSTÉMU DO 10 PRVKŮ</t>
  </si>
  <si>
    <t xml:space="preserve">  PS 05-02-31</t>
  </si>
  <si>
    <t>žst. Mstětice, úpravy MRS</t>
  </si>
  <si>
    <t>PS 05-02-31</t>
  </si>
  <si>
    <t>75N21Y</t>
  </si>
  <si>
    <t>MRS, RADIOSTANICE - DEMONTÁŽ</t>
  </si>
  <si>
    <t>75N22Y</t>
  </si>
  <si>
    <t>MRS, BLOK ZÁKLADNOVÝCH RADIOSTANIC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</si>
  <si>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</si>
  <si>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</si>
  <si>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</si>
  <si>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</si>
  <si>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</si>
  <si>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</si>
  <si>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</si>
  <si>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</si>
  <si>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75N27Y</t>
  </si>
  <si>
    <t>MRS, KOAxIÁLNÍ KABEL VNITŘNÍ - DEMONTÁŽ</t>
  </si>
  <si>
    <t xml:space="preserve">  PS 99-02-01</t>
  </si>
  <si>
    <t>Úpravy CDP Praha</t>
  </si>
  <si>
    <t>PS 99-02-01</t>
  </si>
  <si>
    <t>75L3EB</t>
  </si>
  <si>
    <t>SW MODUL SW CDP, POČET STANIC 16-25 (ŘÍDÍCÍ SW PRO DÁLKOVĚ ŘÍZENÉ TRATI ZCDP)</t>
  </si>
  <si>
    <t>75L3EW</t>
  </si>
  <si>
    <t>SW PRO ŘÍZENÍ SYSTÉMU (TRAŤOVÉ NASAZENÍ) - DOPLNĚNÍ</t>
  </si>
  <si>
    <t>75M421</t>
  </si>
  <si>
    <t>TELEFONNÍ ZAPOJOVAČ DIGITÁLNÍ, DISPEČERSKÝ TERMINÁL VOIP S DOTYKOVOU OBRAZOVKOU</t>
  </si>
  <si>
    <t>D.3</t>
  </si>
  <si>
    <t>Silnoproudá technologie včetně DŘT</t>
  </si>
  <si>
    <t xml:space="preserve">  PS 03-07-01</t>
  </si>
  <si>
    <t>žst. Čelákovice, DDTS ŽDC</t>
  </si>
  <si>
    <t>PS 03-07-01</t>
  </si>
  <si>
    <t>75O959</t>
  </si>
  <si>
    <t>DDTS ŽDC, ZÁVĚREČNÁ ZKOUŠKA</t>
  </si>
  <si>
    <t>dle „Technická zpráva“</t>
  </si>
  <si>
    <t>R75O951</t>
  </si>
  <si>
    <t>DDTS ŽDC, ÚPRAVY SW INK Z DŮVODU ÚPRAV NA EOV</t>
  </si>
  <si>
    <t>R</t>
  </si>
  <si>
    <t>1. Položka obsahuje:   
- SW úpravy integračního koncentrátoru DDTS ŽDC v rozsahu prováděných změn na stávajícím EOV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</si>
  <si>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R75O968</t>
  </si>
  <si>
    <t>DDTS ŽDC, ODZKOUŠENÍ PROGRAMOVÉHO VYBAVENÍ</t>
  </si>
  <si>
    <t>1. Položka obsahuje:   
- odzkoušení programového vybavení  
- ověření uživatelských funkcí na úplné implementaci  
- verifikace přenášených dat  
- náklady na mzdy  
- programátorské práce  
2. Položka neobsahuje:  
 X  
3. Způsob měření:  
Udává se počet kusů kompletní konstrukce nebo práce.</t>
  </si>
  <si>
    <t xml:space="preserve">  PS 04-03-02</t>
  </si>
  <si>
    <t>Čelákovice - Mstětice, posklizňová linka, TS 22/0,4kV</t>
  </si>
  <si>
    <t>PS 04-03-02</t>
  </si>
  <si>
    <t>R015310</t>
  </si>
  <si>
    <t>916</t>
  </si>
  <si>
    <t>POPLATKY ZA LIKVIDACI ODPADŮ NEKONTAMINOVANÝCH - 16 02 14 ELEKTROŠROT (VYŘAZENÁ EL. ZAŘÍZENÍ A PŘÍSTR. - AL, CU A VZ. KOVY) VČETNĚ DOPRAVY</t>
  </si>
  <si>
    <t>Demontáž zařízení Posklizňové linky ve stávající TS, viz přílohy č. 001, 002  
Uvedená výměra byla stanovena na základě odborného odhadu projektanta.  
Přesnější odhad výměry může provést zhotovitel na místě stavby.</t>
  </si>
  <si>
    <t>R015360</t>
  </si>
  <si>
    <t>919</t>
  </si>
  <si>
    <t>POPLATKY ZA LIKVIDACI ODPADŮ NEKONTAMINOVANÝCH - 16 02 14 PŘÍSTROJOVÉ TRANSFORMÁTORY BEZ OLEJOVÉ NÁPLNĚ VČETNĚ DOPRAVY</t>
  </si>
  <si>
    <t>R015370</t>
  </si>
  <si>
    <t>920</t>
  </si>
  <si>
    <t>POPLATKY ZA LIKVIDACI ODPADŮ NEKONTAMINOVANÝCH - 16 02 14 VÝKONOVÉ VYPÍNAČE VVN, VN BEZ OLEJOVÉ NÁPLNĚ VČETNĚ DOPRAVY</t>
  </si>
  <si>
    <t>R015390</t>
  </si>
  <si>
    <t>921</t>
  </si>
  <si>
    <t>POPLATKY ZA LIKVIDACI ODPADŮ NEKONTAMINOVANÝCH - 16 02 14 PRŮCHODKY, POJISTKY VČETNĚ DOPRAVY</t>
  </si>
  <si>
    <t>R015420</t>
  </si>
  <si>
    <t>923</t>
  </si>
  <si>
    <t>POPLATKY ZA LIKVIDACI ODPADŮ NEKONTAMINOVANÝCH - 17 06 04 ZBYTKY IZOLAČNÍCH MATERIÁLŮ VČETNĚ DOPRAVY</t>
  </si>
  <si>
    <t>R015630</t>
  </si>
  <si>
    <t>927</t>
  </si>
  <si>
    <t>POPLATKY ZA LIKVIDACI ODPADŮ NEBEZPEČNÝCH - 16 02 13* KONDENZÁTOROVÉ BATERIE OBSAHUJÍCÍ NEBEZPEČNÉ SLOŽKY VČETNĚ DOPRAVY</t>
  </si>
  <si>
    <t>R015690</t>
  </si>
  <si>
    <t>929</t>
  </si>
  <si>
    <t>POPLATKY ZA LIKVIDACI ODPADŮ NEBEZPEČNÝCH - 16 02 13* VÝKONOVÉ TRANSFORMÁTORY A TLUMIVKY S OLEJOVOU NÁPLNÍ VČETNĚ DOPRAVY</t>
  </si>
  <si>
    <t>Zemní práce</t>
  </si>
  <si>
    <t>rýha pro pokládku uzemnění mimo výkop pro trafostanici, viz přílohy č. 001, 002, 005</t>
  </si>
  <si>
    <t>0,8 x 0,4 x 100 = 64 m3</t>
  </si>
  <si>
    <t>703114</t>
  </si>
  <si>
    <t>KABELOVÝ ROŠT/LÁVKA NOSNÝ ŽÁROVĚ ZINKOVANÝ VČETNĚ UPEVNĚNÍ A PŘÍSLUŠENSTVÍ SVĚTLÉ ŠÍŘKY PŘES 400 DO 600 MM</t>
  </si>
  <si>
    <t>Pro kabely v kabelovém prostoru, viz přílohy č. 001, 002, 003, 004</t>
  </si>
  <si>
    <t>703442</t>
  </si>
  <si>
    <t>ELEKTROINSTALAČNÍ TRUBKA OCELOVÁ VČETNĚ UPEVNĚNÍ A PŘÍSLUŠENSTVÍ DN PRŮMĚRU PŘES 25 DO 40 MM</t>
  </si>
  <si>
    <t>Pro kabely obchodního měření, viz přílohy č. 001, 002, 003, 004</t>
  </si>
  <si>
    <t>vnitřní uzemnění, viz přílohy č. 001, 002, 003, 005</t>
  </si>
  <si>
    <t>vnější uzemnění, viz přílohy č. 001, 002, 005</t>
  </si>
  <si>
    <t>741C02</t>
  </si>
  <si>
    <t>UZEMŇOVACÍ SVORKA</t>
  </si>
  <si>
    <t>vnitřní uzemnění, viz přílohy č. 001, 002, 005</t>
  </si>
  <si>
    <t>741C04</t>
  </si>
  <si>
    <t>OCHRANNÉ POSPOJOVÁNÍ CU VODIČEM DO 16 MM2</t>
  </si>
  <si>
    <t>741C05</t>
  </si>
  <si>
    <t>SPOJOVÁNÍ UZEMŇOVACÍCH VODIČŮ</t>
  </si>
  <si>
    <t>741C07</t>
  </si>
  <si>
    <t>741Z04</t>
  </si>
  <si>
    <t>DEMONTÁŽ VNITŘNÍHO UZEMNĚNÍ</t>
  </si>
  <si>
    <t>741Z08</t>
  </si>
  <si>
    <t>DEMONTÁŽ STÁVAJÍCÍ ELEKTROINSTALACE - KABELY, SVÍTIDLA, VYPÍNAČE, ZÁSUVKY, KRABICE APOD.</t>
  </si>
  <si>
    <t>741Z92</t>
  </si>
  <si>
    <t>DEMONTÁŽ - ODVOZ (NA LIKVIDACI ODPADŮ NEBO JINÉ URČENÉ MÍSTO)</t>
  </si>
  <si>
    <t>tkm</t>
  </si>
  <si>
    <t>742581</t>
  </si>
  <si>
    <t>KABEL VN - JEDNOŽÍLOVÝ, 22-CXEKVC(V)E(Y) DO 70 MM2</t>
  </si>
  <si>
    <t>viz. přílohy č. 003, 004, 006</t>
  </si>
  <si>
    <t>742B21</t>
  </si>
  <si>
    <t>KABELOVÁ KONCOVKA VN VNITŘNÍ, SADA TŘÍ ŽIL NEBO TŘÍŽÍLOVÁ PRO KABELY PŘES 6 KV DO 70 MM2</t>
  </si>
  <si>
    <t>742E11</t>
  </si>
  <si>
    <t>IZOLOVANÝ ADAPTÉR PRO PŘIPOJENÍ DO IZOLOVANÉHO ROZVADĚČE, K TRANSFORMÁTORU DO 35 KV, SADA TŘÍ ŽIL, BEZ OMEZOVAČE PŘEPĚTÍ DO 70 MM2</t>
  </si>
  <si>
    <t>742F15</t>
  </si>
  <si>
    <t>KABEL NN NEBO VODIČ JEDNOŽÍLOVÝ CU S PLASTOVOU IZOLACÍ OD 150 DO 240 MM2</t>
  </si>
  <si>
    <t>742G12</t>
  </si>
  <si>
    <t>KABEL NN DVOU- A TŘÍŽÍLOVÝ CU S PLASTOVOU IZOLACÍ OD 4 DO 16 MM2</t>
  </si>
  <si>
    <t>742H12</t>
  </si>
  <si>
    <t>KABEL NN ČTYŘ- A PĚTIŽÍLOVÝ CU S PLASTOVOU IZOLACÍ OD 4 DO 16 MM2</t>
  </si>
  <si>
    <t>742K15</t>
  </si>
  <si>
    <t>UKONČENÍ JEDNOŽÍLOVÉHO KABELU V ROZVADĚČI NEBO NA PŘÍSTROJI OD 150 DO 240 MM2</t>
  </si>
  <si>
    <t>742L12</t>
  </si>
  <si>
    <t>UKONČENÍ DVOU AŽ PĚTIŽÍLOVÉHO KABELU V ROZVADĚČI NEBO NA PŘÍSTROJI OD 4 DO 16 MM2</t>
  </si>
  <si>
    <t>742Z25</t>
  </si>
  <si>
    <t>DEMONTÁŽ PŘÍPOJNIC SPOJOVACÍHO VEDENÍ VČETNĚ PODPĚRNÝCH IZOLÁTORŮ/DRŽÁKŮ</t>
  </si>
  <si>
    <t>742Z92</t>
  </si>
  <si>
    <t>744O35</t>
  </si>
  <si>
    <t>UNIVERZÁLNÍ SKŘÍŇ MĚŘENÍ USM</t>
  </si>
  <si>
    <t>Skříňka obchodního měření, RE1, viz přílohy č.001, 002, 003, 004</t>
  </si>
  <si>
    <t>744Z01</t>
  </si>
  <si>
    <t>DEMONTÁŽ ROZVODNICE NN</t>
  </si>
  <si>
    <t>744Z02</t>
  </si>
  <si>
    <t>DEMONTÁŽ 1 KS POLE ROZVADĚČE NN</t>
  </si>
  <si>
    <t>744Z92</t>
  </si>
  <si>
    <t>745333</t>
  </si>
  <si>
    <t>TRANSFORMÁTOR 3-F, 6/0,4 KV, OLEJOVÝ HERMETIZOVANÝ PŘES 400 DO 1000 KVA</t>
  </si>
  <si>
    <t>Transformátor, T1, viz přílohy č.001, 002, 003, 004</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</si>
  <si>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</si>
  <si>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</si>
  <si>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</si>
  <si>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</si>
  <si>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</si>
  <si>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</si>
  <si>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</si>
  <si>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</si>
  <si>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745Z92</t>
  </si>
  <si>
    <t>viz příloha č. 001</t>
  </si>
  <si>
    <t>747611</t>
  </si>
  <si>
    <t>MĚŘENÍ EMC A EMI DLE ČSN EN 50 121 V ROZSAHU PS/SO</t>
  </si>
  <si>
    <t>747615</t>
  </si>
  <si>
    <t>MĚŘENÍ A NASTAVENÍ KOMPENZACE INDUKČNÍHO ODBĚRU STANICE</t>
  </si>
  <si>
    <t>748111</t>
  </si>
  <si>
    <t>KOMPLETNÍ OSOBNÍ OCHRANNÉ PROSTŘEDKY A PRACOVNÍ POMŮCKY PRO TRAFOSTANICI</t>
  </si>
  <si>
    <t>R744151-1</t>
  </si>
  <si>
    <t>ROZVODNICE NN VYSTROJENÁ OCELOPLECHOVÁ DO 400 X 400 MM, IP40/00</t>
  </si>
  <si>
    <t>Rozváděč RS1, viz přílohy č. 001, 002, 003, 004</t>
  </si>
  <si>
    <t>R744322-1</t>
  </si>
  <si>
    <t>ROZVADĚČ NN SKŘÍŇOVÝ OCELOPLECHOVÝ VYSTROJENÝ, IP 40/00, HLOUBKY OD 510 DO 800 MM, ŠÍŘKY OD 510 DO 800 MM, VÝŠKY DO 2250 MM</t>
  </si>
  <si>
    <t>Rozváděč RH1, viz přílohy č. 001, 002, 003, 004</t>
  </si>
  <si>
    <t>R745111-1</t>
  </si>
  <si>
    <t>KOMPAKTNÍ ROZVADĚČ 3-F DO UN 25 KV, 630A, DO 20KA/1S, S IZOLACÍ C5FK, 1 KABELOVÁ ODBOČKA S ODPÍNAČEM A 1 TRANSFORMÁTOROVÁ ODBOČKA S VYPÍNAČEM, VČETNĚ</t>
  </si>
  <si>
    <t>ČÁSTI NN  
~Rozváděč VN 22 kV, R22, viz přílohy č. 001, 002, 003, 004</t>
  </si>
  <si>
    <t xml:space="preserve">  PS 05-03-01</t>
  </si>
  <si>
    <t>žst. Mstětice, ts 22/0,4kV, část SŽDC</t>
  </si>
  <si>
    <t>PS 05-03-01</t>
  </si>
  <si>
    <t>Pro kabely v kabelovém prostoru, viz přílohy č. 001, 002, 003, 005, 008</t>
  </si>
  <si>
    <t>Pro kabely obchodního měření, viz přílohy č. 001, 002, 003, 005, 008</t>
  </si>
  <si>
    <t>703754</t>
  </si>
  <si>
    <t>PROTIPOŽÁRNÍ UCPÁVKA PROSTUPU KABELOVÉHO PR. DO 110MM, DO EI 90 MIN.</t>
  </si>
  <si>
    <t>Pro kabely navazující na jiné požární úseky, viz. přílohy č. 001, 002, 003, 005, 008</t>
  </si>
  <si>
    <t>viz. přílohy č. 003, 005, 008</t>
  </si>
  <si>
    <t>742F16</t>
  </si>
  <si>
    <t>KABEL NN NEBO VODIČ JEDNOŽÍLOVÝ CU S PLASTOVOU IZOLACÍ OD 300 DO 400 MM2</t>
  </si>
  <si>
    <t>742H11</t>
  </si>
  <si>
    <t>KABEL NN ČTYŘ- A PĚTIŽÍLOVÝ CU S PLASTOVOU IZOLACÍ DO 2,5 MM2</t>
  </si>
  <si>
    <t>742H13</t>
  </si>
  <si>
    <t>KABEL NN ČTYŘ- A PĚTIŽÍLOVÝ CU S PLASTOVOU IZOLACÍ OD 25 DO 50 MM2</t>
  </si>
  <si>
    <t>742I11</t>
  </si>
  <si>
    <t>KABEL NN CU OVLÁDACÍ 7-12ŽÍLOVÝ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</si>
  <si>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</si>
  <si>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</si>
  <si>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</si>
  <si>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</si>
  <si>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</si>
  <si>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</si>
  <si>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742K16</t>
  </si>
  <si>
    <t>UKONČENÍ JEDNOŽÍLOVÉHO KABELU V ROZVADĚČI NEBO NA PŘÍSTROJI OD 300 DO 400 MM2</t>
  </si>
  <si>
    <t>742L23</t>
  </si>
  <si>
    <t>UKONČENÍ DVOU AŽ PĚTIŽÍLOVÉHO KABELU KABELOVOU SPOJKOU OD 25 DO 50 MM2</t>
  </si>
  <si>
    <t>742M21</t>
  </si>
  <si>
    <t>UKONČENÍ 7-12ŽÍLOVÉHO KABELU KABELOVOU SPOJKOU DO 2,5 MM2</t>
  </si>
  <si>
    <t>744513</t>
  </si>
  <si>
    <t>ROZVADĚČ KOMPENZAČNÍ VNITŘNÍ OD 41 DO 60 KVAR</t>
  </si>
  <si>
    <t>Rozváděč RC1, viz přílohy č. 001, 002, 003, 005</t>
  </si>
  <si>
    <t>744542</t>
  </si>
  <si>
    <t>ROZVADĚČ - REGULAČNÍ A MONITOROVACÍ ELEKTROENERGETICKÉ ZAŘÍZENÍ PRO SLEDOVÁNÍ ODBĚRU, PROGRAMOVÉ REGULOVÁNÍ ODBĚRU A PŘENOS DAT DO CENTRÁLNÍ DATABÁZE</t>
  </si>
  <si>
    <t>Skříňka včetně RAMEZ, RE2, viz přílohy č. 001, 002, 003, 005</t>
  </si>
  <si>
    <t>Skříňka obchodního měření, RE1, viz přílohy č.001, 002, 003, 005</t>
  </si>
  <si>
    <t>745432</t>
  </si>
  <si>
    <t>TRANSFORMÁTOR 3-F, 22/0,4 KV, OLEJOVÝ HERMETIZOVANÝ PŘES 160 DO 400 KVA</t>
  </si>
  <si>
    <t>Transformátor, T1, viz přílohy č. 001, 002, 003, 005</t>
  </si>
  <si>
    <t>747301</t>
  </si>
  <si>
    <t>PROVEDENÍ PROHLÍDKY A ZKOUŠKY PRÁVNICKOU OSOBOU, VYDÁNÍ PRŮKAZU ZPŮSOBILOSTI</t>
  </si>
  <si>
    <t>R744154-1</t>
  </si>
  <si>
    <t>ROZVODNICE NN VYSTROJENÁ OCELOPLECHOVÁ 510-800 X 610-900 MM, IP40/00</t>
  </si>
  <si>
    <t>Přechodová skříňka, PS, viz přílohy č. 001, 002, 003, 005</t>
  </si>
  <si>
    <t>Rozváděč RH1, viz přílohy č. 001, 002, 003, 005</t>
  </si>
  <si>
    <t>R745112-1</t>
  </si>
  <si>
    <t>ČÁSTI NN  
~Rozváděč VN 22 kV, R22, viz přílohy č. 001, 002, 003, 004, 005</t>
  </si>
  <si>
    <t xml:space="preserve">  PS 05-03-11</t>
  </si>
  <si>
    <t>žst. Mstětice, měnič pro napájení zabezpečovacího zařízení</t>
  </si>
  <si>
    <t>PS 05-03-11</t>
  </si>
  <si>
    <t>R015112</t>
  </si>
  <si>
    <t>902</t>
  </si>
  <si>
    <t>POPLATKY ZA LIKVIDACI ODPADŮ NEKONTAMINOVANÝCH - 17 05 04 VYTĚŽENÉ ZEMINY A HORNINY - II. TŘÍDA TĚŽITELNOSTI VČETNĚ DOPRAVY</t>
  </si>
  <si>
    <t>13,2 x 1,5 = 19,8 T</t>
  </si>
  <si>
    <t>kabelové trasy, viz přílohy č. 005 až 008</t>
  </si>
  <si>
    <t>2,5 x 1,2 x 20 = 60 m3  
0,8 x 0,4 x 30 = 9,6 m3</t>
  </si>
  <si>
    <t>Prozatímní připojení měniče ke kelejím, viz přílohy č. 005 až 008</t>
  </si>
  <si>
    <t>23 x 3 = 69</t>
  </si>
  <si>
    <t>69,6 - 13,2 = 56,4 m3</t>
  </si>
  <si>
    <t>17481</t>
  </si>
  <si>
    <t>ZÁSYP JAM A RÝH Z NAKUPOVANÝCH MATERIÁLŮ</t>
  </si>
  <si>
    <t>pískové lože v trase kabelů, viz přílohy č. 005 až 008</t>
  </si>
  <si>
    <t>0,5 x 1,2 x 20 = 12 m3  
0,1 x 0,4 x 30 = 1,2 m3</t>
  </si>
  <si>
    <t>vnitřní uzemnění, viz přílohy č. 004</t>
  </si>
  <si>
    <t>vnější uzemnění, viz přílohy č. 005 až 008</t>
  </si>
  <si>
    <t>742541</t>
  </si>
  <si>
    <t>KABEL VN - JEDNOŽÍLOVÝ, 6-CHBU DO 70 MM2</t>
  </si>
  <si>
    <t>viz příloha č. 003, 009</t>
  </si>
  <si>
    <t>742561</t>
  </si>
  <si>
    <t>KABEL VN - JEDNOŽÍLOVÝ, 10-CXEKVC(V)E(Y) DO 70 MM2</t>
  </si>
  <si>
    <t>742A21</t>
  </si>
  <si>
    <t>KABELOVÁ KONCOVKA VN VNITŘNÍ JEDNOŽÍLOVÁ PRO KABELY PŘES 6 KV DO 70 MM2</t>
  </si>
  <si>
    <t>742C21</t>
  </si>
  <si>
    <t>KABELOVÁ KONCOVKA VN VENKOVNÍ JEDNOŽÍLOVÁ PRO KABELY PŘES 6 KV DO 70 MM2</t>
  </si>
  <si>
    <t>742F14</t>
  </si>
  <si>
    <t>KABEL NN NEBO VODIČ JEDNOŽÍLOVÝ CU S PLASTOVOU IZOLACÍ OD 70 DO 120 MM2</t>
  </si>
  <si>
    <t>742K14</t>
  </si>
  <si>
    <t>UKONČENÍ JEDNOŽÍLOVÉHO KABELU V ROZVADĚČI NEBO NA PŘÍSTROJI OD 70 DO 120 MM2</t>
  </si>
  <si>
    <t>745D11</t>
  </si>
  <si>
    <t>STATICKÝ MĚNIČ DRÁŽNÍ PRO NAPÁJENÍ Z TV 3 KV DC, VNITŘNÍ PROVEDENÍ DO 32 KVA</t>
  </si>
  <si>
    <t>viz příloha č. 002</t>
  </si>
  <si>
    <t>74C921</t>
  </si>
  <si>
    <t>PŘÍMÉ UKOLEJNĚNÍ KONSTRUKCE VŠECH TYPŮ (VČETNĚ VÝZTUŽNÝCH DVOJIC) - 1 VODIČ</t>
  </si>
  <si>
    <t>Prozatímní a definitivní připojení měniče ke kelejím, viz přílohy č. 003</t>
  </si>
  <si>
    <t xml:space="preserve">  PS 05-03-12</t>
  </si>
  <si>
    <t>žst. Mstětice, rozvaděč zajištěné sítě</t>
  </si>
  <si>
    <t>PS 05-03-12</t>
  </si>
  <si>
    <t>Pro kabely v kabelovém prostoru, viz přílohy č. 001, 002, 003, 008</t>
  </si>
  <si>
    <t>Pro kabely navazující na jiné požární úseky, viz. přílohy č. 001, 002, 003, 008</t>
  </si>
  <si>
    <t>vnitřní uzemnění, viz přílohy č. 001, 002, 003, 008</t>
  </si>
  <si>
    <t>viz. přílohy č. 003, 008, 009</t>
  </si>
  <si>
    <t>744142</t>
  </si>
  <si>
    <t>ROZVODNICE NN PRÁZDNÁ PLASTOVÁ, MIN. IP 55, TŘÍDA IZOLACE II, DO 500 X 410-600 MM</t>
  </si>
  <si>
    <t>Rozváděče RZZ1, RZZ2, viz. přílohy č. 002, 006, 008</t>
  </si>
  <si>
    <t>744J34</t>
  </si>
  <si>
    <t>SILOVÝ KOMPLETNÍ VYPÍNAČ 0-1 TŘÍ-ČTYŘPÓLOVÝ PŘES 125 DO 250 A</t>
  </si>
  <si>
    <t>ROZVODNICE NN VYSTROJENÁ OCELOPLECHOVÁ DO 400 X 400 MM, IP54/00</t>
  </si>
  <si>
    <t>Přívodka ve skříňce, RDA, viz přílohy č. 002, 007, 008</t>
  </si>
  <si>
    <t>R744322-3</t>
  </si>
  <si>
    <t>Rozváděč RZN, viz přílohy č. 002, 005, 008</t>
  </si>
  <si>
    <t>R744323-1</t>
  </si>
  <si>
    <t>ROZVADĚČ NN SKŘÍŇOVÝ OCELOPLECHOVÝ PRÁZDNÝ, IP 40, HLOUBKY OD 510 DO 800 MM, ŠÍŘKY OD 810 DO 1000 MM, VÝŠKY DO 2250 MM</t>
  </si>
  <si>
    <t>Rozváděč RZS, viz přílohy č. 002, 004, 008</t>
  </si>
  <si>
    <t xml:space="preserve">  PS 05-06-01</t>
  </si>
  <si>
    <t>žst. Mstětice, DŘT</t>
  </si>
  <si>
    <t>PS 05-06-01</t>
  </si>
  <si>
    <t>dle "Výkresová část" – dispozice</t>
  </si>
  <si>
    <t>dle "Technická zpráva"</t>
  </si>
  <si>
    <t>dle "Výkresová část" – dispozice TS22/0.4kV</t>
  </si>
  <si>
    <t>746633</t>
  </si>
  <si>
    <t>VYBAVENÁ SKŘÍŇ PRO AUTOMATIZACI ROZVADĚČOVÁ VÝŠKY DO 600 MM</t>
  </si>
  <si>
    <t>dle "Výkresová část" – blokové schema</t>
  </si>
  <si>
    <t>746634</t>
  </si>
  <si>
    <t>VYBAVENÁ SKŘÍŇ PRO AUTOMATIZACI ROZVADĚČOVÁ VÝŠKY PŘES 600 MM</t>
  </si>
  <si>
    <t>746641</t>
  </si>
  <si>
    <t>PLC PRO AUTOMATIZACI - ZÁKLADNÍ JEDNOTKA DO 128 IO</t>
  </si>
  <si>
    <t>746655</t>
  </si>
  <si>
    <t>SW-OVLADAČE KOMUNIKACE, PARAMETRIZACE - PRO NADŘAZENÝ SYSTÉM</t>
  </si>
  <si>
    <t>746656</t>
  </si>
  <si>
    <t>SW-OVLADAČE KOMUNIKACE, PARAMETRIZACE - PRO JEDEN PODŘÍZENÝ PLC, OCHRANU, TERMINÁL</t>
  </si>
  <si>
    <t>74665G</t>
  </si>
  <si>
    <t>PROVOZNÍ ZKOUŠKY TELEMECHANICKÉ JEDNOTKY V OBJEKTU ŽST</t>
  </si>
  <si>
    <t>74665K</t>
  </si>
  <si>
    <t>PODPORA PŘI UVÁDĚNÍ DO PROVOZU, ENGINEERING PRO OBJEKT ŽST</t>
  </si>
  <si>
    <t>746674</t>
  </si>
  <si>
    <t>PŘEVODNÍK ROZHRANÍ-ROZBOČOVAČ,ROZHRANÍ METALICKÉ (MAX.6) DLE SPECIFIKACE NA OPTICKÉ (MAX.2) S FUNK.REDUNDANTNÍ KRUH.SMYČKY,PROTOKOLOVĚ TRANSPARENTNÍ</t>
  </si>
  <si>
    <t>746Z71</t>
  </si>
  <si>
    <t>DEMONTÁŽ ZAŘÍZENÍ SKŘ, DŘT, DD TSŽDC - SKŘÍNĚ, ROZVADĚČE NEBO OPTICKÉHO ROZVÁDĚČE</t>
  </si>
  <si>
    <t>747701</t>
  </si>
  <si>
    <t>DOKONČOVACÍ MONTÁŽNÍ PRÁCE NA ELEKTRICKÉM ZAŘÍZENÍ</t>
  </si>
  <si>
    <t>747703</t>
  </si>
  <si>
    <t>ZKUŠEBNÍ PROVOZ</t>
  </si>
  <si>
    <t>747704</t>
  </si>
  <si>
    <t>ZAŠKOLENÍ OBSLUHY</t>
  </si>
  <si>
    <t>747705</t>
  </si>
  <si>
    <t>MANIPULACE NA ZAŘÍZENÍCH PROVÁDĚNÉ PROVOZOVATELEM</t>
  </si>
  <si>
    <t>dle "Výkresová část" – soupis kabelů</t>
  </si>
  <si>
    <t>75J911</t>
  </si>
  <si>
    <t>OPTICKÝ PATCHCORD MULTIMODE DO 5 M</t>
  </si>
  <si>
    <t>75J912</t>
  </si>
  <si>
    <t>OPTICKÝ PATCHCORD MULTIMODE PŘES 5 M</t>
  </si>
  <si>
    <t>75J91X</t>
  </si>
  <si>
    <t>OPTICKÝ PATCHCORD MULTIMODE - MONTÁŽ</t>
  </si>
  <si>
    <t>75O651</t>
  </si>
  <si>
    <t>EKV, DVEŘNÍ KONTAKT</t>
  </si>
  <si>
    <t>75O65X</t>
  </si>
  <si>
    <t>EKV, DVEŘNÍ KONTAKT - MONTÁŽ</t>
  </si>
  <si>
    <t xml:space="preserve">  PS 05-07-01</t>
  </si>
  <si>
    <t>žst. Mstětice, DDTS ŽDC</t>
  </si>
  <si>
    <t>PS 05-07-01</t>
  </si>
  <si>
    <t>dle "Výkresová část" – dispozice TS</t>
  </si>
  <si>
    <t>746646</t>
  </si>
  <si>
    <t>PLC PRO AUTOMATIZACI - ROZŠÍŘENÍ ZÁKLADNÍ JEDNOTKY PLC O 4 VSTUPY ANALOGOVÉHO MĚŘENÍ (0-10 V/0-20 MA NEBO DLE SPECIFIKACE PROJEKTU)</t>
  </si>
  <si>
    <t>dle "Výkresová část" – blokové schema DDTS</t>
  </si>
  <si>
    <t>75JA52</t>
  </si>
  <si>
    <t>ROZVADĚČ STRUKT. KABELÁŽE, PATCHPANEL, 12 ZÁSUVEK, DODÁVKA</t>
  </si>
  <si>
    <t>75O911</t>
  </si>
  <si>
    <t>DDTS ŽDC, INTEGRAČNÍ KONCENTRÁTOR</t>
  </si>
  <si>
    <t>R75O912</t>
  </si>
  <si>
    <t>DDTS ŽDC, ŘÍDICÍ STANICE PLC</t>
  </si>
  <si>
    <t>1. Položka obsahuje:   
- řídicí stanici PLC, I/O ? 1024, 2 přerušovací vstupy, USB,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</si>
  <si>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R75O913</t>
  </si>
  <si>
    <t>DDTS ŽDC, KARTA DO 12-TI BINÁRNÍCH VSTUPŮ PRO PLC</t>
  </si>
  <si>
    <t>dle "Výkresová část" – seznam svorkovnic</t>
  </si>
  <si>
    <t>1. Položka obsahuje:   
- rozšiřující kartu do 12-ti binárních vstupů pro automatizační PLC, galvanické oddělení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</si>
  <si>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R75O914</t>
  </si>
  <si>
    <t>DDTS ŽDC, KARTA DO 12-TI RELÉOVÝCH VÝSTUPŮ PRO PLC</t>
  </si>
  <si>
    <t>1. Položka obsahuje:   
- rozšiřující kartu do 12-ti reléových výstupů pro automatizační PLC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</si>
  <si>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75O915</t>
  </si>
  <si>
    <t>DDTS ŽDC, PŘEVODNÍK M-BUS/ ETHERNET</t>
  </si>
  <si>
    <t>75O917</t>
  </si>
  <si>
    <t>DDTS ŽDC, SNÍMAČ TEPLOTY</t>
  </si>
  <si>
    <t>dle „Databáze objektů“</t>
  </si>
  <si>
    <t>75O918</t>
  </si>
  <si>
    <t>DDTS ŽDC, SNÍMAČ TEPLOTY A VLHKOSTI</t>
  </si>
  <si>
    <t>R75O91A</t>
  </si>
  <si>
    <t>DDTS ŽDC, SERIAL SERVER</t>
  </si>
  <si>
    <t>1. Položka obsahuje:   
- serial server, s konfigurací min. 4x RS 422/485, 1x Ethernet 10/100 MBit, napájení 12-48 V DC, pro max. 15 podružných zařízení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</si>
  <si>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</si>
  <si>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</si>
  <si>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75O942</t>
  </si>
  <si>
    <t>DDTS ŽDC, INTEGRACE OSV</t>
  </si>
  <si>
    <t>75O943</t>
  </si>
  <si>
    <t>DDTS ŽDC, INTEGRACE EZS</t>
  </si>
  <si>
    <t>R75O956</t>
  </si>
  <si>
    <t>DDTS ŽDC, INTEGRACE RDO</t>
  </si>
  <si>
    <t>1. Položka obsahuje:   
- SW integraci jednoho rozváděče RDO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</si>
  <si>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</si>
  <si>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</si>
  <si>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75O948</t>
  </si>
  <si>
    <t>DDTS ŽDC, INTEGRACE ROZ</t>
  </si>
  <si>
    <t>75O949</t>
  </si>
  <si>
    <t>DDTS ŽDC, INTEGRACE ZPDP</t>
  </si>
  <si>
    <t>75O95A</t>
  </si>
  <si>
    <t>DDTS ŽDC, INTEGRACE KAM</t>
  </si>
  <si>
    <t>75O95B</t>
  </si>
  <si>
    <t>DDTS ŽDC, INTEGRACE AKTIVNÍHO PRVKU PŘENOSOVÉHO SYSTÉMU LTDS</t>
  </si>
  <si>
    <t>75O95E</t>
  </si>
  <si>
    <t>DDTS ŽDC, INTEGRACE NAPÁJECÍHO ZDROJE</t>
  </si>
  <si>
    <t>75O95H</t>
  </si>
  <si>
    <t>DDTS ŽDC, INTEGRACE VZT</t>
  </si>
  <si>
    <t>75O95I</t>
  </si>
  <si>
    <t>DDTS ŽDC, INTEGRACE EE</t>
  </si>
  <si>
    <t>75O95J</t>
  </si>
  <si>
    <t>DDTS ŽDC, INTEGRACE JINÉHO TLS</t>
  </si>
  <si>
    <t>KOT = Monitoring teplot, vlhkosti, řízení vytápění</t>
  </si>
  <si>
    <t>75O966</t>
  </si>
  <si>
    <t>DDTS ŽDC, KONFIGURACE PŘENOSŮ DAT JEDNOTLIVÝCH TLS</t>
  </si>
  <si>
    <t>75O953</t>
  </si>
  <si>
    <t>R75O95D</t>
  </si>
  <si>
    <t>DDTS ŽDC, INTEGRACE ISC</t>
  </si>
  <si>
    <t>1. Položka obsahuje:   
- SW integraci jednoho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</si>
  <si>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 xml:space="preserve">  PS 99-06-01</t>
  </si>
  <si>
    <t>ED Praha Křenovka, doplnění DŘT</t>
  </si>
  <si>
    <t>PS 99-06-01</t>
  </si>
  <si>
    <t>746657</t>
  </si>
  <si>
    <t>SW-OVLADAČE KOMUNIKACE, PARAMETRIZACE NA ED - PRO JEDEN OBJEKT (ŽST, NS, SPS, TS)</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</si>
  <si>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</si>
  <si>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</si>
  <si>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</si>
  <si>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</si>
  <si>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</si>
  <si>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</si>
  <si>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</si>
  <si>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</si>
  <si>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</si>
  <si>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</si>
  <si>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7466A1</t>
  </si>
  <si>
    <t>ÚPRAVA STRUKTUR A ŘÍDÍCÍCH PROGRAMOVÝCH TABULEK ED PRO OBJEKT ŽST</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</si>
  <si>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</si>
  <si>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</si>
  <si>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</si>
  <si>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</si>
  <si>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</si>
  <si>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</si>
  <si>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</si>
  <si>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</si>
  <si>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</si>
  <si>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</si>
  <si>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</si>
  <si>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</si>
  <si>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7466AH</t>
  </si>
  <si>
    <t>KONFIGURACE SOFTWARU, OVLADAČE, LICENCE, PARAMETRIZACE - 1. OBJEKT</t>
  </si>
  <si>
    <t>7466AI</t>
  </si>
  <si>
    <t>SYSTÉMOVÁ A DATOVÁ ANALÝZA PRO OBJEKT ŽST</t>
  </si>
  <si>
    <t>7466AL</t>
  </si>
  <si>
    <t>SYSTÉMOVÁ A DATOVÁ ANALÝZA PRO OBJEKT TS</t>
  </si>
  <si>
    <t xml:space="preserve">  PS 99-07-01</t>
  </si>
  <si>
    <t>InS a klientská pracoviště, DDTS ŽDC</t>
  </si>
  <si>
    <t>PS 99-07-01</t>
  </si>
  <si>
    <t>75O923</t>
  </si>
  <si>
    <t>DDTS ŽDC, SW DOPLNĚNÍ INS</t>
  </si>
  <si>
    <t>75O926</t>
  </si>
  <si>
    <t>DDTS ŽDC, SW DOPLNĚNÍ TES</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</si>
  <si>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</si>
  <si>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</si>
  <si>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</si>
  <si>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</si>
  <si>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</si>
  <si>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</si>
  <si>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</si>
  <si>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</si>
  <si>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</si>
  <si>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</si>
  <si>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75O951</t>
  </si>
  <si>
    <t>DDTS ŽDC, PŘIPOJENÍ INK DO INS</t>
  </si>
  <si>
    <t>75O962</t>
  </si>
  <si>
    <t>DDTS ŽDC, PARAMETRIZACE A NAPLNĚNÍ DATOVÝCH STRUKTUR</t>
  </si>
  <si>
    <t>75O963</t>
  </si>
  <si>
    <t>75O964</t>
  </si>
  <si>
    <t>DDTS ŽDC, SYSTÉMOVÁ A DATOVÁ ANALÝZA TECHNOLOGICKÉHO MODELU</t>
  </si>
  <si>
    <t>75O965</t>
  </si>
  <si>
    <t>DDTS ŽDC, ÚPRAVA A ODZKOUŠENÍ PROGRAMOVÝCH PROSTŘEDKŮ</t>
  </si>
  <si>
    <t>75O957</t>
  </si>
  <si>
    <t>DDTS ŽDC, INTEGRACE TLS DO INS</t>
  </si>
  <si>
    <t>R75O933</t>
  </si>
  <si>
    <t>DDTS ŽDC, SW DOPLNĚNÍ STACIONÁRNÍHO KLIENTA ENERGO</t>
  </si>
  <si>
    <t>1. Položka obsahuje:   
- kompletní doplnění systémového a programového vybavení stávajícího energetického klientského pracoviště o elektroměry a analyzátory sítě  
- vizualizační SW  
- licence, protokoly ČSN EN 60870-5-104, XML  
- doplnění aplikačního a programového vybavení stávajícího stacionárního klientského pracoviště  
- klientská aplikace pro dohled TLS dle specifikace, grafické rozhraní  
- náklady na mzdy  
- programátorské práce  
2. Položka neobsahuje:  
 X  
3. Způsob měření:  
Udává se počet kusů kompletní konstrukce nebo práce.</t>
  </si>
  <si>
    <t>D.4</t>
  </si>
  <si>
    <t>Ostatní technologická zařízení</t>
  </si>
  <si>
    <t xml:space="preserve">  SO 90-90</t>
  </si>
  <si>
    <t>Likvidace odpadů včetně dopravy</t>
  </si>
  <si>
    <t>SO 90-90</t>
  </si>
  <si>
    <t>990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</si>
  <si>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</si>
  <si>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</si>
  <si>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R015113</t>
  </si>
  <si>
    <t>903</t>
  </si>
  <si>
    <t>POPLATKY ZA LIKVIDACI ODPADŮ NEKONTAMINOVANÝCH - 17 05 04 VYTĚŽENÉ ZEMINY A HORNINY - III. TŘÍDA TĚŽITELNOSTI VČETNĚ DOPRAVY</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</si>
  <si>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</si>
  <si>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</si>
  <si>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</si>
  <si>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</si>
  <si>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</si>
  <si>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</si>
  <si>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12290,521+4934,40=17 224.921 [A]</t>
  </si>
  <si>
    <t>R015140</t>
  </si>
  <si>
    <t>906</t>
  </si>
  <si>
    <t>POPLATKY ZA LIKVIDACI ODPADŮ NEKONTAMINOVANÝCH - 17 01 01 BETON Z DEMOLIC OBJEKTŮ, ZÁKLADŮ TV VČETNĚ DOPRAVY</t>
  </si>
  <si>
    <t>R015150</t>
  </si>
  <si>
    <t>907</t>
  </si>
  <si>
    <t>POPLATKY ZA LIKVIDACI ODPADŮ NEKONTAMINOVANÝCH - 17 05 08 ŠTĚRK Z KOLEJIŠTĚ (ODPAD PO RECYKLACI) VČETNĚ DOPRAVY</t>
  </si>
  <si>
    <t>R015160</t>
  </si>
  <si>
    <t>908</t>
  </si>
  <si>
    <t>POPLATKY ZA LIKVIDACI ODPADŮ NEKONTAMINOVANÝCH - 02 01 03 SMÝCENÉ STROMY A KEŘE VČETNĚ DOPRAVY</t>
  </si>
  <si>
    <t>R015210</t>
  </si>
  <si>
    <t>909</t>
  </si>
  <si>
    <t>POPLATKY ZA LIKVIDACI ODPADŮ NEKONTAMINOVANÝCH - 17 01 01 ŽELEZNIČNÍ PRAŽCE BETONOVÉ VČETNĚ DOPRAVY</t>
  </si>
  <si>
    <t>R015220</t>
  </si>
  <si>
    <t>910</t>
  </si>
  <si>
    <t>POPLATKY ZA LIKVIDACI ODPADŮ NEKONTAMINOVANÝCH - 17 01 01 KŮLY A SLOUPY BETONOVÉ VČETNĚ DOPRAVY</t>
  </si>
  <si>
    <t>R015240</t>
  </si>
  <si>
    <t>911</t>
  </si>
  <si>
    <t>POPLATKY ZA LIKVIDACI ODPADŮ NEKONTAMINOVANÝCH - 20 03 99 ODPAD PODOBNÝ KOMUNÁLNÍMU ODPADU VČETNĚ DOPRAVY</t>
  </si>
  <si>
    <t>R015250</t>
  </si>
  <si>
    <t>912</t>
  </si>
  <si>
    <t>POPLATKY ZA LIKVIDACI ODPADŮ NEKONTAMINOVANÝCH - 17 02 03 POLYETYLÉNOVÉ PODLOŽKY (ŽEL. SVRŠEK) VČETNĚ DOPRAVY</t>
  </si>
  <si>
    <t>R015260</t>
  </si>
  <si>
    <t>913</t>
  </si>
  <si>
    <t>POPLATKY ZA LIKVIDACI ODPADŮ NEKONTAMINOVANÝCH - 07 02 99 PRYŽOVÉ PODLOŽKY (ŽEL. SVRŠEK) VČETNĚ DOPRAVY</t>
  </si>
  <si>
    <t>R015270</t>
  </si>
  <si>
    <t>914</t>
  </si>
  <si>
    <t>POPLATKY ZA LIKVIDACI ODPADŮ NEKONTAMINOVANÝCH - 17 01 03 IZOLÁTORY PORCELÁNOVÉ VČETNĚ DOPRAVY</t>
  </si>
  <si>
    <t>R015280</t>
  </si>
  <si>
    <t>915</t>
  </si>
  <si>
    <t>POPLATKY ZA LIKVIDACI ODPADŮ NEKONTAMINOVANÝCH - 17 01 03 ODPOJOVAČE-OCEL, PORCELÁN 100KG VČETNĚ DOPRAVY</t>
  </si>
  <si>
    <t>R015330</t>
  </si>
  <si>
    <t>917</t>
  </si>
  <si>
    <t>POPLATKY ZA LIKVIDACI ODPADŮ NEKONTAMINOVANÝCH - 17 05 04 KAMENNÁ SUŤ VČETNĚ DOPRAVY</t>
  </si>
  <si>
    <t>764,045+14335,500=15 099.545 [A]</t>
  </si>
  <si>
    <t>R015340</t>
  </si>
  <si>
    <t>918</t>
  </si>
  <si>
    <t>POPLATKY ZA LIKVIDACI ODPADŮ NEKONTAMINOVANÝCH - 02 01 03 PAŘEZY VČETNĚ DOPRAVY</t>
  </si>
  <si>
    <t>R015410</t>
  </si>
  <si>
    <t>922</t>
  </si>
  <si>
    <t>POPLATKY ZA LIKVIDACI ODPADŮ NEKONTAMINOVANÝCH - 16 02 14 OMEZOVAČE PŘEPĚTÍ (VVN A VN)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</si>
  <si>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</si>
  <si>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</si>
  <si>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</si>
  <si>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</si>
  <si>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</si>
  <si>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</si>
  <si>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R015620</t>
  </si>
  <si>
    <t>926</t>
  </si>
  <si>
    <t>POPLATKY ZA LIKVIDACI ODPADŮ NEBEZPEČNÝCH - 17 04 10* KABELY S IZOLACÍ PAPÍR - OLEJ VČETNĚ DOPRAVY</t>
  </si>
  <si>
    <t>R015680</t>
  </si>
  <si>
    <t>928</t>
  </si>
  <si>
    <t>POPLATKY ZA LIKVIDACI ODPADŮ NEBEZPEČNÝCH - 17 06 05* STAVEBNÍ MATERIÁLY OBSAHUJÍCÍ AZBEST VČETNĚ DOPRAVY</t>
  </si>
  <si>
    <t>R015140.1</t>
  </si>
  <si>
    <t>930</t>
  </si>
  <si>
    <t>POPLATKY ZA LIKVIDACI ODPADŮ NEKONTAMINOVANÝCH - 17 01 01 BETON Z DEMOLIC OBJEKTŮ, ZÁKLADŮ TV - železobeton VČETNĚ DOPRAVY</t>
  </si>
  <si>
    <t>R015200</t>
  </si>
  <si>
    <t>931</t>
  </si>
  <si>
    <t>POPLATKY ZA LIKVIDACI ODPADŮ NEKONTAMINOVANÝCH - 17 02 03 IZOLÁTORY PLASTOVÉ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</si>
  <si>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</si>
  <si>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</si>
  <si>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</si>
  <si>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</si>
  <si>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</si>
  <si>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</si>
  <si>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</si>
  <si>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</si>
  <si>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</si>
  <si>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</si>
  <si>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</si>
  <si>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</si>
  <si>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</si>
  <si>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</si>
  <si>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</si>
  <si>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</si>
  <si>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</si>
  <si>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</si>
  <si>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</si>
  <si>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Dopracování realizační dokumnetace stavby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</si>
  <si>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</si>
  <si>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</si>
  <si>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</si>
  <si>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</si>
  <si>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</si>
  <si>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</si>
  <si>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</si>
  <si>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</si>
  <si>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</si>
  <si>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</si>
  <si>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</si>
  <si>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</si>
  <si>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</si>
  <si>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</si>
  <si>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VSEOB008A</t>
  </si>
  <si>
    <t>Publicita stavby</t>
  </si>
  <si>
    <t>Zajištění propagace stavby dle bodů ZTP 4.17.8 a 4.17.9</t>
  </si>
  <si>
    <t>v předepsaném rozsahu a počtu, body 4.17.8 a 4.17.9</t>
  </si>
  <si>
    <t>Položka zahrnuje veškeré činnosti nezbytné pro zajištění publicity stavby. Veškerá požadavky na rozsah publicity určují podmínky příslušného poskytovatele dotačního programu. Detailně jsou specifikace požadavků na publicitu uvedené v ZTP.</t>
  </si>
  <si>
    <t>VSEOB008B</t>
  </si>
  <si>
    <t>Publicita stavby spolufinancované Evropskou unií z Nástroje pro propojení Evropy (CEF II 2021-2027)</t>
  </si>
  <si>
    <t>Zajištění propagace stavby dle podmínek Nástroje pro propojení Evropy (CEF II 2021-2027), body ZTP 4.17.1 až 4.17.7</t>
  </si>
  <si>
    <t>v předepsaném rozsahu a počtu dle ZTP pro CEF, body 4.17.1 až 4.17.7</t>
  </si>
  <si>
    <t>VSEOB009</t>
  </si>
  <si>
    <t>Biologický dozor</t>
  </si>
  <si>
    <t>MĚSÍC</t>
  </si>
  <si>
    <t>doba výstavby cca 33 měsíc</t>
  </si>
  <si>
    <t>Položka obsahuje veškeré náklady vyplývající z části příslušné dokumentace</t>
  </si>
  <si>
    <t>VSEOB010</t>
  </si>
  <si>
    <t>Exkurze</t>
  </si>
  <si>
    <t>včetně zajištění odborného doprovodu a ochranných pomůcek</t>
  </si>
  <si>
    <t>položka obsahuje veškeré náklady na organizační zajištění exkurze pro školu, včetně zajištění odborného doprovodu a ochranných pomůcek, včetně vyhotovení zprávy o exkurzi, včetně nákladů na případné ztížený výstavby po dobu konání exkurze. Měrnou jednotkou je konání exkurze pro jednu školu v jeden den</t>
  </si>
  <si>
    <t>02861</t>
  </si>
  <si>
    <t>PRŮZKUMNÉ PRÁCE PROTIKOROZNÍ A BLUDNÝCH PROUDŮ NA POVRCHU</t>
  </si>
  <si>
    <t>korozní měření 11 ks mostních objektů</t>
  </si>
  <si>
    <t>Jedná se o korozní měření 11 ks mostních objektů: 
SO 04-20-01 
SO 04-20-02 
SO 04-20-03 
SO 04-20-05 
SO 04-20-06 
SO 04-24-01 
SO 05-20-01 
SO 04-25-01 
SO 04-25-03 
SO 05-25-01 
05-25-02(-03)</t>
  </si>
  <si>
    <t>Korozní měření 12-ti bodů inženýrských sítí</t>
  </si>
  <si>
    <t>SO 00-82-01 Čelákovice - Mstětice, biologická rekultivace</t>
  </si>
  <si>
    <t>11020</t>
  </si>
  <si>
    <t>VŠEOBECNÉ VYKLIZENÍ ZEMĚDĚLSKÝCH PLOCH</t>
  </si>
  <si>
    <t>dle přílohy B.9</t>
  </si>
  <si>
    <t>121106</t>
  </si>
  <si>
    <t>SEJMUTÍ ORNICE NEBO LESNÍ PŮDY S ODVOZEM DO 12KM</t>
  </si>
  <si>
    <t>125736</t>
  </si>
  <si>
    <t>VYKOPÁVKY ZE ZEMNÍKŮ A SKLÁDEK TŘ. I, ODVOZ DO 12KM</t>
  </si>
  <si>
    <t>naložení a dovoz ornice</t>
  </si>
  <si>
    <t>17120</t>
  </si>
  <si>
    <t>ULOŽENÍ SYPANINY DO NÁSYPŮ A NA SKLÁDKY BEZ ZHUTNĚNÍ</t>
  </si>
  <si>
    <t>uložení ornice pro zpětné použit</t>
  </si>
  <si>
    <t>18020</t>
  </si>
  <si>
    <t>VŠEOBECNÉ ÚPRAVY ZEMĚDĚLSKÝCH PLOCH</t>
  </si>
  <si>
    <t>rozrušení podloží a sběr kamene</t>
  </si>
  <si>
    <t>rekultivovaná plocha</t>
  </si>
  <si>
    <t>úprava terénu do odpovídajícího sklonu</t>
  </si>
  <si>
    <t>18230</t>
  </si>
  <si>
    <t>ROZPROSTŘENÍ ORNICE V ROVINĚ</t>
  </si>
  <si>
    <t>dtto sejmutí</t>
  </si>
  <si>
    <t>18242</t>
  </si>
  <si>
    <t>ZALOŽENÍ TRÁVNÍKU HYDROOSEVEM NA ORNICI</t>
  </si>
  <si>
    <t>nově vysetý trávník</t>
  </si>
  <si>
    <t>183311</t>
  </si>
  <si>
    <t>SADOVNICKÉ OBDĚLÁNÍ PŮDY MECHANICKY</t>
  </si>
  <si>
    <t>úprava půdy před výsevem trávníku: frézování 2x, smykování, vláčení, hrabání, hnojení</t>
  </si>
  <si>
    <t>pro nově vysetý trávník</t>
  </si>
  <si>
    <t>183511</t>
  </si>
  <si>
    <t>CHEMICKÉ ODPLEVELENÍ CELOPLOŠNÉ</t>
  </si>
  <si>
    <t>18710</t>
  </si>
  <si>
    <t>OŠETŘENÍ ORNICE NA SKLÁDCE</t>
  </si>
  <si>
    <t>dtto množství ornice x 2 roky</t>
  </si>
  <si>
    <t>E.1.1.1</t>
  </si>
  <si>
    <t>Železniční svršek</t>
  </si>
  <si>
    <t xml:space="preserve">  SO 00-10-01</t>
  </si>
  <si>
    <t>Čelákovice - Mstětice, výstroj a značení trati</t>
  </si>
  <si>
    <t>SO 00-10-01</t>
  </si>
  <si>
    <t>Ostatní konstrukce a práce, bourání</t>
  </si>
  <si>
    <t>91323</t>
  </si>
  <si>
    <t>HEKTOMETROVNÍKY BETONOVÉ</t>
  </si>
  <si>
    <t>Odečteno ze Schémat vystrojení trati  
Kilometrická poloha: 30+5 ks</t>
  </si>
  <si>
    <t>923311</t>
  </si>
  <si>
    <t>PŘEDVĚSTNÍK N - TROJÚHELNÍKOVÝ ŠTÍT</t>
  </si>
  <si>
    <t>Odečteno ze Schémat vystrojení trati  
Předvěstník N : 3 ks  
Předvěsník N pro provizorní stav (odhad) : 2 ks</t>
  </si>
  <si>
    <t>923341</t>
  </si>
  <si>
    <t>RYCHLOSTNÍK N - TABULE</t>
  </si>
  <si>
    <t>Odečteno ze Schémat vystrojení trati  
Rychlostník N : 7 ks  
Rychlostník N pro provizorní stav (odhad): 6 ks</t>
  </si>
  <si>
    <t>923441</t>
  </si>
  <si>
    <t>NÁVĚST "POSUN ZAKÁZÁN"</t>
  </si>
  <si>
    <t>Odečteno ze Schémat vystrojení trati  
Posun zakázán : 1 ks</t>
  </si>
  <si>
    <t>923471</t>
  </si>
  <si>
    <t>SKLONOVNÍK</t>
  </si>
  <si>
    <t>Odečteno ze Schémat vystrojení trati  
Návěst Stoupání tratě : 8 ks  
Návěst Klesání tratě : 8 ks</t>
  </si>
  <si>
    <t>923481</t>
  </si>
  <si>
    <t>STANIČNÍK - TABULE "ÚZKÁ"</t>
  </si>
  <si>
    <t>Odečteno ze Schémat vystrojení trati  
Kilometrická poloha - plechová tabule bílá: 23 ks  
Kilometrická poloha provizorní stav - plechová tabule bílá: 12 ks  
Kilometrická poloha - plechová tabule žlutá: 1 ks</t>
  </si>
  <si>
    <t>923491</t>
  </si>
  <si>
    <t>STANIČNÍK - TABULE "ŠIROKÁ"</t>
  </si>
  <si>
    <t>Odečteno ze Schémat vystrojení trati  
Kilometrická poloha - plechová tabule bílá: 100 ks</t>
  </si>
  <si>
    <t>923821</t>
  </si>
  <si>
    <t>SLOUPEK DN 60 PRO NÁVĚST</t>
  </si>
  <si>
    <t>Rychlostník: 13  
předvěstník: 5  
sklonovník: 16  
návěst: 1</t>
  </si>
  <si>
    <t>923831</t>
  </si>
  <si>
    <t>KONZOLA PRO NÁVĚST</t>
  </si>
  <si>
    <t>staničník na trakčním vedení: 36+100</t>
  </si>
  <si>
    <t>965821</t>
  </si>
  <si>
    <t>Demontáž kilometrovníku, hektometrovníku, mezníku</t>
  </si>
  <si>
    <t>Demontáž stávajících staničníků betonových dle zaměření</t>
  </si>
  <si>
    <t>965822</t>
  </si>
  <si>
    <t>DEMONTÁŽ KILOMETROVNÍKU, HEKTOMETROVNÍKU, MEZNÍKU - ODVOZ (NA LIKVIDACI ODPADŮ NEBO JINÉ URČENÉ MÍSTO)</t>
  </si>
  <si>
    <t>t.km</t>
  </si>
  <si>
    <t>odvoz na skládku do 30 km, 0,35 t/ks, 38 ks</t>
  </si>
  <si>
    <t>965841</t>
  </si>
  <si>
    <t>Demontáž jakékoliv návěsti</t>
  </si>
  <si>
    <t>Demontáž stávající výstroje trati  
odhad - bude upřesněn v dalším stupni dokumentace</t>
  </si>
  <si>
    <t>965842</t>
  </si>
  <si>
    <t>DEMONTÁŽ JAKÉKOLIV NÁVĚSTI - ODVOZ (NA LIKVIDACI ODPADŮ NEBO JINÉ URČENÉ MÍSTO)</t>
  </si>
  <si>
    <t>odvoz na skládku do 30 km, 110*0,35*30</t>
  </si>
  <si>
    <t>R923131</t>
  </si>
  <si>
    <t>HRANIČNÍK</t>
  </si>
  <si>
    <t>Odečteno ze Schémat vystrojení trati  
Hranice provozovatele dráhy - hraničník: 4 ks</t>
  </si>
  <si>
    <t>položka zahrnuje:  
- dodání a osazení hraničníku včetně nutných zemních prací  
- vnitrostaveništní a mimostaveništní dopravau  
- odrazky plastové nebo z retroreflexní fólie.</t>
  </si>
  <si>
    <t>R923481</t>
  </si>
  <si>
    <t>ZAMĚŘENÍ A DOPLNĚNÍ PŘESNÉ POLOHY NA TABULOVÉ STANIČNÍKY</t>
  </si>
  <si>
    <t>Odečteno ze Schémat vystrojení trati</t>
  </si>
  <si>
    <t>obsahuje veškeré náklady dle popisu položky</t>
  </si>
  <si>
    <t>9a</t>
  </si>
  <si>
    <t>Ostatní konstrukce a práce - AVV</t>
  </si>
  <si>
    <t>75C777</t>
  </si>
  <si>
    <t>INFORMAČNÍ BOD AVV - MONTÁŽ</t>
  </si>
  <si>
    <t>dle technické zprávy, kap. 6</t>
  </si>
  <si>
    <t>75C778</t>
  </si>
  <si>
    <t>INFORMAČNÍ BOD AVV - DEMONTÁŽ</t>
  </si>
  <si>
    <t>R75C771-01</t>
  </si>
  <si>
    <t>Souprava upevnovací B-91S č.v. 729125003</t>
  </si>
  <si>
    <t>R75C771-02</t>
  </si>
  <si>
    <t>Aktualizace (adres) databáze MIB a aktualizace mapy tratě v palubní části systému AVV</t>
  </si>
  <si>
    <t xml:space="preserve">  SO 04-10-01.1</t>
  </si>
  <si>
    <t>Čelákovice - Mstětice, železniční svršek</t>
  </si>
  <si>
    <t>SO 04-10-01.1</t>
  </si>
  <si>
    <t>02940</t>
  </si>
  <si>
    <t>OSTATNÍ POŽADAVKY - VYPRACOVÁNÍ DOKUMENTACE</t>
  </si>
  <si>
    <t>PROJEKT ZAJIŠTĚNÍ PROSTOROVÉ POLOHY KOLEJE</t>
  </si>
  <si>
    <t>11511</t>
  </si>
  <si>
    <t>ČERPÁNÍ VODY DO 500 L/MIN</t>
  </si>
  <si>
    <t>včetně potrubí DN150 délky 300 m</t>
  </si>
  <si>
    <t>3 h denně po dobu 6 měsíců = 3*6 měsíců = cca 560 hodin</t>
  </si>
  <si>
    <t>Urovnání povrchu stávajícího neodtěženého štěrk. lože po snesených kolejích</t>
  </si>
  <si>
    <t>dle přílohy 803</t>
  </si>
  <si>
    <t>Komunikace</t>
  </si>
  <si>
    <t>512550</t>
  </si>
  <si>
    <t>KOLEJOVÉ LOŽE - ZŘÍZENÍ Z KAMENIVA HRUBÉHO DRCENÉHO (ŠTĚRK)</t>
  </si>
  <si>
    <t>frakce 31,5/63 mm</t>
  </si>
  <si>
    <t>Nové štěrkové lože  31,5/63mm: -  potřeba nového materiálu - výpočet viz. příloha č.2b: 19658 m3</t>
  </si>
  <si>
    <t>513550</t>
  </si>
  <si>
    <t>KOLEJOVÉ LOŽE - DOPLNĚNÍ Z KAMENIVA HRUBÉHO DRCENÉHO (ŠTĚRK)</t>
  </si>
  <si>
    <t>Doplnění štěrk. lože u směrové výškové úpravy - výpočet: (85+80+85+80+85+68+54+54+54+50)*0,5 + 33*1)=381 m3  
doplnění štěrk. lože u směrové výškové úpravy  provizorní koleje (0.5m3 na m) (jeden pojezd ASP  kolej na betonových pražcích):  
SP2a - cca km 11.250 propojení stáv. kol. č. 1 s novou kolejí č.1: 45 m3  
SP2a - cca km 13,694-13,762 propojení stáv. kol. č. 1 s novou kolejí č.1: 75m3  
SP2b - cca km 13,704-13,762 propojení stáv. kol. č. 2 s novou kolejí č.2: 80 m3  
SP2a - cca km 10.650-10.820 vložení dvojice provizorních kolejových spojek: 406 m3</t>
  </si>
  <si>
    <t>523352</t>
  </si>
  <si>
    <t>B</t>
  </si>
  <si>
    <t>KOLEJ 60 E2, ROZD. "U", BEZSTYKOVÁ, PR. BET. BEZPODKLADNICOVÝ, UP. PRUŽNÉ</t>
  </si>
  <si>
    <t>kolej s přechodovými kolejnicemi (příplatek vykázán zvlášť)</t>
  </si>
  <si>
    <t>SP2a - cca km 11.250 propojení stáv. kol. č. 1 s novou kolejí č.1 - svršek z přechodových kolejnic S49 E1/UIC 60 E2 dl. 12,5m S49(3.50m)/UIC(9.00m) vč. betonových pražců: 9 m  
SP2a - cca km 13,694-13,762 propojení stáv. kol. č. 1 s novou kolejí č.1 svršek z přechodových kolejnic R65/UIC 60 E2 dl. 12,5m R65(3.5m)/UIC(9.0m) vč. betonových pražců: 9 m  
SP2b - cca km 13,704-13,762 propojení stáv. kol. č. 2 s novou kolejí č.2: svršek z přechodových kolejnic R65/UIC 60 E2 dl. 12,5m R65(3.5m)/UIC(9.0m) vč. betonových pražců: 9m</t>
  </si>
  <si>
    <t>524352</t>
  </si>
  <si>
    <t>KOLEJ 60 E2 DLOUHÉ PASY, ROZD. "U", BEZSTYKOVÁ, PR. BET. BEZPODKLADNICOVÝ, UP. PRUŽNÉ</t>
  </si>
  <si>
    <t>žsv. UIC 60 E2 (kolejnice z oceli R260)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</si>
  <si>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527352</t>
  </si>
  <si>
    <t>KOLEJ 60 E2 DLOUHÉ PASY TEPELNĚ OPRACOVANÉ, ROZD. "U", BEZSTYKOVÁ, PR. BET. BEZPODKLADNICOVÝ, UP. PRUŽNÉ</t>
  </si>
  <si>
    <t>žsv. UIC 60 E2 (kolejnice z oceli R350HT)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</si>
  <si>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528311</t>
  </si>
  <si>
    <t>KOLEJ 49 E1, ROZD. "U", BEZSTYKOVÁ, PR. DŘ., UP. TUHÉ</t>
  </si>
  <si>
    <t>žsv. 49 E1 (kolejnice z oceli R260) - nový, dřevěné pražce s tuhým podkladnicovým upevněním, roz. "u", bezstyková kolej</t>
  </si>
  <si>
    <t>SP2a - cca km 10.650-10.820 vložení dvojice provizorních kolejových spojek</t>
  </si>
  <si>
    <t>528352</t>
  </si>
  <si>
    <t>KOLEJ 49 E1, ROZD. "U", BEZSTYKOVÁ, PR. BET. BEZPODKLADNICOVÝ, UP. PRUŽNÉ</t>
  </si>
  <si>
    <t>žsv. 49 E1 (kolejnice z oceli R260) - nový, pruž. bezpodkl. upev. W 14, betonové pražce o hmotnosti nad 300kg/ks (např. B91)-nové, rozdělení pražců „u“ rošt svařen do BK+ 2x podbití ASP při montáži</t>
  </si>
  <si>
    <t>SP2a - cca km 11.250 propojení stáv. kol. č. 1 s novou kolejí č.1 - svršek z přechodových kolejnic S49 E1/UIC 60 E2 dl. 12,5m S49(3.50m)/UIC(9.00m) vč. betonových pražců</t>
  </si>
  <si>
    <t>533391</t>
  </si>
  <si>
    <t>J S 49 1:11-300, PR. DŘ., UP. TUHÉ</t>
  </si>
  <si>
    <t>SP2a - cca km 10.650-10.820 vložení dvojice provizorních kolejových spojek: 4 ks</t>
  </si>
  <si>
    <t>539409</t>
  </si>
  <si>
    <t>ZVLÁŠTNÍ VYBAVENÍ VÝHYBEK, VÁLEČKOVÉ STOLIČKY NADZVEDÁVACÍ (BEZ ROZLIŠENÍ PROFILU KOLEJNIC) PRO TVAR 1:11-300</t>
  </si>
  <si>
    <t>539540</t>
  </si>
  <si>
    <t>ZVLÁŠTNÍ VYBAVENÍ VÝHYBEK, ČELISŤOVÝ ZÁVĚR</t>
  </si>
  <si>
    <t>542121</t>
  </si>
  <si>
    <t>SMĚROVÉ A VÝŠKOVÉ VYROVNÁNÍ KOLEJE NA PRAŽCÍCH BETONOVÝCH DO 0,05 M</t>
  </si>
  <si>
    <t>Směrová a výšková úprava koleje provedená strojně s dosypáním ŠL  
(0.50m3 na m) (jeden pojezd ASP  kolej na betonových pražcích)  
v návazném úseku u koleje č. 1... 85+80m  
v návazném úseku u koleje č. 2... 85+80m  
kolej směr Mochov … 85m + 68m  
návazné úseky náhrady za stávající výhybku č. 17 v žst. Čelákovice… 54+54+54+50m  
(1,00m3 na m) (jeden pojezd ASP  kolej na betonových pražcích)  
kolej směr Mochov 33m - zvýšení převýšení na D=70mm  
SP2a - cca km 11.250 propojení stáv. kol. č. 1 s novou kolejí č.1: 90 m  
SP2a - cca km 13,694-13,762 propojení stáv. kol. č. 1 s novou kolejí č.1: 150 m  
SP2b - cca km 13,704-13,762 propojení stáv. kol. č. 2 s novou kolejí č.2: 155 m  
SP2a - cca km 10.650-10.820 vložení dvojice provizorních kolejových spojek: 500 m</t>
  </si>
  <si>
    <t>545111</t>
  </si>
  <si>
    <t>SVAR KOLEJNIC (STEJNÉHO TVARU) 60 E2, R 65 JEDNOTLIVĚ</t>
  </si>
  <si>
    <t>kolej závěrný svar (odhad): 80+60  
provizoria  
SP2a - cca km 11.250 propojení stáv. kol. č. 1 s novou kolejí č.1: 2 ks  
SP2a - cca km 13,694-13,762 propojení stáv. kol. č. 1 s novou kolejí č.1: 2+2 ks  
SP2b - cca km 13,704-13,762 propojení stáv. kol. č. 2 s novou kolejí č.2: 2+2 ks</t>
  </si>
  <si>
    <t>545112</t>
  </si>
  <si>
    <t>SVAR KOLEJNIC (STEJNÉHO TVARU) 60 E2, R 65 SPOJITĚ</t>
  </si>
  <si>
    <t>kolej: 80</t>
  </si>
  <si>
    <t>545121</t>
  </si>
  <si>
    <t>SVAR KOLEJNIC (STEJNÉHO TVARU) 49 E1, T JEDNOTLIVĚ</t>
  </si>
  <si>
    <t>SP2a - cca km 10.650-10.820 vložení dvojice provizorních kolejových spojek: 6  
tvaru S49  (náhrada výhybky č.17 za kolejový rošt): 6</t>
  </si>
  <si>
    <t>545122</t>
  </si>
  <si>
    <t>SVAR KOLEJNIC (STEJNÉHO TVARU) 49 E1, T SPOJITĚ</t>
  </si>
  <si>
    <t>SP2a - cca km 10.650-10.820 vložení dvojice provizorních kolejových spojek: 56 ks</t>
  </si>
  <si>
    <t>545210</t>
  </si>
  <si>
    <t>A</t>
  </si>
  <si>
    <t>SVAR PŘECHODOVÝ (PŘECHODOVÁ KOLEJNICE) 49 E1/60 E2</t>
  </si>
  <si>
    <t>přechodové kolejnice S49 - 60 E2 dl. 12,5m</t>
  </si>
  <si>
    <t>SP2a - cca km 11.250 propojení stáv. kol. č. 1 s novou kolejí č.1: svršek z přechodových kolejnic S49 E1/UIC 60 E2 dl. 12,5m S49(3.50m)/UIC(9.00m) vč. betonových pražců</t>
  </si>
  <si>
    <t>545230</t>
  </si>
  <si>
    <t>SVAR PŘECHODOVÝ (PŘECHODOVÁ KOLEJNICE) 49 E1/OSTATNÍ</t>
  </si>
  <si>
    <t>přechodové svary S49/T</t>
  </si>
  <si>
    <t>SP2a - cca km 11.250 propojení stáv. kol. č. 1 s novou kolejí č.1: přechodový svar S49/T: 2 KS  
SP2a - cca km 10.650-10.820 vložení dvojice provizorních kolejových spojek: přechodový svar S49/T: 8 KS</t>
  </si>
  <si>
    <t>545240</t>
  </si>
  <si>
    <t>SVAR PŘECHODOVÝ (PŘECHODOVÁ KOLEJNICE) 60 E2/R 65</t>
  </si>
  <si>
    <t>přechodové kolejnice R65 - 60 E2 dl. 12,5m</t>
  </si>
  <si>
    <t>SP2a - cca km 13,694-13,762 propojení stáv. kol. č. 1 s novou kolejí č.1 svršek z přechodových kolejnic R65/UIC 60 E2 dl. 12,5m R65(3.5m)/UIC(9.0m) vč. betonových pražců: 2 ks  
SP2b - cca km 13,704-13,762 propojení stáv. kol. č. 2 s novou kolejí č.2 svršek z přechodových kolejnic R65/UIC 60 E2 dl. 12,5m R65(3.5m)/UIC(9.0m) vč. betonových pražců: 2 ks</t>
  </si>
  <si>
    <t>549111</t>
  </si>
  <si>
    <t>BROUŠENÍ KOLEJE A VÝHYBEK</t>
  </si>
  <si>
    <t>hlavní koleje, vč. výhybek – délka koleje</t>
  </si>
  <si>
    <t>549210</t>
  </si>
  <si>
    <t>PRAŽCOVÁ KOTVA V NOVĚ ZŘIZOVANÉ KOLEJI</t>
  </si>
  <si>
    <t>SP2a - cca km 11.250 propojení stáv. kol. č. 1 s novou kolejí č.1: pražcové kotvy (50m od přechodu svršku na každém 3. pražci): 31 ks</t>
  </si>
  <si>
    <t>R528372</t>
  </si>
  <si>
    <t>KOLEJ 49 E1, ROZD. "U", BEZSTYKOVÁ, PR. DŘEVĚNÝ VÝHYBKOVÝ KRÁTKÝ, UP. PRUŽNÉ</t>
  </si>
  <si>
    <t>žsv. 49E1, tuhé podkladnicové upevnění + krátké výhybkové dřevěné pražce - nové, rozdělení pražců"u" bezstyková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</si>
  <si>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</si>
  <si>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</si>
  <si>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KOLEJ 49 E1, ROZD. "U", BEZSTYKOVÁ, PR. DŘEVĚNÝ VÝHYBKOVÝ DLOUHÝ, UP. PRUŽNÉ</t>
  </si>
  <si>
    <t>žsv. 49E1, tuhé podkladnicové upevnění +dlouhé výhybkové dřevěné pražce - nové, rozdělení pražců"u" bezstyková kolej</t>
  </si>
  <si>
    <t>R52A141</t>
  </si>
  <si>
    <t>KOLEJ 49 E1 REGENEROVANÁ, ROZD. "C", STYKOVANÁ, PR. BET. BEZPODKLADNICOVÝ UŽITÝ, UP. PRUŽNÉ</t>
  </si>
  <si>
    <t>žsv. S49, pruž. bezpodkl. upev. W 14, betonové pražce B91S/2 - výzisk, rozdělení pražců „c“ - stykovaná kolej + 2x podbití ASP při montáži</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</si>
  <si>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</si>
  <si>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R52A741</t>
  </si>
  <si>
    <t>KOLEJ 49 E1 REGENEROVANÁ, ROZD. "U", STYKOVANÁ, PR. BET. BEZPODKLADNICOVÝ UŽITÝ, UP. PRUŽNÉ</t>
  </si>
  <si>
    <t>žsv. S49, pruž. bezpodkl. upev. W 14, betonové pražce B91S/2 - výzisk, rozdělení pražců „u“ - stykovaná kolej + 2x podbití ASP při montáži - prostor přejezdu</t>
  </si>
  <si>
    <t>R52E331</t>
  </si>
  <si>
    <t>KOLEJ R 65, ROZD. "U", BEZSTYKOVÁ, PR. BET. BEZPODKLADNICOVÝ, UP. PRUŽNÉ</t>
  </si>
  <si>
    <t>SP2a - cca km 13,694-13,762 propojení stáv. kol. č. 1 s novou kolejí č.1 svršek z přechodových kolejnic R65/UIC 60 E2 dl. 12,5m R65(3.5m)/UIC(9.0m) vč. betonových pražců: 3,5 m  
SP2b - cca km 13,704-13,762 propojení stáv. kol. č. 2 s novou kolejí č.2 svršek z přechodových kolejnic R65/UIC 60 E2 dl. 12,5m R65(3.5m)/UIC(9.0m) vč. betonových pražců: 3,5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</si>
  <si>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</si>
  <si>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921930</t>
  </si>
  <si>
    <t>ANTIKOROZNÍ PROVEDENÍ UPEVŇOVADEL A JINÉHO DROBNÉHO KOLEJIVA</t>
  </si>
  <si>
    <t>Svěrky s antikorozní úpravou pod přejezdy a přechody - výpočet: dl. přejezdu (4,2m / 0,6 ) * 4=28 ks</t>
  </si>
  <si>
    <t>923131</t>
  </si>
  <si>
    <t>NÁMEZNÍK</t>
  </si>
  <si>
    <t>Provizorní výhybky</t>
  </si>
  <si>
    <t>923931</t>
  </si>
  <si>
    <t>ZAJIŠŤOVACÍ ZNAČKA KONZOLOVÁ (K) NA SLOUPU TRAKČNÍHO STOŽÁRU</t>
  </si>
  <si>
    <t>923941</t>
  </si>
  <si>
    <t>ZAJIŠŤOVACÍ ZNAČKA KONZOLOVÁ (K) VČETNĚ OCELOVÉHO SLOUPKU</t>
  </si>
  <si>
    <t>R925120</t>
  </si>
  <si>
    <t>DRÁŽNÍ STEZKY Z DRTI TL. PŘES 50 MM</t>
  </si>
  <si>
    <t>ŠD fr. 4/16mm, tl. vrstvy 10 cm</t>
  </si>
  <si>
    <t>viz. kubaturový list žel. spodku</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</si>
  <si>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</si>
  <si>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</si>
  <si>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</si>
  <si>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Odtěžení stávajícího štěrkového lože určeného k recyklaci (výpočet: viz. př. 1b) 6175 m3 + kontaminovaný štěrk 22*15 m3</t>
  </si>
  <si>
    <t>965023</t>
  </si>
  <si>
    <t>ODSTRANĚNÍ KOLEJOVÉHO LOŽE A DRÁŽNÍCH STEZEK - ODVOZ NA RECYKLACI</t>
  </si>
  <si>
    <t>M3KM</t>
  </si>
  <si>
    <t>Odvoz na recyklaci odhad do 5 km: +6615*5</t>
  </si>
  <si>
    <t>965112</t>
  </si>
  <si>
    <t>DEMONTÁŽ KOLEJE NA BETONOVÝCH PRAŽCÍCH DO KOLEJOVÝCH POLÍ S ODVOZEM NA MONTÁŽNÍ ZÁKLADNU BEZ NÁSLEDNÉHO ROZEBRÁNÍ</t>
  </si>
  <si>
    <t>odvoz na místo určené správcem</t>
  </si>
  <si>
    <t>demontáž provizorních propojení, přechodová kolej: 12,5*3</t>
  </si>
  <si>
    <t>965113</t>
  </si>
  <si>
    <t>DEMONTÁŽ KOLEJE NA BETONOVÝCH PRAŽCÍCH DO KOLEJOVÝCH POLÍ S ODVOZEM NA MONTÁŽNÍ ZÁKLADNU S NÁSLEDNÝM ROZEBRÁNÍM</t>
  </si>
  <si>
    <t>965122</t>
  </si>
  <si>
    <t>DEMONTÁŽ KOLEJE NA DŘEVĚNÝCH PRAŽCÍCH DO KOLEJOVÝCH POLÍ S ODVOZEM NA MONTÁŽNÍ ZÁKLADNU BEZ NÁSLEDNÉHO ROZEBRÁNÍ</t>
  </si>
  <si>
    <t>demontáž provizorních propojení: 70 m</t>
  </si>
  <si>
    <t>965123</t>
  </si>
  <si>
    <t>DEMONTÁŽ KOLEJE NA DŘEVĚNÝCH PRAŽCÍCH DO KOLEJOVÝCH POLÍ S ODVOZEM NA MONTÁŽNÍ ZÁKLADNU S NÁSLEDNÝM ROZEBRÁNÍM</t>
  </si>
  <si>
    <t>965222</t>
  </si>
  <si>
    <t>DEMONTÁŽ VÝHYBKOVÉ KONSTRUKCE NA DŘEVĚNÝCH PRAŽCÍCH DO KOLEJOVÝCH POLÍ S ODVOZEM NA MONTÁŽNÍ ZÁKLADNU BEZ NÁSLEDNÉHO ROZEBRÁNÍ</t>
  </si>
  <si>
    <t>demontáž provizorních propojení: demontáž výhybky JS49 1:11-300, ČZ, d, K, ZPN</t>
  </si>
  <si>
    <t>965223</t>
  </si>
  <si>
    <t>DEMONTÁŽ VÝHYBKOVÉ KONSTRUKCE NA DŘEVĚNÝCH PRAŽCÍCH DO KOLEJOVÝCH POLÍ S ODVOZEM NA MONTÁŽNÍ ZÁKLADNU S NÁSLEDNÝM ROZEBRÁNÍM</t>
  </si>
  <si>
    <t>965441</t>
  </si>
  <si>
    <t>ODSTRANĚNÍ ZARÁŽEDLA KOLEJNICOVÉHO</t>
  </si>
  <si>
    <t>965442</t>
  </si>
  <si>
    <t>ODSTRANĚNÍ ZARÁŽEDLA KOLEJNICOVÉHO - ODVOZ (NA LIKVIDACI ODPADŮ NEBO JINÉ URČENÉ MÍSTO)</t>
  </si>
  <si>
    <t>odvoz správci, předpoklad do 25 km</t>
  </si>
  <si>
    <t>965831</t>
  </si>
  <si>
    <t>DEMONTÁŽ NÁMEZNÍKU</t>
  </si>
  <si>
    <t>dle počtu demontovaných výhybek 2ks + provizorní výhybky 4 ks</t>
  </si>
  <si>
    <t>965851</t>
  </si>
  <si>
    <t>DEMONTÁŽ ZAJIŠŤOVACÍ ZNAČKY</t>
  </si>
  <si>
    <t>R965116</t>
  </si>
  <si>
    <t>ODVOZ ROZEBRANÝCH SOUČÁSTÍ KOLEJOVÉHO SVRŠKU (Z MÍSTA DEMONTÁŽE NEBO Z MONTÁŽNÍ ZÁKLADNY) K LIKVIDACI</t>
  </si>
  <si>
    <t>odpad z demontáže svršku:   
ocel 2 km: (755,51+628,61+2,3+1,1)*2</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</si>
  <si>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</si>
  <si>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R965119</t>
  </si>
  <si>
    <t>ODVOZ ROZEBRANÝCH SOUČÁSTÍ KOLEJOVÉHO SVRŠKU (Z MÍSTA DEMONTÁŽE NEBO Z MONTÁŽNÍ ZÁKLADNY) DO MÍSTA URČENÉHO SPRÁVCEM</t>
  </si>
  <si>
    <t>výzisk, který nebude použit na stavbě</t>
  </si>
  <si>
    <t>kolejnice UIC60     50 m = 3 t  
kolejnice T     3000 m = 150 t  
přechodové kolejnice S49/UIC60 dl. 12.5m     4 ks = 3 t  
pražce B91S/1     46 ks = 14 t  
pražce výhybkové betonové     17 ks = 10 t</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</si>
  <si>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na celou vzdálenost.</t>
  </si>
  <si>
    <t>zajišťovací značky a námezníky</t>
  </si>
  <si>
    <t>2 t/m3</t>
  </si>
  <si>
    <t xml:space="preserve">  SO 04-10-01.2</t>
  </si>
  <si>
    <t>Čelákovice - Mstětice, železniční svršek - následná úprava GPK</t>
  </si>
  <si>
    <t>SO 04-10-01.2</t>
  </si>
  <si>
    <t>542312</t>
  </si>
  <si>
    <t>NÁSLEDNÁ ÚPRAVA SMĚROVÉHO A VÝŠKOVÉHO USPOŘÁDÁNÍ KOLEJE - PRAŽCE BETONOVÉ</t>
  </si>
  <si>
    <t>kompletní provedení následné úpravy, včetně všech souvisejících prací (demontáž a montáž přejezdů a přechodů, počítačů náprav, kolejový kotev, kolejových spojek apod), včetně doplnění kolejového lože v objemu do 2,5% z celkového objemu</t>
  </si>
  <si>
    <t>Technická specifikace položky odpovídá příslušné cenové soustavě. Do položky je třeba zahrnout cenu za kompletní provedení, včetně informací v doplňujícím popisu.</t>
  </si>
  <si>
    <t xml:space="preserve">  SO 05-10-01.1</t>
  </si>
  <si>
    <t>žst. Mstětice, železniční svršek</t>
  </si>
  <si>
    <t>SO 05-10-01.1</t>
  </si>
  <si>
    <t>po snesené koleji č.2</t>
  </si>
  <si>
    <t>Nové štěrkové lože  31,5/63mm: -  potřeba nového materiálu - výpočet viz. příloha č.2b: 19016 m3  
štěrkové lože provizorní koleje (40 + 295*2.164): 680 m3</t>
  </si>
  <si>
    <t>v návazných úsecích: 319*0,5  
 SP3a-3b propojení koleje č. 2: 45 m3  
 SP3a-3b propojení koleje č. 4: 50 m3</t>
  </si>
  <si>
    <t>SP3a-3b propojení koleje č. 2 svršek z přechodových kolejnic S49 E1/UIC 60 E2 dl. 12,5m S49(3.50m)/UIC(9.00m) vč. betonových pražců  
 SP3a-3b propojení koleje č. 4 svršek z přechodových kolejnic S49 E1/UIC 60 E2 dl. 12,5m S49(3.50m)/UIC(9.00m) vč. betonových pražců</t>
  </si>
  <si>
    <t>524372</t>
  </si>
  <si>
    <t>KOLEJ 60 E2 DLOUHÉ PASY, ROZD. "U", BEZSTYKOVÁ, PR. BET. VÝHYBKOVÝ KRÁTKÝ, UP. PRUŽNÉ</t>
  </si>
  <si>
    <t>žsv. UIC 60 E2 (kolejnice z oceli R260) - nový, pruž. upev., krátké výhybkové betonové pražce -nové, rozdělení pražců „u“ (dlouhé kolejnicové pasy svařené do BK, pokládka s inventárními kolejnicemi R 65 a jejich následná výměna dlouhými kolejnicovými pásy 60 E2) + 2x podbití ASP při montáži</t>
  </si>
  <si>
    <t>524392</t>
  </si>
  <si>
    <t>KOLEJ 60 E2 DLOUHÉ PASY, ROZD. "U", BEZSTYKOVÁ, PR. BET. VÝHYBKOVÝ DLOUHÝ, UP. PRUŽNÉ</t>
  </si>
  <si>
    <t>žsv. UIC 60 E2 (kolejnice z oceli R260) - nový, pruž. upev., dlouhé betonové výhybkové pražce -nové, rozdělení pražců „u“ (dlouhé kolejnicové pasy svařené do BK, pokládka s inventárními kolejnicemi R 65 a jejich následná výměna dlouhými kolejnicovými pásy 60 E2) + 2x podbití ASP při montáži</t>
  </si>
  <si>
    <t>528372</t>
  </si>
  <si>
    <t>KOLEJ 49 E1, ROZD. "U", BEZSTYKOVÁ, PR. BET. VÝHYBKOVÝ KRÁTKÝ, UP. PRUŽNÉ</t>
  </si>
  <si>
    <t>žsv. 49 E1 - nový,  pruž. upev., krátké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</si>
  <si>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528392</t>
  </si>
  <si>
    <t>KOLEJ 49 E1, ROZD. "U", BEZSTYKOVÁ, PR. BET. VÝHYBKOVÝ DLOUHÝ, UP. PRUŽNÉ</t>
  </si>
  <si>
    <t>žsv. 49 E1 - nový,  pruž. upev., dlouhé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</si>
  <si>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529352</t>
  </si>
  <si>
    <t>KOLEJ 49 E1 DLOUHÉ PASY, ROZD. "U", BEZSTYKOVÁ, PR. BET. BEZPODKLADNICOVÝ, UP. PRUŽNÉ</t>
  </si>
  <si>
    <t>žsv. 49 E1 - nový,  pruž. bezpodkl. upev. W 14, betonové pražce o hmotnosti nad 300kg/ks (např. B91)-nové, rozdělení pražců „u“ (dlouhé kolejnicové pasy svařené do BK,, rozdělení pražců „u“ (dlouhé kolejnicové pasy svařené do BK, pokládka s inventárními kolejnicemi S49 a jejich následná výměna dlouhými kolejnicovými pásy 49 E1)</t>
  </si>
  <si>
    <t>52A511</t>
  </si>
  <si>
    <t>KOLEJ 49 E1 REGENEROVANÁ, ROZD. "C", STYKOVANÁ, PR. DŘ., UP. TUHÉ</t>
  </si>
  <si>
    <t>žsv. S49 - výzisk ze stavby, tuhé podkladnicové upevnění + dřevěné pražce - nové, rozdělení pražců"c" (stykovaná kolej), včetně kabelových propojek pro podélné propojení kolejnic</t>
  </si>
  <si>
    <t>52A541</t>
  </si>
  <si>
    <t>KOLEJ 49 E1 REGENEROVANÁ, ROZD. "C", STYKOVANÁ, PR. BET. PODKLADNICOVÝ UŽITÝ, UP. TUHÉ</t>
  </si>
  <si>
    <t>žsv. S49 - výzisk ze stavby, tuhé podkladnicové upevnění, bet. pr. SB8, rozdělení pražců"c" (stykovaná kolej), včetně kabelových propojek pro podélné propojení kolejnic</t>
  </si>
  <si>
    <t>5331C3</t>
  </si>
  <si>
    <t>J 60 1:12-500, PR. BET., UP. PRUŽNÉ</t>
  </si>
  <si>
    <t>J60-1:12-500-I-zl-ČZP-b-KS-ZPT</t>
  </si>
  <si>
    <t>5331000</t>
  </si>
  <si>
    <t>J 60 1:14-760, PR. BET., UP. PRUŽNÉ</t>
  </si>
  <si>
    <t>J60-1:14-760-I-zl-ČZP-b-KS-ZPT</t>
  </si>
  <si>
    <t>533243</t>
  </si>
  <si>
    <t>J 49 1:7,5-190, PR. BET., UP. PRUŽNÉ</t>
  </si>
  <si>
    <t>J49-1:7,5-190-I-ČZ-b-KS-SK</t>
  </si>
  <si>
    <t>533253</t>
  </si>
  <si>
    <t>J 49 1:9-190, PR. BET., UP. PRUŽNÉ</t>
  </si>
  <si>
    <t>J49-1:9-190-ČZ-b-KS-SK</t>
  </si>
  <si>
    <t>533293</t>
  </si>
  <si>
    <t>J 49 1:11-300, PR. BET., UP. PRUŽNÉ</t>
  </si>
  <si>
    <t>J49-1:11-300-ČZ-b-KS-SK</t>
  </si>
  <si>
    <t>5332C3</t>
  </si>
  <si>
    <t>J 49 1:12-500, PR. BET., UP. PRUŽNÉ</t>
  </si>
  <si>
    <t>J49-1:12-500-I-ČZ-b-KS-SK</t>
  </si>
  <si>
    <t>533341</t>
  </si>
  <si>
    <t>J S 49 1:7,5-190, PR. DŘ., UP. TUHÉ</t>
  </si>
  <si>
    <t>JS49 1:7.5-190, ČZ, d, K, SK</t>
  </si>
  <si>
    <t>SP1a - propojení kolejí č. 8 a 10 s vlečkou ČEPRO v km 13,868 - 14,088</t>
  </si>
  <si>
    <t>539102</t>
  </si>
  <si>
    <t>ZVLÁŠTNÍ VYBAVENÍ VÝHYBEK, PRAŽCE ŽLABOVÉ, SESTAVA 2 KS</t>
  </si>
  <si>
    <t>J 60 1:12-500: 8 ks</t>
  </si>
  <si>
    <t>539103</t>
  </si>
  <si>
    <t>ZVLÁŠTNÍ VYBAVENÍ VÝHYBEK, PRAŽCE ŽLABOVÉ, SESTAVA 3 KS</t>
  </si>
  <si>
    <t>UIC60 1:14-760: 4 ks</t>
  </si>
  <si>
    <t>53931C</t>
  </si>
  <si>
    <t>ZVLÁŠTNÍ VYBAVENÍ VÝHYBEK, TEPELNĚ OPRACOVANÝ JAZYK S OPORNICÍ 60 E2 PRO TVAR 1:12-500</t>
  </si>
  <si>
    <t>53931E</t>
  </si>
  <si>
    <t>ZVLÁŠTNÍ VYBAVENÍ VÝHYBEK, TEPELNĚ OPRACOVANÝ JAZYK S OPORNICÍ 60 E2 PRO TVAR 1:14-760</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</si>
  <si>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</si>
  <si>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</si>
  <si>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</si>
  <si>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</si>
  <si>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53940C</t>
  </si>
  <si>
    <t>ZVLÁŠTNÍ VYBAVENÍ VÝHYBEK, VÁLEČKOVÉ STOLIČKY NADZVEDÁVACÍ (BEZ ROZLIŠENÍ PROFILU KOLEJNIC) PRO TVAR 1:12-500</t>
  </si>
  <si>
    <t>u všech výhybek</t>
  </si>
  <si>
    <t>53940E</t>
  </si>
  <si>
    <t>ZVLÁŠTNÍ VYBAVENÍ VÝHYBEK, VÁLEČKOVÉ STOLIČKY NADZVEDÁVACÍ (BEZ ROZLIŠENÍ PROFILU KOLEJNIC) PRO TVAR 1:14-760</t>
  </si>
  <si>
    <t>539530</t>
  </si>
  <si>
    <t>ZVLÁŠTNÍ VYBAVENÍ VÝHYBEK, RUČNÍ PŘESTAVNÍK (BEZ NÁVĚSTNÍHO TĚLESA)</t>
  </si>
  <si>
    <t>u výhybky č.10</t>
  </si>
  <si>
    <t>čelisťový závěr pražcový pro výhybku J60-1:14-760-I: 3*4  
čelisťový závěr pražcový pro výhybku J60-1:12-500-I: 2*8  
čelisťový závěr pro výhybku J49-1:12-500-I: 2*1  
čelisťový závěr pro výhybku J49-1:11-300: 1*1  
čelisťový závěr pro výhybku J49-1:9-190: 1*2  
čelisťový závěr pro výhybku J49-1:7,5-190: 1*1  
provizorní propojení JS49 1:7,5-190: 1</t>
  </si>
  <si>
    <t>542111</t>
  </si>
  <si>
    <t>SMĚROVÉ A VÝŠKOVÉ VYROVNÁNÍ KOLEJE NA PRAŽCÍCH DŘEVĚNÝCH DO 0,05 M</t>
  </si>
  <si>
    <t>SP1a - propojení kolejí č. 8 a 10 s vlečkou ČEPRO v km 13,868 - 14,088: 395 m  
 SP3a-3b propojení koleje č. 2: 90 m  
 SP3a-3b propojení koleje č. 4: 100 m</t>
  </si>
  <si>
    <t>Směrová a výšková úprava koleje provedená strojně s dosypáním ŠL           
(0.50m3 na m) (jeden pojezd ASP  kolej na betonových pražcích)  
v návazném úseku u koleje  
č. 1... 144m  
v návazném úseku u koleje č. 2... 175m</t>
  </si>
  <si>
    <t>544100</t>
  </si>
  <si>
    <t>IZOLOVANÝ STYK MONTOVANÝ JAKÉHOKOLIV TVARU</t>
  </si>
  <si>
    <t>tvar S49</t>
  </si>
  <si>
    <t>544322</t>
  </si>
  <si>
    <t>IZOLOVANÝ STYK LEPENÝ STANDARDNÍ DÉLKY (3,4-8,0 M), TEPELNĚ NEOPRACOVANÝ, TVARU 49 E1</t>
  </si>
  <si>
    <t>kolej závěrný svar (odhad): 31+16  
provizorní propojení: 2*2</t>
  </si>
  <si>
    <t>kolej:62-31  
výhybka: 168</t>
  </si>
  <si>
    <t>kolej závěrný svar (odhad): 28+6</t>
  </si>
  <si>
    <t>kolej: 60+34-(28+6)  
výhybka: 70+14</t>
  </si>
  <si>
    <t>ve stanici: 10 ks  
 SP3a-3b propojení koleje č. 2: 2 ks  
 SP3a-3b propojení koleje č. 4: 2 ks</t>
  </si>
  <si>
    <t>přechodové kolejnice S49 - 60 E2 dl. 13,324m</t>
  </si>
  <si>
    <t>počet stanoven výpočtem dle předpisu SŽDC S3/2         
změna  typu svršku v bezstykové koleji        
 - výměnová část výhybkyč.7 na každém 3. pražci      11ks  
 - v dl. 50m na každém třetím pražci mezi KV5 a KV9      30ks  
 - v dl. 50m na každém třetím pražci v kol.č. 3 před KV14       30ks  
 - v dl. 50m na každém třetím pražci v kol.č. 4 před KV12      30ks  
 - v dl. 50m na každém třetím pražci v kol.č. 1 za ZV17       31ks  
 - v dl. 50m na každém třetím pražci v kol.č. 2 za KV16       31ks  
provizorní propojení: 31*2</t>
  </si>
  <si>
    <t>R549520</t>
  </si>
  <si>
    <t>KOLEJNICOVÝ STYK MONTOVANÝ JAKÉHOKOLIV TVARU</t>
  </si>
  <si>
    <t>přechodové spojky S49/T vč. upevňovadel</t>
  </si>
  <si>
    <t>definitivní stav: 12 ks  
provizorní stav 6 ks</t>
  </si>
  <si>
    <t>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</si>
  <si>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56334</t>
  </si>
  <si>
    <t>VOZOVKOVÉ VRSTVY ZE ŠTĚRKODRTI TL. DO 200MM</t>
  </si>
  <si>
    <t>Nezvětralé přírodní kamenivo frakce 31,5/63, výplň mezi zapuštěným štěrkovým ložem po snesené stávající koleji č. 2</t>
  </si>
  <si>
    <t>R52A131</t>
  </si>
  <si>
    <t>KOLEJ 49 E1 REGENEROVANÁ, ROZD. "C", BEZSTYKOVÁ, PR. BET. BEZPODKLADNICOVÝ, UP. PRUŽNÉ</t>
  </si>
  <si>
    <t>žsv. S49 - výzisk,  pruž. bezpodkl. upev. W 14, betonové pražce o hmotnosti do 300kg/ks (např. B03) - nové, rozdělení pražců „c“ (kolejnicové pasy svařené do BK)</t>
  </si>
  <si>
    <t>KOLEJ 49 E1 REGENEROVANÁ, ROZD. "C", BEZSTYKOVÁ, PR. BET. BEZPODKLADNICOVÝ UŽITÝ, UP. PRUŽNÉ</t>
  </si>
  <si>
    <t>žsv. S49 - výzisk, pruž. bezpodkl. upev.,bet. pr. B91 výzisk, rozdělení pražců „c“ (kolejnicové pasy svařené do BK)</t>
  </si>
  <si>
    <t>R52A372</t>
  </si>
  <si>
    <t>KOLEJ 49 E1 REGENEROVANÁ, ROZD. "U", BEZSTYKOVÁ, PR. DŘEVĚNÝ. VÝHYBKOVÝ KRÁTKÝ, UP. TUHÉ</t>
  </si>
  <si>
    <t>žsv. S49 - výzisk ze stavby, tuhé podkladnicové upevnění + krátké výhybkové dřevěné pražce - nové, rozdělení pražců"u" bezstyková kolej</t>
  </si>
  <si>
    <t>R52A521</t>
  </si>
  <si>
    <t>KOLEJ 49 E1, ROZD. "C", STYKOVANÁ, PR. DŘ. UŽITÝ, UP. TUHÉ</t>
  </si>
  <si>
    <t>žsv. 49 E1 dřevěné pražce s tuhým podkladnicovým upevněním, roz. "c", stykovaná kolej, včetně kabelových propojek pro podélné propojení kolejnic</t>
  </si>
  <si>
    <t>SP1a - propojení kolejí č. 8 a 10 s vlečkou ČEPRO v km 13,868 - 14,088: 280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</si>
  <si>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</si>
  <si>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R52A711A</t>
  </si>
  <si>
    <t>KOLEJ 49 E1 ROZD. "U", STYKOVANÁ, PR. DŘ. VÝHYBKOVÝ KRÁTKÝ, UP. TUHÉ</t>
  </si>
  <si>
    <t>žsv. 49E1, tuhé podkladnicové upevnění + krátké výhybkové dřevěné pražce - nové, rozdělení pražců"u" stykovaná kolej, včetně kabelových propojek pro podélné propojení kolejnic</t>
  </si>
  <si>
    <t>SP1a - propojení kolejí č. 8 a 10 s vlečkou ČEPRO v km 13,868 - 14,088: 9 m</t>
  </si>
  <si>
    <t>R52A711B</t>
  </si>
  <si>
    <t>KOLEJ 49 E1 ROZD. "U", STYKOVANÁ, PR. DŘ. VÝHYBKOVÝ DLOUHÝ, UP. TUHÉ</t>
  </si>
  <si>
    <t>žsv. 49E1, tuhé podkladnicové upevnění +dlouhé výhybkové dřevěné pražce - nové, rozdělení pražců"u" stykovaná kolej, včetně kabelových propojek pro podélné propojení kolejnic</t>
  </si>
  <si>
    <t>SP1a - propojení kolejí č. 8 a 10 s vlečkou ČEPRO v km 13,868 - 14,088: 6 m</t>
  </si>
  <si>
    <t>R533001</t>
  </si>
  <si>
    <t>REGENEROVANÁ VÝHYBKA OT6° 4°(200/450)2°(350)-II-HZ-d-K - VČETNĚ PROVEDENÍ REGENERACE A DOPRAVY</t>
  </si>
  <si>
    <t>Výhybka bude regenerována dle OTP pro regeneraci dle č.j. 21 240/07 – OP popř. jiných platných předpisů v době realizace stavby. Regenerace výhybek je uvedena pouze předběžně dle přílohy č. 002 Kategorizace.            
OT6° 4°(200/450)2°(350)-II-HZ-d-K     - cena cca 100% ceny nové výhybky.    1 ks  
 - výhybka v novém stavu ručně ovládaná  
– výměna 100 % dřevěných pražců a upevňovadel  
– regenerace všech částí výhybky</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</si>
  <si>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</si>
  <si>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539551</t>
  </si>
  <si>
    <t>ZVLÁŠTNÍ VYBAVENÍ VÝHYBEK, PRODLOUŽENÍ KLUZNÉ STOLIČKY PRO SNÍMAČ POLOHY JAZYKŮ</t>
  </si>
  <si>
    <t>PÁR</t>
  </si>
  <si>
    <t>1:14-760: 8 párů + 1:12-500: 10 párů: 8+10=18.000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</si>
  <si>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</si>
  <si>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539511</t>
  </si>
  <si>
    <t>ZVLÁŠTNÍ VYBAVENÍ VÝHYBEK, VÁLEČKOVÁ STOLIČKA DOTLAČOVACÍ</t>
  </si>
  <si>
    <t>nadstandardní vybavení: 1:14-760: 2*4 ks + 1:12-500: 1*8ks: 2*4+1*8=16.000 [A]</t>
  </si>
  <si>
    <t>1. Položka obsahuje:  
– dodání a montáž válečkové dotlačovací stoličky  
2. Položka neobsahuje:  
X  
3. Způsob měření:  
Udává se počet kusů kompletní konstrukce nebo práce.</t>
  </si>
  <si>
    <t>922101</t>
  </si>
  <si>
    <t>ZARÁŽEDLO PRAŽCOVÉ</t>
  </si>
  <si>
    <t>provizorní zarážedlo z příčného pražce s návěstí „posun zakázán“</t>
  </si>
  <si>
    <t>provizorní ukončení kolejí č. 101 a 102</t>
  </si>
  <si>
    <t>dle počtu výhybek</t>
  </si>
  <si>
    <t>ŠD fr. 8/16mm, tl. vrstvy 10 cm</t>
  </si>
  <si>
    <t>965021</t>
  </si>
  <si>
    <t>ODSTRANĚNÍ KOLEJOVÉHO LOŽE A DRÁŽNÍCH STEZEK - ODVOZ NA SKLÁDKU</t>
  </si>
  <si>
    <t>Odpad po recyklaci štěrkového lože s odvozem a uložením na skládku 27 km (50% z 6175): 6175*0,5*27  
Kontaminovaný štěrk z výhybek 27 km(nebezpečný odpad)  15m3/výhybku*22*27</t>
  </si>
  <si>
    <t>Odvoz na recyklaci odhad do 5 km: +6175*5</t>
  </si>
  <si>
    <t>demontáž provizorních propojení: 280 m + 15m</t>
  </si>
  <si>
    <t>demontáž provizorních propojení: demontáž výhybky S49 1-7.5-190: 40 m</t>
  </si>
  <si>
    <t>965411</t>
  </si>
  <si>
    <t>ODSTRANĚNÍ ZARÁŽEDLA PRAŽCOVÉHO</t>
  </si>
  <si>
    <t>celkem odvoz 7 km</t>
  </si>
  <si>
    <t>dle počtu demontovaných výhybek 22ks</t>
  </si>
  <si>
    <t>odpad z demontáže svršku:   
ocel 8 km: (342,5+283+55,1+42,3)*8</t>
  </si>
  <si>
    <t>kolejnice UIC60     50 m = 3 t  
kolejnice R65     940 m = 61,1 t  
kolejnice S49     908 m = 45,4 t  
kolejnice T     740 m = 37 t  
pražce SB8     300 ks = 81 t</t>
  </si>
  <si>
    <t xml:space="preserve">  SO 05-10-01.2</t>
  </si>
  <si>
    <t>žst. Mstětice, železniční svršek - následná úprava GPK</t>
  </si>
  <si>
    <t>SO 05-10-01.2</t>
  </si>
  <si>
    <t>542311</t>
  </si>
  <si>
    <t>NÁSLEDNÁ ÚPRAVA SMĚROVÉHO A VÝŠKOVÉHO USPOŘÁDÁNÍ KOLEJE - PRAŽCE DŘEVĚNÉ NEBO OCELOVÉ</t>
  </si>
  <si>
    <t>122 + 1</t>
  </si>
  <si>
    <t>(třetí podbití, pojezd ASP půl roku po zahájení provozu, kolej na betonových pražcích) (výpočet: (1723+692+1800+114+76+65+165+120+40+36))</t>
  </si>
  <si>
    <t>542322</t>
  </si>
  <si>
    <t>NÁSLEDNÁ ÚPRAVA SMĚROVÉHO A VÝŠKOVÉHO USPOŘÁDÁNÍ VÝHYBKOVÉ KONSTRUKCE - PRAŽCE BETONOVÉ</t>
  </si>
  <si>
    <t>8*64,79+4*81,32+2*43,75+1*53,61+1*62,39+1*50+44,63</t>
  </si>
  <si>
    <t xml:space="preserve">  SO 05-10-02.1</t>
  </si>
  <si>
    <t>žst. Mstětice - vlečky ČEPRO, železniční svršek</t>
  </si>
  <si>
    <t>SO 05-10-02.1</t>
  </si>
  <si>
    <t>Nové štěrkové lože  31,5/63mm</t>
  </si>
  <si>
    <t>výpočet: viz. příloha č. 2b</t>
  </si>
  <si>
    <t>52A131</t>
  </si>
  <si>
    <t>KOLEJ 49 E1 REGENEROVANÁ, ROZD. "C", BEZSTYKOVÁ, PR. BET. PODKLADNICOVÝ, UP. TUHÉ</t>
  </si>
  <si>
    <t>žsv. S49 - výzisk,  pruž. bezpodkl. upev. W 14, betonové pražce o hmotnosti &lt; 300kg/ks (např. B03) - nové, rozdělení pražců „c“ (bezstyková kolej), včetně kabelových propojek pro podélné propojení kolejnic</t>
  </si>
  <si>
    <t>52A531</t>
  </si>
  <si>
    <t>KOLEJ 49 E1 REGENEROVANÁ, ROZD. "C", STYKOVANÁ, PR. BET. PODKLADNICOVÝ, UP. TUHÉ</t>
  </si>
  <si>
    <t>žsv. S49 - výzisk,  pruž. bezpodkl. upev. W 14, betonové pražce o hmotnosti do 300kg/ks (např. B03) - nové, rozdělení pražců „c“ (stykovaná kolej), včetně kabelových propojek pro podélné propojení kolejnic</t>
  </si>
  <si>
    <t>JS49-1:7,5-190-ČZ-d-K-ZPN</t>
  </si>
  <si>
    <t>JS49-1:7,5-190-HK-d-K-ZPN</t>
  </si>
  <si>
    <t>u výhybky č.101</t>
  </si>
  <si>
    <t>kolej č. 101 a 102 mezi KV 103 a zarážedli bude svařeno do pásů délky 100m: 48 ks</t>
  </si>
  <si>
    <t>- výhybky S49 .. 3ks x počet svarů na výhybku 8ks (u výhybek budou svařeny pouze jejich vnitřní styky)</t>
  </si>
  <si>
    <t>KOLEJ 49 E1 REGENEROVANÁ, ROZD. "U", STYKOVANÁ, PR. DŘ. VÝHYBKOVÝ KRÁTKÝ, UP. TUHÉ</t>
  </si>
  <si>
    <t>žsv. S49 - výzisk ze stavby, tuhé podkladnicové upevnění + krátké výhybkové dřevěné pražce - nové, rozdělení pražců"u" (stykovaná kolej), včetně kabelových propojek pro podélné propojení kolejnic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</si>
  <si>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</si>
  <si>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KOLEJ 49 E1 REGENEROVANÁ, ROZD. "U", STYKOVANÁ, PR. DŘ. VÝHYBKOVÝ DLOUHÝ, UP. TUHÉ</t>
  </si>
  <si>
    <t>žsv. S49 - výzisk ze stavby, tuhé podkladnicové upevnění + dlouhé výhybkové dřevěné pražce - nové, rozdělení pražců"u" (stykovaná kolej), včetně kabelových propojek pro podélné propojení kolejnic</t>
  </si>
  <si>
    <t>922401</t>
  </si>
  <si>
    <t>ZARÁŽEDLO KOLEJNICOVÉ</t>
  </si>
  <si>
    <t>Nové kolejnicové zarážedlo z kolejknic S49 s návěstí posun zakázán</t>
  </si>
  <si>
    <t>fr. 8/16mm, tl. vrstvy 10 cm</t>
  </si>
  <si>
    <t>Zřízení drážních stezek ŠD fr. 8/16mm, tl. vrstvy 10 cm (výpočet: šířka 1.3m x délka (410+320+80))</t>
  </si>
  <si>
    <t>Odtěžení stávajícího štěrkového lože určeného k recyklaci (výpočet: viz. př. 1b) 573 m3 + kontaminovaný štěrk 15 m3</t>
  </si>
  <si>
    <t>Odpad po recyklaci štěrkového lože s odvozem a uložením na skládku 30 km (50% z 573): 573*0,5*30  
Kontaminovaný štěrk z výhybek 30 km(nebezpečný odpad)  15m3/výhybku</t>
  </si>
  <si>
    <t>Odvoz na recyklaci odhade do 5 km: +573*5</t>
  </si>
  <si>
    <t>965233</t>
  </si>
  <si>
    <t>DEMONTÁŽ VÝHYBKOVÉ KONSTRUKCE NA OCELOVÝCH PRAŽCÍCH DO KOLEJOVÝCH POLÍ S ODVOZEM NA MONTÁŽNÍ ZÁKLADNU S NÁSLEDNÝM ROZEBRÁNÍM</t>
  </si>
  <si>
    <t>odpad z demontáže svršku:   
ocel 2 km: (30+10+5,3+2,8)*2</t>
  </si>
  <si>
    <t xml:space="preserve">  SO 05-10-02.2</t>
  </si>
  <si>
    <t>žst. Mstětice - vlečky ČEPRO, železniční svršek - následná úprava GPK</t>
  </si>
  <si>
    <t>SO 05-10-02.2</t>
  </si>
  <si>
    <t>542321</t>
  </si>
  <si>
    <t>NÁSLEDNÁ ÚPRAVA SMĚROVÉHO A VÝŠKOVÉHO USPOŘÁDÁNÍ VÝHYBKOVÉ KONSTRUKCE - PRAŽCE DŘEVĚNÉ NEBO OCELOVÉ</t>
  </si>
  <si>
    <t>3*44,63</t>
  </si>
  <si>
    <t>E.1.1.2</t>
  </si>
  <si>
    <t>Železniční spodek</t>
  </si>
  <si>
    <t xml:space="preserve">  SO 04-11-01</t>
  </si>
  <si>
    <t>Čelákovice - Mstětice, železniční spodek</t>
  </si>
  <si>
    <t>SO 04-11-01</t>
  </si>
  <si>
    <t>11313A</t>
  </si>
  <si>
    <t>ODSTRANĚNÍ KRYTU ZPEVNĚNÝCH PLOCH S ASFALTOVÝM POJIVEM - BEZ DOPRAVY</t>
  </si>
  <si>
    <t>- bourání asfaltových ploch (odečet ze situace (5400m2 + 9400m2) x 0,15m): 2220 m3</t>
  </si>
  <si>
    <t>11314A</t>
  </si>
  <si>
    <t>ODSTRANĚNÍ KRYTU ZPEVNĚNÝCH PLOCH S CEMENTOVÝM POJIVEM - BEZ DOPRAVY</t>
  </si>
  <si>
    <t>- bourání betonových ploch  (odečet ze situace (300m2 +310m2 + 400m2) x 0,2m): 202 m3</t>
  </si>
  <si>
    <t>121104</t>
  </si>
  <si>
    <t>SEJMUTÍ ORNICE NEBO LESNÍ PŮDY S ODVOZEM DO 5KM</t>
  </si>
  <si>
    <t>- sejmutí ornice vč. odvozu a uložení na mezideponii k dalšímu využití (viz. kubaturový list 27 781 + 1465)</t>
  </si>
  <si>
    <t>123734</t>
  </si>
  <si>
    <t>ODKOP PRO SPOD STAVBU SILNIC A ŽELEZNIC TŘ. I, ODVOZ DO 5KM</t>
  </si>
  <si>
    <t>- výkopy z tělesa žel.spodku (viz. kubaturový list = 57723m3(hl. trať)  +  1963 (5775*0,33 kol. směr Mochov) - 6615m3 (odtěžení štěrkového lože uvedeno v SO 04-10-01 železniční svršek)       53071 m3  
 - odtěžení stávajícího drážního tělesa km 1,285 -  2,080 (stáv. staničení)  (viz. kubaturový list)       6823 m3  
 - výkop pro ZKPP (výpočet: tl.0,6 x š.10,4 x dl.24m(most) +  tl.0,3 x š. 6,2 x dl. 14m (přejezd))       170 m3</t>
  </si>
  <si>
    <t>12373A</t>
  </si>
  <si>
    <t>ODKOP PRO SPOD STAVBU SILNIC A ŽELEZNIC TŘ. I - BEZ DOPRAVY</t>
  </si>
  <si>
    <t>- odtěžení organické zemíny ze dna Zálužského potoka s odvozem a uložením na skládku (viz. kubaturový list): 2500</t>
  </si>
  <si>
    <t>123834</t>
  </si>
  <si>
    <t>ODKOP PRO SPOD STAVBU SILNIC A ŽELEZNIC TŘ. II, ODVOZ DO 5KM</t>
  </si>
  <si>
    <t>- výkopy z tělesa žel.spodku (viz. kubaturový list 5775*0,66 (kol. směr Mochov): 3812 m3</t>
  </si>
  <si>
    <t>125734</t>
  </si>
  <si>
    <t>VYKOPÁVKY ZE ZEMNÍKŮ A SKLÁDEK TŘ. I, ODVOZ DO 5KM</t>
  </si>
  <si>
    <t>naložení a odvoz pro zásypy a násypy: 9196 m3  
naložení a odvoz pro terénní vyrovnání: 52076 m3  
ornice: 29246 m3</t>
  </si>
  <si>
    <t>12960</t>
  </si>
  <si>
    <t>ČIŠTĚNÍ VODOTEČÍ A MELIORAČ KANÁLŮ OD NÁNOSŮ</t>
  </si>
  <si>
    <t>pročištěný stávajícího propustku, reprofilace příkopu</t>
  </si>
  <si>
    <t>v délce 20 metrů (1 m3/m)</t>
  </si>
  <si>
    <t>132734</t>
  </si>
  <si>
    <t>HLOUBENÍ RÝH ŠÍŘ DO 2M PAŽ I NEPAŽ TŘ. I, ODVOZ DO 5KM</t>
  </si>
  <si>
    <t>- výkop rýhy pro trativody a svodné potrubí (viz. kubaturový list)       597 m3  
  - výkopy pro svahová žebra (výpočet:  plocha žebra 5m2 x š. 1 x počet žeber 5ks (v km 10,6- 10,8 po 50m ) + plocha žebra 3,5m2 x š. 1 x počet žeber 9ks (v km 11,1 - 11,5 po 50m ) + plocha žebra 4,0m2 x š. 1 x počet žeber 4ks (v km 11,65 - 11,8 po 50m ) + plocha žebra 5m2 x š. 1 x počet žeber 15ks (v km 12,03 - 12,1 po 50m) + plocha žebra 4,5m2 x š. 1 x počet žeber 17ks (v km 12,3 - 13,1 po 50m): 164 m3  
 - výkop rýhy pro chráničky (výpočet viz. příloha příčné přechody pod kolejemi)       447 m3</t>
  </si>
  <si>
    <t>17110</t>
  </si>
  <si>
    <t>ULOŽENÍ SYPANINY DO NÁSYPŮ SE ZHUTNĚNÍM</t>
  </si>
  <si>
    <t>terénní vyrovnání</t>
  </si>
  <si>
    <t>17111</t>
  </si>
  <si>
    <t>ULOŽENÍ SYPANINY DO NÁSYPŮ SE ZLEPŠENÍM ZEMINY</t>
  </si>
  <si>
    <t>hutněný násyp ze zlepšených zemin směsným pojivem vápna a cementu odtěžených ze stavby</t>
  </si>
  <si>
    <t>- hutněný násyp ze zlepšených zemin směsným pojivem vápna a cementu odtěžených ze stavby (viz. kubaturový list  3675 (hl. trať) + 2405 (kol směr Mochov))        6080 m3  
 - hutněný zásyp ze zlepšených zemin směsným pojivem vápna a cementu odtěžených ze stavby, materiál použitý do podloží násypů v SO 04-11-01 (viz. kubaturový list, materiál ukládaný v druhé vrstvě již zlepšený)       2800 m3</t>
  </si>
  <si>
    <t>na mezdideponii pro zpěný násyp nebo pro terénní vyrovnání: =9196+52076</t>
  </si>
  <si>
    <t>17180</t>
  </si>
  <si>
    <t>ULOŽENÍ SYPANINY DO NÁSYPŮ Z NAKUPOVANÝCH MATERIÁLŮ</t>
  </si>
  <si>
    <t>nenamrzavá zemina aktivní zóny</t>
  </si>
  <si>
    <t>- hutněný násyp - nenamrzavá zemina aktivní zóny - nakupovaný materiál - viz. kubaturový list</t>
  </si>
  <si>
    <t>nenamrzavý a propustný materiál</t>
  </si>
  <si>
    <t>- ochraná vrstva násypu v tl. 0,60m - nenamrzaví a propustný materiál - viz. kubaturový list</t>
  </si>
  <si>
    <t>C</t>
  </si>
  <si>
    <t>vhodný materiál pro násypy</t>
  </si>
  <si>
    <t>- hutněný násyp z vhodných zemin do násypu - nakupovaný materiál  - viz. kubaturový list</t>
  </si>
  <si>
    <t>D</t>
  </si>
  <si>
    <t>nenamrzavý materiál</t>
  </si>
  <si>
    <t>Silniční propustek v km 9,229-9,239: Zřízení hutněných násypů ID=0,95 propustku nenamrzavým materiálem vč. svahování: 20 m3  
hutněný zásyp z nepropustného materiálu za opěrnou zdí U3 (výpočet: 1,2 x 39m): 47 m3</t>
  </si>
  <si>
    <t>- zhutněný zásyp rýhy pro chráničky (viz. tab.chrániček): 120 m3</t>
  </si>
  <si>
    <t>Štěrkodrť  fr. 16/32mm</t>
  </si>
  <si>
    <t>trativody: 610 m3</t>
  </si>
  <si>
    <t>propustný nenamrzavý materiál hrubozrnné frakce 0-90</t>
  </si>
  <si>
    <t>zpev. svahu bet. tvarovkami - zásyp z propustného nenamrzavého materiálu hrubozrnné frakce 0-90 (výpočet: 1,5 x 70m + 1,1 x 8 x 3ks obtoků TV)): 132 m3</t>
  </si>
  <si>
    <t>17581</t>
  </si>
  <si>
    <t>OBSYP POTRUBÍ A OBJEKTŮ Z NAKUPOVANÝCH MATERIÁLŮ</t>
  </si>
  <si>
    <t>štěrkodrť fr. 16/32</t>
  </si>
  <si>
    <t>obsyp šachty plastových štěrkodrtí fr. 16/32: 21,8m3  
obsyp šachty betonové štěrkodrtí fr. 16/32: 3,4m3</t>
  </si>
  <si>
    <t>štěrkopísek</t>
  </si>
  <si>
    <t>- obsyp chrániček štěrkopískem (viz. tab.chrániček): 44m3</t>
  </si>
  <si>
    <t>18110</t>
  </si>
  <si>
    <t>ÚPRAVA PLÁNĚ SE ZHUTNĚNÍM V HORNINĚ TŘ. I</t>
  </si>
  <si>
    <t>viz kubaturový list</t>
  </si>
  <si>
    <t>18130</t>
  </si>
  <si>
    <t>ÚPRAVA PLÁNĚ BEZ ZHUTNĚNÍ</t>
  </si>
  <si>
    <t>18222</t>
  </si>
  <si>
    <t>ROZPROSTŘENÍ ORNICE VE SVAHU V TL DO 0,15M</t>
  </si>
  <si>
    <t>násypy 0,15 x (15115+948)</t>
  </si>
  <si>
    <t>18223</t>
  </si>
  <si>
    <t>ROZPROSTŘENÍ ORNICE VE SVAHU V TL DO 0,20M</t>
  </si>
  <si>
    <t>zářezy 0,20 x (15415+1395)</t>
  </si>
  <si>
    <t>18224</t>
  </si>
  <si>
    <t>ROZPROSTŘENÍ ORNICE VE SVAHU V TL DO 0,25M</t>
  </si>
  <si>
    <t>terenní úpravy 0,25 x (28171 + 745 + 12050)</t>
  </si>
  <si>
    <t>přebytek ornice uložen v na pole v okolí stavby</t>
  </si>
  <si>
    <t>=16063+16810+40966</t>
  </si>
  <si>
    <t>18245</t>
  </si>
  <si>
    <t>ZALOŽENÍ TRÁVNÍKU ZATRAVŇOVACÍ TEXTILIÍ (ROHOŽÍ)</t>
  </si>
  <si>
    <t>biodegradační kokosová rohož včetně přikotvění geomříže kotvami tvaru U z drátů z betotonářské oceli tl.0,10m v rastru 2x2m</t>
  </si>
  <si>
    <t>Ochrana svahu - biodegradační kokosová rohož včetně přikotvění geomříže kotvami tvaru U z drátů z betotonářské oceli tl.0,10m v rastru 2x2m - drážní násypy a zářezy (viz. kubaturový list 29156 + 2255 + 5% přesahy)       33000 m2  
Ochrana svahu - biodegradační kokosová rohož včetně přikotvění geomříže kotvami tvaru U z drátů z betotonářské oceli tl.0,10m v rastru 2x2m - svahy terenních úprav (viz. kubaturový list 14394+200+ 5% přesahy)       15400 m2</t>
  </si>
  <si>
    <t>Zvláštní zakládání, základy, zpevňování hornin</t>
  </si>
  <si>
    <t>21151</t>
  </si>
  <si>
    <t>SANAČNÍ ŽEBRA Z LOMOVÉHO KAMENE</t>
  </si>
  <si>
    <t>lomový kámen fr. 63-125mm</t>
  </si>
  <si>
    <t>- svahová žebra - lomový kámen fr. 63-125mm (pouze v případě výronu vody, do výkazu výměr uvažováno každých 50m žebro šířky 1m)        
v km 10,6 - 10,8 ( výpočet: průměrná plocha žebra 5,0m2 x š. 1 x počet žeber 5ks)…. 25m3        
v km 11,1 - 11,5 ( výpočet: průměrná plocha žebra 3,5m2 x š. 1 x počet žeber 9ks)…. 31,5m3        
v km 11,65 - 11,8 ( výpočet: průměrná plocha žebra 4,0m2 x š. 1 x počet žeber 4ks)…. 16m3        
v km 12,03 - 12,1 ( výpočet: průměrná plocha žebra 5,0m2 x š. 1 x počet žeber 3ks)….  15m3        
v km 12,3 - 13,1 ( výpočet: průměrná plocha žebra 4,5m2 x š. 1 x počet žeber 17ks)…. 76,5m3</t>
  </si>
  <si>
    <t>21197</t>
  </si>
  <si>
    <t>OPLÁŠTĚNÍ ODVODŇOVACÍCH ŽEBER Z GEOTEXTILIE</t>
  </si>
  <si>
    <t>geotextílie filtrační pro trativody</t>
  </si>
  <si>
    <t>21361</t>
  </si>
  <si>
    <t>DRENÁŽNÍ VRSTVY Z GEOTEXTILIE</t>
  </si>
  <si>
    <t>seperační geotextílie</t>
  </si>
  <si>
    <t>- seperační geotextílie gabionu (výpočet: délka z příčného řezu 3 x dl. 12m - 2 x dl. 17mm):70 m2</t>
  </si>
  <si>
    <t>filtrační geotextílie</t>
  </si>
  <si>
    <t>- filtrační gtx. za zdmi z beton. tvarovek (výpočet: 3 x 70m + 8 x 2,4 x 3ks obtoků TV): 300 m2</t>
  </si>
  <si>
    <t>21451</t>
  </si>
  <si>
    <t>SANAČNÍ VRSTVY Z LOMOVÉHO KAMENE</t>
  </si>
  <si>
    <t>zásyp lomovým kamenem 63/125</t>
  </si>
  <si>
    <t>zásyp lomovým kamenem 63/125 v prostoru křížení dráhy se Zalužským potokem  (viz. kubaturový list )</t>
  </si>
  <si>
    <t>21452</t>
  </si>
  <si>
    <t>SANAČNÍ VRSTVY Z KAMENIVA DRCENÉHO</t>
  </si>
  <si>
    <t>konsolidační vrstva ze štěrkodrtě frakce 32/63</t>
  </si>
  <si>
    <t>dle kubaturového listu</t>
  </si>
  <si>
    <t>215663</t>
  </si>
  <si>
    <t>ÚPRAVA PODLOŽÍ HYDRAULICKÝMI POJIVY DO 2% HL DO 0,5M</t>
  </si>
  <si>
    <t>- zlepšení zemin v podloží násypu (na místě) směsným pojivem (cement a vápno), rozpočtované množství pojiva cca 4%, v tl. 420 mm (záběr frézy 500 mm)</t>
  </si>
  <si>
    <t>215669</t>
  </si>
  <si>
    <t>ÚPRAVA PODLOŽÍ HYDRAULICKÝMI POJIVY HL DO 0,5M - PŘÍPLATEK ZA DALŠÍCH 0,5%</t>
  </si>
  <si>
    <t>celkem 4%:44440,476*4</t>
  </si>
  <si>
    <t>22457</t>
  </si>
  <si>
    <t>PILOTY Z KAMENIVA TĚŽENÉHO</t>
  </si>
  <si>
    <t>pro štěrkopískové vibrované piloty Ř600mm (km 8,950 - 9,070 1000ks x 9m + km 9,34-9,45 430ks x 5m + km 10,28-10,48 1095ks x 7,5m): 19365*0,3*0,3*3,14</t>
  </si>
  <si>
    <t>264128</t>
  </si>
  <si>
    <t>VRTY PRO PILOTY TŘ. I D DO 600MM</t>
  </si>
  <si>
    <t>pro štěrkopískové vibrované piloty Ř600mm (km 8,950 - 9,070 1000ks x 9m + km 9,34-9,45 430ks x 5m + km 10,28-10,48 1095ks x 7,5m), předpoklad 85% ve třídě I: 19365*0,85</t>
  </si>
  <si>
    <t>264228</t>
  </si>
  <si>
    <t>VRTY PRO PILOTY TŘ. II D DO 600MM</t>
  </si>
  <si>
    <t>pro štěrkopískové vibrované piloty Ř600mm (km 8,950 - 9,070 1000ks x 9m + km 9,34-9,45 430ks x 5m + km 10,28-10,48 1095ks x 7,5m), předpoklad 15% ve třídě II: 19365*0,15</t>
  </si>
  <si>
    <t>272314</t>
  </si>
  <si>
    <t>ZÁKLADY Z PROSTÉHO BETONU DO C25/30</t>
  </si>
  <si>
    <t>Silniční propustek v km 9,229-9,239: Základová deska - Beton C25/30</t>
  </si>
  <si>
    <t>272315</t>
  </si>
  <si>
    <t>ZÁKLADY Z PROSTÉHO BETONU DO C30/37</t>
  </si>
  <si>
    <t>Silniční propustek v km 9,229-9,239: Betonový práh - beton C30/37, vel. 0,5x0,8*2*2ks</t>
  </si>
  <si>
    <t>272368</t>
  </si>
  <si>
    <t>VÝZTUŽ ZÁKLADŮ ZE SVAŘ SÍTÍ</t>
  </si>
  <si>
    <t>Silniční propustek v km 9,229-9,239: Základová deska - KARI síť</t>
  </si>
  <si>
    <t>289971</t>
  </si>
  <si>
    <t>OPLÁŠTĚNÍ (ZPEVNĚNÍ) Z GEOTEXTILIE</t>
  </si>
  <si>
    <t>separační geotextílie</t>
  </si>
  <si>
    <t>289972</t>
  </si>
  <si>
    <t>OPLÁŠTĚNÍ (ZPEVNĚNÍ) Z GEOMŘÍŽOVIN</t>
  </si>
  <si>
    <t>výztužná geomříž konsolidační vrstvy</t>
  </si>
  <si>
    <t>Svislé konstrukce</t>
  </si>
  <si>
    <t>327125</t>
  </si>
  <si>
    <t>ZDI OPĚR, ZÁRUB, NÁBŘEŽ Z DÍLCŮ ŽELEZOBETON DO C30/37</t>
  </si>
  <si>
    <t>krabicový díl opěrné zdi U3</t>
  </si>
  <si>
    <t>délka 39 m, 0,85m3/3m: 39*0,85/3</t>
  </si>
  <si>
    <t>3272C7</t>
  </si>
  <si>
    <t>ZDI OPĚR, ZÁRUB, NÁBŘEŽ Z GABIONŮ ČÁSTEČNĚ ROVNANÝCH, DRÁT O4,0MM, POVRCHOVÁ ÚPRAVA Zn + Al</t>
  </si>
  <si>
    <t>- gabion - drátkokamenná konstrukce tvaru L 2x1,5m kompl. (výpočet: plocha 2,5 x dl. 12m - 1 x dl. 17m): 47 m3</t>
  </si>
  <si>
    <t>32811</t>
  </si>
  <si>
    <t>OPĚRNÝ SYSTÉM S LÍCEM Z BETON TVAROVEK VÝŠ DO 2M</t>
  </si>
  <si>
    <t>zpevnění svahů bet. tvarovky váhy 120kg vč. výplně tvarovek drtí 8/32</t>
  </si>
  <si>
    <t>výpočet: 1,8 x 70m + 8 x 0,9 x 3ks obtoků TV</t>
  </si>
  <si>
    <t>Vodorovné konstrukce</t>
  </si>
  <si>
    <t>451313</t>
  </si>
  <si>
    <t>PODKLADNÍ A VÝPLŇOVÉ VRSTVY Z PROSTÉHO BETONU C16/20</t>
  </si>
  <si>
    <t>zpev. svahu bet. tvarovkami - lože bet. tvarovek z betonu C16/20  (výpočet: 0,3 x (70m + 8 x 3ks obtoků TV)):29 m3  
lože opěr. zdí U3 z betonu C16/20 tl.0,15m (výpočet: 0,3 x 39m): 12 m3  
- vybetonování betonové trativod.šachty betonem C 16/20: 0,1m3</t>
  </si>
  <si>
    <t>451314</t>
  </si>
  <si>
    <t>PODKLADNÍ A VÝPLŇOVÉ VRSTVY Z PROSTÉHO BETONU C25/30</t>
  </si>
  <si>
    <t>C20/25</t>
  </si>
  <si>
    <t>- betonové lože pod příkopové tvárnice C20/25 XF2 (výpočet: plocha 0,21 x dl. TZZ3): 1965 m3</t>
  </si>
  <si>
    <t>45152</t>
  </si>
  <si>
    <t>PODKLADNÍ A VÝPLŇOVÉ VRSTVY Z KAMENIVA DRCENÉHO</t>
  </si>
  <si>
    <t>Vyústění trativodů a příkopů: 1,5+2,0 m3</t>
  </si>
  <si>
    <t>45157</t>
  </si>
  <si>
    <t>PODKLADNÍ A VÝPLŇOVÉ VRSTVY Z KAMENIVA TĚŽENÉHO</t>
  </si>
  <si>
    <t>štěrkopískový podsyp</t>
  </si>
  <si>
    <t>podsyp plastových šachet: 3,5m3  
podsyp pod trativody a svodné potr. tl. 50 mm: 19,8+0,8  
Vyústění příkopů, podklad pod dlažbu: 15m3  
lože pod gabion: 15 m3  
štěrkopískový podsyp pod bet. lože tvarovek  tl.0,10m (výpočet: 0,1 x (70m + 8 x 3ks obtoků TV)): 10 m3  
podsyp šachty betonové: 0,4m3  
=3,5+19,8+0,8+15+15+10+0,4</t>
  </si>
  <si>
    <t>465512</t>
  </si>
  <si>
    <t>DLAŽBY Z LOMOVÉHO KAMENE NA MC</t>
  </si>
  <si>
    <t>Vyústění trativodů, včetně podkladního betonu: 15*0,2+2,5  
Vyústění příkopů, včetně podkladního betonu: 150*0,2+31  
Silniční propustek v km 9,229-9,239: odláždění svahu propustku dlažbou z lomového kamenem t. 0,20m+bet.lože 0,1m: 12*(0,2+0,1)</t>
  </si>
  <si>
    <t>465921</t>
  </si>
  <si>
    <t>DLAŽBY Z BETONOVÝCH DLAŽDIC NA SUCHO</t>
  </si>
  <si>
    <t>meliorační betonové desky</t>
  </si>
  <si>
    <t>rozšíření kapacity příkopů (výpočet: šířka (0,3+0,3) x dl. (101+103+89+265))</t>
  </si>
  <si>
    <t>466921</t>
  </si>
  <si>
    <t>DLAŽBY VEGETAČNÍ Z BETONOVÝCH DLAŽDIC NA SUCHO</t>
  </si>
  <si>
    <t>Zpevnění svahu betonovými polovegetačními tvárnicemi s vyplněním humusu s osetím</t>
  </si>
  <si>
    <t>501101</t>
  </si>
  <si>
    <t>ZŘÍZENÍ KONSTRUKČNÍ VRSTVY TĚLESA ŽELEZNIČNÍHO SPODKU ZE ŠTĚRKODRTI NOVÉ</t>
  </si>
  <si>
    <t>viz kubaturový list + ZKPP: 10897+240</t>
  </si>
  <si>
    <t>501102</t>
  </si>
  <si>
    <t>ZŘÍZENÍ KONSTRUKČNÍ VRSTVY TĚLESA ŽELEZNIČNÍHO SPODKU ZE ŠTĚRKODRTI RECYKLOVANÉ</t>
  </si>
  <si>
    <t>501301</t>
  </si>
  <si>
    <t>ZŘÍZENÍ KONSTRUKČNÍ VRSTVY TĚLESA ŽELEZNIČNÍHO SPODKU Z MINERÁLNÍCH SMĚSÍ NOVÉ</t>
  </si>
  <si>
    <t>501430</t>
  </si>
  <si>
    <t>ZŘÍZENÍ KONSTRUKČNÍ VRSTVY TĚLESA ŽELEZNIČNÍHO SPODKU ZE ZEMINY ZLEPŠENÉ (STABILIZOVANÉ) VÁPNO-CEMENTEM</t>
  </si>
  <si>
    <t>- zlepšení zemin směsným pojivem (cement a vápno)   (30% vápno + 70% cement objemově) v tl. 420 mm (záběr frézy 500 mm), rozpočtované množství pojiva cca 4%, množství viz. kubatůrový list</t>
  </si>
  <si>
    <t>501900</t>
  </si>
  <si>
    <t>ZŘÍZENÍ KONSTRUKČNÍ VRSTVY TĚLESA ŽELEZNIČNÍHO SPODKU Z JINÉHO MATERIÁLU</t>
  </si>
  <si>
    <t>cementová stabilizace štěrkodrti 0/32 - dovoz z centra</t>
  </si>
  <si>
    <t>- cementová stabilizace štěrkodrti 0/32 - dovoz z centra (výpočet: (mosty: 3 x (tl.0,3 x š.10,6 x dl.24m) + 1 x (tl.0,6 x š.10,6 x dl.24m)) + přejezd (tl.0,3 x š.6,3 x 14m))</t>
  </si>
  <si>
    <t>502941</t>
  </si>
  <si>
    <t>ZŘÍZENÍ KONSTRUKČNÍ VRSTVY TĚLESA ŽELEZNIČNÍHO SPODKU Z GEOTEXTILIE</t>
  </si>
  <si>
    <t>- separační geotextílie (viz. kubaturový list 20208 + 1285 + 5% přesahy)</t>
  </si>
  <si>
    <t>PSV</t>
  </si>
  <si>
    <t>711111</t>
  </si>
  <si>
    <t>IZOLACE BĚŽNÝCH KONSTRUKCÍ PROTI ZEMNÍ VLHKOSTI ASFALTOVÝMI NÁTĚRY</t>
  </si>
  <si>
    <t>1x asf. penetrační nátěr + 2x asfalt. nátěr</t>
  </si>
  <si>
    <t>Silniční propustek v km 9,229-9,239</t>
  </si>
  <si>
    <t>Trubní vedení</t>
  </si>
  <si>
    <t>87434</t>
  </si>
  <si>
    <t>POTRUBÍ Z TRUB PLASTOVÝCH ODPADNÍCH DN DO 200MM</t>
  </si>
  <si>
    <t>svodné potrubí PE HD</t>
  </si>
  <si>
    <t>dle situace</t>
  </si>
  <si>
    <t>87445</t>
  </si>
  <si>
    <t>POTRUBÍ Z TRUB PLASTOVÝCH ODPADNÍCH DN DO 300MM</t>
  </si>
  <si>
    <t>vyústění příkopů</t>
  </si>
  <si>
    <t>875332</t>
  </si>
  <si>
    <t>POTRUBÍ DREN Z TRUB PLAST DN DO 150MM DĚROVANÝCH</t>
  </si>
  <si>
    <t>trativody PE HD</t>
  </si>
  <si>
    <t>- trativodky PE HD - DN 150mm   (odečet ze situace)</t>
  </si>
  <si>
    <t>87634</t>
  </si>
  <si>
    <t>CHRÁNIČKY Z TRUB PLASTOVÝCH DN DO 200MM</t>
  </si>
  <si>
    <t>DN 160 HDPE, včetně víček</t>
  </si>
  <si>
    <t>viz. tab.chrániček, včetně 208 ks víček</t>
  </si>
  <si>
    <t>894846</t>
  </si>
  <si>
    <t>ŠACHTY KANALIZAČNÍ PLASTOVÉ D 400MM</t>
  </si>
  <si>
    <t>trativodní šachta plastová PE HD DN 400 s uzamykatelným poklopem</t>
  </si>
  <si>
    <t>délka nasazovacích trubek 11m</t>
  </si>
  <si>
    <t>895112</t>
  </si>
  <si>
    <t>DRENÁŽNÍ ŠACHTICE NORMÁLNÍ Z BETON DÍLCŮ ŠN 80</t>
  </si>
  <si>
    <t>trativodní šachty betonové DN 800, včetně těsnící pěny, vč. revizní šachtový nástavec H=610mm s poklopem vč. segmentových poklopu,  podkladní deska pod bet. Šachtu</t>
  </si>
  <si>
    <t>výška šachty 2,68 m</t>
  </si>
  <si>
    <t>89536</t>
  </si>
  <si>
    <t>DRENÁŽNÍ VÝUSŤ Z PROST BETONU</t>
  </si>
  <si>
    <t>beton C30/37-XC4, XF3</t>
  </si>
  <si>
    <t>celkem 6 m3 betonu</t>
  </si>
  <si>
    <t>89721</t>
  </si>
  <si>
    <t>VPUSŤ KANALIZAČNÍ HORSKÁ KOMPLETNÍ MONOLITICKÁ BETONOVÁ</t>
  </si>
  <si>
    <t>beton C30/37, XC4, XF3 (dle S4) včetně mříže</t>
  </si>
  <si>
    <t>899522</t>
  </si>
  <si>
    <t>OBETONOVÁNÍ POTRUBÍ Z PROSTÉHO BETONU DO C12/15</t>
  </si>
  <si>
    <t>XF3</t>
  </si>
  <si>
    <t>obetonování chrániček- obetonování chrániček betonem C 16/20  (viz. příloha č. 516 Kabelové podchody pod kolejemi)</t>
  </si>
  <si>
    <t>899523</t>
  </si>
  <si>
    <t>OBETONOVÁNÍ POTRUBÍ Z PROSTÉHO BETONU DO C16/20</t>
  </si>
  <si>
    <t>podklad+obetonování svodného potrubíDN200: 1,50+4,20  
podklad+obetonování svodného potrubíDN300: 2,00+10,00</t>
  </si>
  <si>
    <t>918358</t>
  </si>
  <si>
    <t>PROPUSTY Z TRUB DN 600MM</t>
  </si>
  <si>
    <t>únosnosti pro zatížení LM71 s klasifikačním souč. 1,21</t>
  </si>
  <si>
    <t>935232</t>
  </si>
  <si>
    <t>PŘÍKOPOVÉ ŽLABY Z BETON TVÁRNIC ŠÍŘ DO 1200MM DO BETONU TL 100MM</t>
  </si>
  <si>
    <t>příkopová tvrárnice TZZ3 se zatřením spar</t>
  </si>
  <si>
    <t>odečet ze situace</t>
  </si>
  <si>
    <t>skluz z příkopové tvrárnice TZZ3 se zatřením spar</t>
  </si>
  <si>
    <t>odečet ze situace, (km 9,481 - 9,490 + km 12,261 - 12,274)</t>
  </si>
  <si>
    <t>966156</t>
  </si>
  <si>
    <t>BOURÁNÍ KONSTRUKCÍ Z PROST BETONU S ODVOZEM DO 12KM</t>
  </si>
  <si>
    <t>- bourání skrytých betonových základů (kolize s odvodněním) : 100 m3  
 -  - vybourání propustku v km 8,996: 40 m3</t>
  </si>
  <si>
    <t>R918358</t>
  </si>
  <si>
    <t>ZEŠIKMENÍ ŽB TRUB PROPUSTKU DN 600 SEŘÍZNUTÍM</t>
  </si>
  <si>
    <t>KS</t>
  </si>
  <si>
    <t>položka obsahuje práce, nářadí, odvoz a likvidaci odpadu</t>
  </si>
  <si>
    <t>2,57 t/m3</t>
  </si>
  <si>
    <t>objemová hmotnost betonu z demolic 2500 kg/m3: (140+202)*2,5</t>
  </si>
  <si>
    <t xml:space="preserve">  SO 04-11-01.1</t>
  </si>
  <si>
    <t>Čelákovice - Mstětice, železniční spodek, úprava komunikací</t>
  </si>
  <si>
    <t>SO 04-11-01.1</t>
  </si>
  <si>
    <t>R02711</t>
  </si>
  <si>
    <t>PŘÍPRAVA A ZAJIŠTĚNÍ DIO</t>
  </si>
  <si>
    <t>zahrnuje veškeré náklady spojené s objednatelem požadovanými zařízeními, zajištením uzavírek, objížděk a dočasného dopravního značení</t>
  </si>
  <si>
    <t>bourání kompletní skladby vozovky 8000 m2 x 0,15 m 
8000*0,15=1 200.000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</si>
  <si>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</si>
  <si>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</si>
  <si>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</si>
  <si>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Bourání kompletní skladby komunikace: předpoklad 8000 m2 * 0,3 
8000*0,3=2 400.000 [A] 
bourání nezpevněné komunikace:14700m2 tl. 350 mm 
14700*0,35=5 145.000 [B] 
A+B=7 545.000 [C]</t>
  </si>
  <si>
    <t>11372A</t>
  </si>
  <si>
    <t>FRÉZOVÁNÍ ZPEVNĚNÝCH PLOCH ASFALTOVÝCH - BEZ DOPRAVY</t>
  </si>
  <si>
    <t>výměna obrusné vrstvy: asfaltový beton pro obrusné vrstvy ACO 11  tl.40mm: předpoklad 18 000 m2 
18000*0,04=720.000 [A]</t>
  </si>
  <si>
    <t>nezpevněné komunikace: 14700=14 700.000 [A] 
kompletní asfaltová vozovka: 8000=8 000.000 [B] 
A+B=22 700.000 [C]</t>
  </si>
  <si>
    <t>položka zahrnuje úpravu pláně včetně vyrovnání výškových rozdílů. Míru zhutnění určuje  
projekt.</t>
  </si>
  <si>
    <t>56324</t>
  </si>
  <si>
    <t>VOZOVKOVÉ VRSTVY Z VIBROVANÉHO ŠTĚRKU TL. DO 200MM</t>
  </si>
  <si>
    <t>nezpevněné komunikace: 14700=14 700.000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</si>
  <si>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</si>
  <si>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</si>
  <si>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</si>
  <si>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nezpevněné komunikace: 14700=14 700.000 [A] 
kompletní asfaltová vozovka: 8000*2=16 000.000 [B] 
A+B=30 700.000 [C]</t>
  </si>
  <si>
    <t>56930</t>
  </si>
  <si>
    <t>ZPEVNĚNÍ KRAJNIC ZE ŠTĚRKODRTI</t>
  </si>
  <si>
    <t>zpevněné komunikace:  4319 m: 4319*0,15*0,75*2=971.775 [A] 
nezpevněné komunikace: 2442 m 2442*0,15*0,5*2=366.300 [B] 
A+B=1 338.075 [C]</t>
  </si>
  <si>
    <t>- dodání kameniva předepsané kvality a zrnitosti  
- rozprostření a zhutnění vrstvy v předepsané tloušťce  
- zřízení vrstvy bez rozlišení šířky, pokládání vrstvy po etapách</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</si>
  <si>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</si>
  <si>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</si>
  <si>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</si>
  <si>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</si>
  <si>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</si>
  <si>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Konstrukce vozovky: 8000*2=16 000.000 [A] 
obnova obrusné vrstvy: 18000*1=18 000.000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</si>
  <si>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</si>
  <si>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</si>
  <si>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</si>
  <si>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</si>
  <si>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</si>
  <si>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</si>
  <si>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Obnova komunikace 8000 m2 * 0,06 m: 8000*0,06=480.000 [A]</t>
  </si>
  <si>
    <t>574E06</t>
  </si>
  <si>
    <t>ASFALTOVÝ BETON PRO PODKLADNÍ VRSTVY ACP 16+, 16S</t>
  </si>
  <si>
    <t>Obnova komunikace 8000 m2 * 0,05 m:8000*0,05=400.000 [A]</t>
  </si>
  <si>
    <t>Ostatní konstrukce a práce</t>
  </si>
  <si>
    <t>914132</t>
  </si>
  <si>
    <t>DOPRAVNÍ ZNAČKY ZÁKLADNÍ VELIKOSTI OCELOVÉ FÓLIE TŘ 2 - MONTÁŽ S PŘEMÍSTĚNÍM</t>
  </si>
  <si>
    <t>Množství předpoklad, bude fakturováno dle skutečné potřeby: 1000=1 000.000 [A]</t>
  </si>
  <si>
    <t>položka zahrnuje:  
- dopravu demontované značky z dočasné skládky  
- osazení a montáž značky na místě určeném projektem  
- nutnou opravu poškozených částí nezahrnuje dodávku značky</t>
  </si>
  <si>
    <t>914133</t>
  </si>
  <si>
    <t>DOPRAVNÍ ZNAČKY ZÁKLADNÍ VELIKOSTI OCELOVÉ FÓLIE TŘ 2 - DEMONTÁŽ</t>
  </si>
  <si>
    <t>Položka zahrnuje odstranění, demontáž a odklizení materiálu s odvozem na předepsané  
místo</t>
  </si>
  <si>
    <t>914139</t>
  </si>
  <si>
    <t>DOPRAV ZNAČKY ZÁKLAD VEL OCEL FÓLIE TŘ 2 -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</si>
  <si>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</si>
  <si>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</si>
  <si>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</si>
  <si>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</si>
  <si>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</si>
  <si>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</si>
  <si>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</si>
  <si>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</si>
  <si>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</si>
  <si>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</si>
  <si>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919111</t>
  </si>
  <si>
    <t>ŘEZÁNÍ ASFALTOVÉHO KRYTU VOZOVEK TL DO 50MM</t>
  </si>
  <si>
    <t>pro obnovu obrusu, množství předpoklad: 4400=4 400.000 [A]</t>
  </si>
  <si>
    <t>položka zahrnuje řezání vozovkové vrstvy v předepsané tloušťce, včetně spotřeby vody</t>
  </si>
  <si>
    <t>919113</t>
  </si>
  <si>
    <t>ŘEZÁNÍ ASFALTOVÉHO KRYTU VOZOVEK TL DO 150MM</t>
  </si>
  <si>
    <t>Předpoklad: 2000=2 000.000 [A]</t>
  </si>
  <si>
    <t>931322</t>
  </si>
  <si>
    <t>TĚSNĚNÍ DILATAČ SPAR ASF ZÁLIVKOU MODIFIK PRŮŘ DO 200MM2</t>
  </si>
  <si>
    <t>pro obnovu obrusu, množství předpoklad: 4400+2000=6 400.000 [A]</t>
  </si>
  <si>
    <t>položka zahrnuje dodávku a osazení předepsaného materiálu, očištění ploch spáry před úpravou, očištění okolí spáry po úpravě  
nezahrnuje těsnící profil</t>
  </si>
  <si>
    <t>POPLATKY ZA LIKVIDACI ODPADŮ NEKONTAMINOVANÝCH - 17 03 02  VYBOURANÝ ASFALTOVÝ BETON BEZ DEHTU VČETNĚ DOPRAVY</t>
  </si>
  <si>
    <t>z frézování: 720*2,57=1 850.400 [A] 
bourání kompletní skladby: 1200*2,57=3 084.000 [B] 
A+B=4 934.400 [C]</t>
  </si>
  <si>
    <t>POPLATKY ZA LIKVIDACI ODPADŮ NEKONTAMINOVANÝCH - 17 05 04  KAMENNÁ SUŤ VČETNĚ DOPRAVY</t>
  </si>
  <si>
    <t>kompletní demolice vozovek: 2400*1,9=4 560.000 [A] 
polní cesty: 5145*1,9=9 775.500 [B] 
A+B=14 335.500 [C]</t>
  </si>
  <si>
    <t xml:space="preserve">  SO 04-11-01.2</t>
  </si>
  <si>
    <t>Terénní a vegetační úpravy, kácení</t>
  </si>
  <si>
    <t>SO 04-11-01.2</t>
  </si>
  <si>
    <t>11120</t>
  </si>
  <si>
    <t>ODSTRANĚNÍ KŘOVIN</t>
  </si>
  <si>
    <t>bez dopravy</t>
  </si>
  <si>
    <t>z dokumentace dendrologický průzkum</t>
  </si>
  <si>
    <t>11201</t>
  </si>
  <si>
    <t>KÁCENÍ STROMŮ D KMENE DO 0,5M S ODSTRANĚNÍM PAŘEZŮ</t>
  </si>
  <si>
    <t>11202</t>
  </si>
  <si>
    <t>KÁCENÍ STROMŮ D KMENE DO 0,9M S ODSTRANĚNÍM PAŘEZŮ</t>
  </si>
  <si>
    <t>11203</t>
  </si>
  <si>
    <t>KÁCENÍ STROMŮ D KMENE PŘES 0,9M S ODSTRAN PAŘEZŮ</t>
  </si>
  <si>
    <t>Povrchové úpravy terénu (i vegetační) - NÁHRADNÍ VÝSADBY</t>
  </si>
  <si>
    <t>18351</t>
  </si>
  <si>
    <t>CHEMICKÉ ODPLEVELENÍ</t>
  </si>
  <si>
    <t>18461</t>
  </si>
  <si>
    <t>MULČOVÁNÍ</t>
  </si>
  <si>
    <t>18472</t>
  </si>
  <si>
    <t>OŠETŘENÍ DŘEVIN SOLITERNÍCH</t>
  </si>
  <si>
    <t>184B14</t>
  </si>
  <si>
    <t>VYSAZOVÁNÍ STROMŮ LISTNATÝCH S BALEM OBVOD KMENE DO 14CM, PODCHOZÍ VÝŠ MIN 2,2M</t>
  </si>
  <si>
    <t>18600</t>
  </si>
  <si>
    <t>ZALÉVÁNÍ VODOU</t>
  </si>
  <si>
    <t>Poplatky za skládky</t>
  </si>
  <si>
    <t xml:space="preserve">  SO 05-11-01</t>
  </si>
  <si>
    <t>žst. Mstětice, železniční spodek</t>
  </si>
  <si>
    <t>SO 05-11-01</t>
  </si>
  <si>
    <t>bourání asfaltových ploch u koleje č.6 (výpočet: 1,7 x 0,2 x 150m) = 51 m3</t>
  </si>
  <si>
    <t>11352A</t>
  </si>
  <si>
    <t>ODSTRANĚNÍ CHODNÍKOVÝCH A SILNIČNÍCH OBRUBNÍKŮ BETONOVÝCH - BEZ DOPRAVY</t>
  </si>
  <si>
    <t>- sejmutí ornice vč. odvozu a uložení na mezideponii k dalšímu využití (viz. kubaturový list)</t>
  </si>
  <si>
    <t>- výkopy z tělesa žel.spodku (viz. kubaturový list = 34537m3 - 6175m3 (odtěžení štěrkového lože uvedeno v SO 05-10-01 železniční svršek)       28362 m3  
 - výkop pro ZKPP (výpočet: 2 x tl.0,6 x š.6 x dl.24m + 4 x tl.0,5 x š.6 x dl.24m)       461 m3  
 - výkop pro zřízení provizorní koleje (výpočet: 0,2*plocha 5 x délka 320m)    864 m3</t>
  </si>
  <si>
    <t>- výkop rýhy pro trativody a svodné potrubí (viz. kubaturový list)       1850 m3  
 - výkopy pro svahová žebra (výpočet: plocha žebra 4,5m2 x š. 1 x počet žeber 2ks (v km 13,0 - 13,1 po 50m )       9 m3  
 - výkop rýhy pro chráničky (výpočet viz. příloha příčné přechody pod kolejemi)       689 m3</t>
  </si>
  <si>
    <t>naložení a odvoz pro zásypy a násypy: 816 m3  
naložení a odvoz pro terénní vyrovnání: 30300 m3  
ornice:  1105 m3</t>
  </si>
  <si>
    <t>12573A</t>
  </si>
  <si>
    <t>VYKOPÁVKY ZE ZEMNÍKŮ A SKLÁDEK TŘ. I - BEZ DOPRAVY</t>
  </si>
  <si>
    <t>přebytek zeminy: 32235-816-30300</t>
  </si>
  <si>
    <t>12932</t>
  </si>
  <si>
    <t>ČIŠTĚNÍ PŘÍKOPŮ OD NÁNOSU DO 0,5M3/M</t>
  </si>
  <si>
    <t>reprofilace příkopu</t>
  </si>
  <si>
    <t>na mezdideponii pro zpěný násyp, pro terénní vyrovnání, sejmutá ornice: 32221 m3</t>
  </si>
  <si>
    <t>- hutněný zásyp svodného potrubí (výpočet: průměrná plocha 0,4 x 800m)       320 m3  
 - zhutněný zásyp rýhy pro chráničky (viz. tab.chrániček)       496 m3</t>
  </si>
  <si>
    <t>trativody: 1920 m3</t>
  </si>
  <si>
    <t>zpev. svahu bet. tvarovkami - zásyp z propustného nenamrzavého materiálu hrubozrnné frakce 0-90 (výpočet: 1,1 x 8 x 15ks obtoků TV)): 13,2 m3</t>
  </si>
  <si>
    <t>těsnící vrstva pod trativodem</t>
  </si>
  <si>
    <t>- těsnící vrstva pod trativodem (výpočet: plocha 0,2 x 1 x  dl. DN300): 133 m3</t>
  </si>
  <si>
    <t>obsyp šachet plastových štěrkodrtí fr. 16/32: 34,1m3  
obsyp šachet betonových štěrkodrtí fr. 16/32: 56,9m3</t>
  </si>
  <si>
    <t>- obsyp chrániček štěrkopískem (viz. tab.chrániček)</t>
  </si>
  <si>
    <t>zářezy 0,20 x (15371+1395)</t>
  </si>
  <si>
    <t>Ochrana svahu - biodegradační kokosová rohož včetně přikotvění geomříže kotvami tvaru U z drátů z betotonářské oceli tl.0,10m v rastru 2x2m - drážní násypy a zářezy (viz. kubaturový list x 5% přesahy)</t>
  </si>
  <si>
    <t>- filtrační gtx. za zdmi z beton. tvarovek (výpočet: 8 x 2,4 x 15ks obtoků TV): 288 m2</t>
  </si>
  <si>
    <t>8 x 0,8 x 15ks obtoků TV</t>
  </si>
  <si>
    <t>451312</t>
  </si>
  <si>
    <t>PODKLADNÍ A VÝPLŇOVÉ VRSTVY Z PROSTÉHO BETONU C12/15</t>
  </si>
  <si>
    <t>lože bet. tvarovek z betonu C12/15  (výpočet: 0,3 x 8 x 15ks obtoků TV)): 36 m3</t>
  </si>
  <si>
    <t>- vybetonování betonové trativod.šachty betonem C 16/20: 1m3</t>
  </si>
  <si>
    <t>- betonové lože pod příkopové tvárnice C20/25 XF2 (výpočet: plocha 0,21 x dl. TZZ3): 314 m3</t>
  </si>
  <si>
    <t>Vyústění trativodů, 0,3 m3</t>
  </si>
  <si>
    <t>podsyp plastových šachet: 0,9m3  
podsyp betonových šachet: 6,4m3  
podsyp pod trativody a svodné potr. tl. 50 mm: 51,5+36,6m3  
Vyústění příkopů, podklad pod dlažbu: 1,2m3  
štěrkopískový podsyp pod bet. lože tvarovek  tl.0,10m (výpočet: 0,1 x 8 x 15ks obtoků TV)): 12 m3</t>
  </si>
  <si>
    <t>Vyústění trativodů, včetně podkladního betonu: 20*0,2+3,00  
Vyústění příkopů, včetně podkladního betonu: 12*0,2+1,2</t>
  </si>
  <si>
    <t>viz kubaturový list 4650 m3  
 - podkladní vrstva ŠD fr. 0/32  (výpočet: 4 x tl.0,25 x š.6 x dl.24m + 2 x tl.0,2 x š.6 x dl.24m): 202  
 - podkladní vrstva ŠD fr. 0/32  (výpočet: tl.0,2 x š.5 x dl.320m): 320 m3</t>
  </si>
  <si>
    <t>cementová stabilizace štěrkodrti 0/32 - dovoz z centra (výpočet: 2 x tl.0,6 x š.6 x dl.24m + 2 x tl.0,5 x š.6 x dl.24m + 2 x tl.0,3 x š.6 x dl.24m)=404 m3</t>
  </si>
  <si>
    <t>- separační gtx. (viz. kubaturový list)</t>
  </si>
  <si>
    <t>574A41</t>
  </si>
  <si>
    <t>ASFALTOVÝ BETON PRO OBRUSNÉ VRSTVY ACO 8 TL. 50MM</t>
  </si>
  <si>
    <t>Zpevněná plocha u koleje č.4: délka 150m x šířka 0,5m=75 m2</t>
  </si>
  <si>
    <t>572121</t>
  </si>
  <si>
    <t>INFILTRAČNÍ POSTŘIK ASFALTOVÝ DO 1,0KG/M2</t>
  </si>
  <si>
    <t>56361</t>
  </si>
  <si>
    <t>VOZOVKOVÉ VRSTVY Z RECYKLOVANÉHO MATERIÁLU TL DO 50MM</t>
  </si>
  <si>
    <t>recyklovaný asfalt</t>
  </si>
  <si>
    <t>frakce 0/63</t>
  </si>
  <si>
    <t>dle situace a tabulky trativodních šachet</t>
  </si>
  <si>
    <t>viz. tab.chrániček, včetně 182 ks víček</t>
  </si>
  <si>
    <t>87645</t>
  </si>
  <si>
    <t>CHRÁNIČKY Z TRUB PLASTOVÝCH DN DO 300MM</t>
  </si>
  <si>
    <t>DN 300 HDPE, včetně víček</t>
  </si>
  <si>
    <t>viz. tab.chrániček, včetně 6 ks víček</t>
  </si>
  <si>
    <t>délka nasazovacích trubek 24m</t>
  </si>
  <si>
    <t>895122</t>
  </si>
  <si>
    <t>DRENÁŽNÍ ŠACHTICE KONTROLNÍ Z BETON DÍLCŮ ŠK 80</t>
  </si>
  <si>
    <t>trativodní šachty betonové DN 800 - včetně těsnící pěny, zákr.deska dvoudílná  DN 800, podkladní deska, prefa skruží</t>
  </si>
  <si>
    <t>- dle tabulky trativodní šachty</t>
  </si>
  <si>
    <t>trativodní šachty betonové DN 800 - včetně těsnící pěny, revizní šachtový nástavec H=610mm s poklopem vč. segmentových poklopu, podkladní deska, prefa skruží</t>
  </si>
  <si>
    <t>celkem 5 m3 betonu</t>
  </si>
  <si>
    <t>obetonování chrániček</t>
  </si>
  <si>
    <t>obetonování svodného potrubíDN300: =+(67+665)*0,5  
podklad pod svodné potr.DN300 :0,1*1*(67+665)  
 - podkladní beton trativodů se sklonem &lt; 0,5% C 16/20 (výpočet: plocha 0,1 x 0,6 x  dl.trativodu 326m): 20,0</t>
  </si>
  <si>
    <t>917224</t>
  </si>
  <si>
    <t>SILNIČNÍ A CHODNÍKOVÉ OBRUBY Z BETONOVÝCH OBRUBNÍKŮ ŠÍŘ 150MM</t>
  </si>
  <si>
    <t>30x15 cm, včetně lože</t>
  </si>
  <si>
    <t>Zpevněná plocha u koleje č.4 - odečet ze situace</t>
  </si>
  <si>
    <t>96615A</t>
  </si>
  <si>
    <t>BOURÁNÍ KONSTRUKCÍ Z PROSTÉHO BETONU - BEZ DOPRAVY</t>
  </si>
  <si>
    <t>- bourání skrytých betonových základů (kolize s odvodněním) : 50 m3</t>
  </si>
  <si>
    <t>objemová hmotnost betonu z demolic 2500 kg/m3: (23+50)*2,5</t>
  </si>
  <si>
    <t xml:space="preserve">  SO 05-11-02</t>
  </si>
  <si>
    <t>žst. Mstětice - vlečky ČEPRO, železniční spodek</t>
  </si>
  <si>
    <t>SO 05-11-02</t>
  </si>
  <si>
    <t>- výkopy z tělesa žel.spodku (viz. kubaturový list = 4050m3 - 573m3 (odtěžení štěrkového lože uvedeno v SO 05-10-02 železniční svršek): 3477 m3</t>
  </si>
  <si>
    <t>13273A</t>
  </si>
  <si>
    <t>HLOUBENÍ RÝH ŠÍŘ DO 2M PAŽ I NEPAŽ TŘ. I - BEZ DOPRAVY</t>
  </si>
  <si>
    <t>- výkop rýhy pro trativody a svodné potrubí (viz. kubaturový list)       203m3</t>
  </si>
  <si>
    <t>trativody: 171 m3</t>
  </si>
  <si>
    <t>obsyp šachet plastových štěrkodrtí fr. 16/32: 10,9m3</t>
  </si>
  <si>
    <t>podsyp plastových šachet: 1,7m3  
podsyp pod trativody a svodné potr. tl. 50 mm: 8,7+0,3m3</t>
  </si>
  <si>
    <t>875342</t>
  </si>
  <si>
    <t>POTRUBÍ DREN Z TRUB PLAST DN DO 200MM DĚROVANÝCH</t>
  </si>
  <si>
    <t>- trativodky PE HD - DN 200mm   (odečet ze situace)</t>
  </si>
  <si>
    <t>délka nasazovacích trubek 8m</t>
  </si>
  <si>
    <t>obetonování svodného potrubíDN200: 6*0,35=2,1 m3  
podklad pod svodné potr.DN200 :  0,1*1*(6)=0,6m3  
 - podkladní beton trativodů se sklonem do 0,5% C 16/20 (výpočet: plocha 0,1 x 0,6 x  dl.trativodu 266+83m): 20,9</t>
  </si>
  <si>
    <t>- bourání skrytých betonových základů (kolize s odvodněním) : 10 m3</t>
  </si>
  <si>
    <t>1,8 t/m3: 3680*1,8</t>
  </si>
  <si>
    <t>objemová hmotnost betonu z demolic 2500 kg/m3: (10)*2,5</t>
  </si>
  <si>
    <t>E.1.10</t>
  </si>
  <si>
    <t>Protihlukové objekty</t>
  </si>
  <si>
    <t xml:space="preserve">  SO 04-50-01</t>
  </si>
  <si>
    <t>Čelákovice - Mstětice, PHS v km 9,205-9,332 vpravo</t>
  </si>
  <si>
    <t>SO 04-50-01</t>
  </si>
  <si>
    <t>rýhy pro patky a hlavy pilot</t>
  </si>
  <si>
    <t>DÉLKA_PHS*PRŮMĚRNÁ_ODTĚŽENÁ_ZEMINA_V_PŘEZU</t>
  </si>
  <si>
    <t>obsyp soklových panelů frakcí 8/16</t>
  </si>
  <si>
    <t>DÉLKA_PHS*PRŮMĚRNÝ_NASYPANÝ_ŠTĚRKOPÍSEK_V_ŘEZU</t>
  </si>
  <si>
    <t>224325</t>
  </si>
  <si>
    <t>PILOTY ZE ŽELEZOBETONU C30/37</t>
  </si>
  <si>
    <t>VIZ SO_02-50-02 VÝPIS SLOUPŮ A PILOT</t>
  </si>
  <si>
    <t>224365</t>
  </si>
  <si>
    <t>VÝZTUŽ PILOT Z OCELI 10505, B500B</t>
  </si>
  <si>
    <t>264330</t>
  </si>
  <si>
    <t>VRTY PRO PILOTY TŘ. III D DO 800MM</t>
  </si>
  <si>
    <t>272325</t>
  </si>
  <si>
    <t>ZÁKLADY ZE ŽELEZOBETONU DO C30/37</t>
  </si>
  <si>
    <t>Betonová patka s kalichem 2,0x1,7x1,05m, 1,95 m3/ks</t>
  </si>
  <si>
    <t>23x1,95</t>
  </si>
  <si>
    <t>272365</t>
  </si>
  <si>
    <t>VÝZTUŽ ZÁKLADŮ Z OCELI 10505, B500B</t>
  </si>
  <si>
    <t>výztuž patek</t>
  </si>
  <si>
    <t>23x0,217</t>
  </si>
  <si>
    <t>Svislé a kompletní konstrukce</t>
  </si>
  <si>
    <t>33712</t>
  </si>
  <si>
    <t>SLOUPKY PROTIHLUKOVÝCH STĚN ZE ŽELEZOBETONOVÝCH DÍLCŮ</t>
  </si>
  <si>
    <t>VIZ SO_02-50-02 VÝPIS PANELŮ</t>
  </si>
  <si>
    <t>33717</t>
  </si>
  <si>
    <t>SLOUPKY PROTIHLUK STĚN Z DÍLCŮ KOVOVÝCH</t>
  </si>
  <si>
    <t>34712</t>
  </si>
  <si>
    <t>STĚNY PROTIHLUKOVÉ Z DÍLCŮ ŽELEZOBETONOVÝCH</t>
  </si>
  <si>
    <t>soklové panely, vč. závitových pouzder M12 dle ukolejnění</t>
  </si>
  <si>
    <t>jednostranně pohlitivý, vč. závitových pouzder M12 dle ukolejnění</t>
  </si>
  <si>
    <t>34715</t>
  </si>
  <si>
    <t>STĚNY PROTIHLUKOVÉ Z DÍLCŮ Z PLAST HMOT</t>
  </si>
  <si>
    <t>34796</t>
  </si>
  <si>
    <t>STĚNY PROTIHLUKOVÉ A OHRADNÍ Z DÍLCŮ SKLENĚNÝCH</t>
  </si>
  <si>
    <t>panely budou opatřeny svislými nebo vodorovnými pruhy, v rastru například 2/10 cm nebo 1/5 cm, pro zamezení kolizi s ptactvem</t>
  </si>
  <si>
    <t>348173</t>
  </si>
  <si>
    <t>ZÁBRADLÍ Z DÍLCŮ KOVOVÝCH ŽÁROVĚ ZINK PONOREM S NÁTĚREM</t>
  </si>
  <si>
    <t>KG</t>
  </si>
  <si>
    <t>?HMOT_L70/6*DÉLKA_ZÁBRADLÍ</t>
  </si>
  <si>
    <t>Konstrukce a práce PSV</t>
  </si>
  <si>
    <t>DOTYKOVÁ_PLOCHA_S_TERÉNEM_V_PRŮŘEZU*DÉLKA_PHS</t>
  </si>
  <si>
    <t>DÉLKA_PHS</t>
  </si>
  <si>
    <t>783161</t>
  </si>
  <si>
    <t>PROTIKOROZ OCHRANA OK KOMBIN POVLAKEM S NÁSTŘIKEM METALIZACÍ</t>
  </si>
  <si>
    <t>Provést dle předpisu SŽDC S5/4</t>
  </si>
  <si>
    <t>?PLOCHA_POVRCHU_PRŮŘEZU*DÉLKA_OCEL_SLOUPŮ</t>
  </si>
  <si>
    <t>R78381</t>
  </si>
  <si>
    <t>NÁTĚRY BETONOVÝCH POVRCHŮ PROTIHLUKOVÝCH STĚN</t>
  </si>
  <si>
    <t>dle architektonického řešení</t>
  </si>
  <si>
    <t>soklový: 166*2 + jednostranně pohltivý: 218*3 + sloupky (11,87)/0,2*2</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</si>
  <si>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</si>
  <si>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914C41</t>
  </si>
  <si>
    <t>OZNAČ ÚNIKŮ V PHS OCEL S FÓLIÍ TŘ.3 DODÁVKA A MONTÁŽ</t>
  </si>
  <si>
    <t>Značení PHS dle metodického pokynu á 20m</t>
  </si>
  <si>
    <t>DÉLKA_PHS/20m</t>
  </si>
  <si>
    <t xml:space="preserve">  SO 04-50-02</t>
  </si>
  <si>
    <t>Čelákovice - Mstětice, PHS v km 9,170-9,480 vlevo</t>
  </si>
  <si>
    <t>SO 04-50-02</t>
  </si>
  <si>
    <t>35x1,95</t>
  </si>
  <si>
    <t>35x0,217</t>
  </si>
  <si>
    <t>327114</t>
  </si>
  <si>
    <t>ZDI OPĚR, ZÁRUB, NÁBŘEŽ Z DÍLCŮ BETON DO C25/30</t>
  </si>
  <si>
    <t>Betonové palisády únikových východů</t>
  </si>
  <si>
    <t>?VÝŠKA_PALISÁD*TLOUŠŤKA_PALISÁD*DÉLKA_ZACHYCENÉHO_ÚSEKU</t>
  </si>
  <si>
    <t>3a</t>
  </si>
  <si>
    <t>soklový: 257,3*2 + jednostranně pohltivý: 326*3 + sloupky (18,271)/0,2*2</t>
  </si>
  <si>
    <t xml:space="preserve">  SO 05-50-01</t>
  </si>
  <si>
    <t>žst. Mstětice, PHS v km 13,861-13,935 vpravo</t>
  </si>
  <si>
    <t>SO 05-50-01</t>
  </si>
  <si>
    <t>soklový: 61,2*2 + jednostranně pohltivý: 180,4*3</t>
  </si>
  <si>
    <t>E.1.2</t>
  </si>
  <si>
    <t>Nástupiště</t>
  </si>
  <si>
    <t xml:space="preserve">  SO 05-14-01</t>
  </si>
  <si>
    <t>žst. Mstětice, nástupiště</t>
  </si>
  <si>
    <t>SO 05-14-01</t>
  </si>
  <si>
    <t>12273</t>
  </si>
  <si>
    <t>ODKOPÁVKY A PROKOPÁVKY OBECNÉ TŘ. I</t>
  </si>
  <si>
    <t>Zemina ze zrušeného nástupiště původního   
2*237*3,373=1 598,8020 [A]   
Odkopávka pro nové nástupiště   
5,491*220=1 208,020 [B]   
Zemina ze zrušeného nástupiště provizorního sypaného   
0,58*170*2=197,2000 [C]   
Zemina ze zrušeného nástupiště provizorního Tischer   
0,4*170=68,0000 [D]   
Celkem: A+B+C+D=3 072,020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</si>
  <si>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</si>
  <si>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pro zásyp ze zemin, naložení a dovoz vhodného materiálu ze stavby pro provizorní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</si>
  <si>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</si>
  <si>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17610</t>
  </si>
  <si>
    <t>VÝPLNĚ ZE ZEMIN SE ZHUT</t>
  </si>
  <si>
    <t>Dosypávka provizorního nástupiště Tischer  
0,4*170=68,000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</si>
  <si>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</si>
  <si>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</si>
  <si>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</si>
  <si>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nenamrzavá zemina</t>
  </si>
  <si>
    <t>Zásyp nástupiště - nenamrzavá zemina   
3,087*220=679,140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</si>
  <si>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</si>
  <si>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348325</t>
  </si>
  <si>
    <t>ZÁBRADLÍ A ZÁBRADELNÍ ZÍDKY ZE ŽELEZOBETONU C30/37</t>
  </si>
  <si>
    <t>zítky na ukončení nástupiště  
(1,0083*0,770)+(1,0083*0,770)+(1,1421*5,826)=8,2067 [A]</t>
  </si>
  <si>
    <t>- dodání  čerstvého  betonu  (betonové  směsi)  požadované  kvality,  jeho  uložení  do požadovaného tvaru při jakékoliv hustotě výztuže, konzistenci čerstvého betonu a způsobu hutnění, ošetření a ochranu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kotevních, doplňkových konstrukcí a vybavení,  
- úpravy povrchu pro položení požadované izolace, povlaků a nátěrů, případně vyspravení,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případné zřízení spojovací vrstvy u základů,  
- úpravy pro osazení zařízení ochrany konstrukce proti vlivu bludných proudů.</t>
  </si>
  <si>
    <t>348366</t>
  </si>
  <si>
    <t>VÝZTUŽ ZÁBRADLÍ A ZÁBRAD ZÍDEK Z KARI SÍTÍ</t>
  </si>
  <si>
    <t>0,244+(2*0,03)=0,304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</si>
  <si>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</si>
  <si>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56110</t>
  </si>
  <si>
    <t>PODKLADNÍ BETON</t>
  </si>
  <si>
    <t>(1232+106,52)*0,1=133,852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</si>
  <si>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</si>
  <si>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</si>
  <si>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</si>
  <si>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betonová dlažba nástupiště 200x200 mm bez zkosené hrany, třída kvality C</t>
  </si>
  <si>
    <t>dle půdorysu</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</si>
  <si>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</si>
  <si>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582622</t>
  </si>
  <si>
    <t>KRYTY Z BETON DLAŽDIC SE ZÁMKEM ŠEDÝCH TL 80MM DO LOŽE Z MC</t>
  </si>
  <si>
    <t>betonová zámková dlažba nástupiště, třída kvality C</t>
  </si>
  <si>
    <t>(1232+106,52)-440*0,4 (vodící linie)-415 (dlažba)</t>
  </si>
  <si>
    <t>56340</t>
  </si>
  <si>
    <t>VOZOVKOVÉ VRSTVY ZE ŠTĚRKOPÍSKU</t>
  </si>
  <si>
    <t>zásyp nástupiště</t>
  </si>
  <si>
    <t>Zásyp nástupiště - štěrkopísek tl. min. 0,560   
3,328*220=732,160 [A]</t>
  </si>
  <si>
    <t>56341</t>
  </si>
  <si>
    <t>VOZOVKOVÉ VRSTVY ZE ŠTĚRKOPÍSKU TL. DO 50MM</t>
  </si>
  <si>
    <t>pod "L" profily nástupiště   
1,2*2*220=528,0000 [A]</t>
  </si>
  <si>
    <t>56331</t>
  </si>
  <si>
    <t>VOZOVKOVÉ VRSTVY ZE ŠTĚRKODRTI TL. DO 50MM</t>
  </si>
  <si>
    <t>pod zídky  
1,1*(5,66+5,828)=12,6368 [A]</t>
  </si>
  <si>
    <t>965511</t>
  </si>
  <si>
    <t>ROZEBRÁNÍ NÁSTUPIŠTĚ TYPU TISCHER</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</si>
  <si>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</si>
  <si>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</si>
  <si>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</si>
  <si>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(549,84+110,916)*35=23 126,4600 [A]  
zemina z původního nástupiště + beton (tvárnice tisher) z původního nástupiště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</si>
  <si>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</si>
  <si>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</si>
  <si>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</si>
  <si>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</si>
  <si>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</si>
  <si>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</si>
  <si>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</si>
  <si>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</si>
  <si>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</si>
  <si>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5,97*35=208,9500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</si>
  <si>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</si>
  <si>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R924272</t>
  </si>
  <si>
    <t>PROVIZORNÍ NÁSTUPIŠTĚ TISCHER ÚROVŇOVÉ OBOUSTRANNÉ, O.V. 6M, 2X TVÁRNICE Z UŽITÉHO MATERIÁLU</t>
  </si>
  <si>
    <t>2*170=340,0000 [A]</t>
  </si>
  <si>
    <t>1. Položka obsahuje:  
 – ověření kvality vyzískaných materiálů s případnou regenerací do předpisového stavu  
 – dodávku veškerých prvků a částí daného typu nástupiště dle odpovídajících vzorových listů a TKP, včetně dopravy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 náklady na zřízení zpevněné plochy nástupiště, např. ze zámkové dlažby, asfaltu ap. včetně konstrukčních vrstev  
 – jiná zakončení nástupiště, např. schůdky apod.  
 – po skončení provizorního stavu odstranění provizorního nástupiště  
 – naložení vybouraného materiálu na dopravní prostředek  
2. Položka neobsahuje:  
 – zemní práce, tj. odkopávky, hloubení rýh, násypy, zásypy ad.  
 - poplatky za likvidaci odpadu (předpokládá se uložení na deponii zadavatele)  
3. Způsob měření:  
Měří se vždy délka nástupní hrany nástupiště podél přilehlé koleje v metrech délkových, a to i u oboustranných nástupišť.</t>
  </si>
  <si>
    <t>924911</t>
  </si>
  <si>
    <t>NÁSTUPIŠTĚ - VODICÍ LINIE ŠÍŘKY 0,40 M Z DLAŽDIC S PODÉLNÝMI DRÁŽKAMI</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</si>
  <si>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</si>
  <si>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</si>
  <si>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</si>
  <si>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220+220+4=444,0000 [A]</t>
  </si>
  <si>
    <t>1. Položka obsahuje:  
 – příprava a očištění podkladu  
 – dodání a aplikace nátěrové hmoty  
2. Položka neobsahuje:  
 X  
3. Způsob měření:  
Měří se metr délkový.</t>
  </si>
  <si>
    <t>924914</t>
  </si>
  <si>
    <t>NÁSTUPIŠTĚ - SIGNÁLNÍ PÁS Z DLAŽDIC S RELIÉFNÍM POVRCHEM</t>
  </si>
  <si>
    <t>1,135+0,488+0,488=2,1110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</si>
  <si>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</si>
  <si>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921332</t>
  </si>
  <si>
    <t>ŽELEZNIČNÍ PŘEJEZD A PŘECHOD ZE ZÁDLAŽBOVÝCH PANELŮ PRO KOLEJ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</si>
  <si>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</si>
  <si>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924110</t>
  </si>
  <si>
    <t>NÁSTUPIŠTĚ PROVIZORNÍ SYPANÉ ÚROVŇOVÉ JEDNOSTRANNÉ</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</si>
  <si>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</si>
  <si>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924852</t>
  </si>
  <si>
    <t>NÁSTUPIŠTĚ - UKONČENÍ NÁSTUPIŠŤ MONOLITICKÝMI SCHODY Z BETONU SE TŘEMI STUPNI</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</si>
  <si>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</si>
  <si>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R9111B1</t>
  </si>
  <si>
    <t>ZÁBRADLÍ SE SVISLOU VÝPLNÍ VČ. UZAMYK. BRANKY- DODÁVKA A MONTÁŽ</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</si>
  <si>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</si>
  <si>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Zemina ze zrušeného nástupiště původního   
2*237*3,373*2,0=3 197,604 [A]   
Odkopávka pro nové nástupiště   
5,491*220*2,0=2 416,040 [B]   
Zemina ze zrušeného nástupiště provizorního sypaného   
0,58*170*2*2,0=394,400 [C]   
Zemina ze zrušeného nástupiště provizorního Tischer   
0,4*170*2,0=136,000 [D]   
Celkem: A+B+C+D=6 144,044 [E]</t>
  </si>
  <si>
    <t>(110,916)*2,2= 244,015 beton (tvárnice tisher) z původního nástupiště  
15,315*0,3*2,2 = demolovaný přejezd</t>
  </si>
  <si>
    <t>E.1.3</t>
  </si>
  <si>
    <t>Železniční přejezdy</t>
  </si>
  <si>
    <t xml:space="preserve">  SO 03-13-02</t>
  </si>
  <si>
    <t>žst. Čelákovice, železniční přejezd v km 0,289 trati Čelákovice - Mochov</t>
  </si>
  <si>
    <t>SO 03-13-02</t>
  </si>
  <si>
    <t>odměřeno elektronicky ze situace a řezu (p.č. 002+003), 75 m2 *tl. 0,2 m</t>
  </si>
  <si>
    <t>odměřeno elektronicky ze situace a řezu (p.č. 002+003)</t>
  </si>
  <si>
    <t>odměřeno elektronicky ze situace (p.č. 002)</t>
  </si>
  <si>
    <t>56335</t>
  </si>
  <si>
    <t>VOZOVKOVÉ VRSTVY ZE ŠTĚRKODRTI TL. DO 250MM</t>
  </si>
  <si>
    <t>asfaltový recyklát</t>
  </si>
  <si>
    <t>56933</t>
  </si>
  <si>
    <t>ZPEVNĚNÍ KRAJNIC ZE ŠTĚRKODRTI TL. DO 150MM</t>
  </si>
  <si>
    <t>574A43</t>
  </si>
  <si>
    <t>ASFALTOVÝ BETON PRO OBRUSNÉ VRSTVY ACO 11 TL. 50MM</t>
  </si>
  <si>
    <t>917223</t>
  </si>
  <si>
    <t>SILNIČNÍ A CHODNÍKOVÉ OBRUBY Z BETONOVÝCH OBRUBNÍKŮ ŠÍŘ 100MM</t>
  </si>
  <si>
    <t>betonový obrubník 100x250mm do betonového lože s opěrou</t>
  </si>
  <si>
    <t>921311</t>
  </si>
  <si>
    <t>ŽELEZNIČNÍ PŘEJEZD ŽELEZOBETONOVÝ S NOSIČI</t>
  </si>
  <si>
    <t>železniční přejezd železobetonový s nosiči vč. závěrných zídek a základů pro závěrné zídky, vč. vnitřního panelu</t>
  </si>
  <si>
    <t>931314</t>
  </si>
  <si>
    <t>TĚSNĚNÍ DILATAČ SPAR ASF ZÁLIVKOU PRŮŘ DO 400MM2</t>
  </si>
  <si>
    <t xml:space="preserve">  SO 05-13-01</t>
  </si>
  <si>
    <t>žst. Mstětice, železniční přejezd v km 13,845 - zrušení</t>
  </si>
  <si>
    <t>SO 05-13-01</t>
  </si>
  <si>
    <t>odměřeno elektronicky ze situace (p.č. 002), tl. 0,15 m * 160</t>
  </si>
  <si>
    <t>odměřeno elektronicky ze situace (p.č. 002), tl. 0,25 m * 160</t>
  </si>
  <si>
    <t>911FA1</t>
  </si>
  <si>
    <t>SVODIDLO BETON, ÚROVEŇ ZADRŽ N2 VÝŠ 1,2M - DODÁVKA A MONTÁŽ</t>
  </si>
  <si>
    <t>914123</t>
  </si>
  <si>
    <t>DOPRAVNÍ ZNAČKY ZÁKLADNÍ VELIKOSTI OCELOVÉ FÓLIE TŘ 1 - DEMONTÁŽ</t>
  </si>
  <si>
    <t>965321</t>
  </si>
  <si>
    <t>ROZEBRÁNÍ PŘEJEZDU, PŘECHODU OSTATNÍCH</t>
  </si>
  <si>
    <t>965322</t>
  </si>
  <si>
    <t>ROZEBRÁNÍ PŘEJEZDU, PŘECHODU OSTATNÍCH - ODVOZ (NA LIKVIDACI ODPADŮ NEBO JINÉ URČENÉ MÍSTO)</t>
  </si>
  <si>
    <t>164*0,30*2,2 * 7 km</t>
  </si>
  <si>
    <t>96657</t>
  </si>
  <si>
    <t>ODSTRANĚNÍ ŽLABŮ Z DÍLCŮ (VČET ŠTĚRBINOVÝCH) ŠÍŘKY 500MM</t>
  </si>
  <si>
    <t>40 * 2,0 t/m3</t>
  </si>
  <si>
    <t>vozovka: 24 * 2,2 t/m3, přejezd: 164*0,3*2,2</t>
  </si>
  <si>
    <t>betonový žlab 120 kg/m</t>
  </si>
  <si>
    <t xml:space="preserve">  SO 05-13-02</t>
  </si>
  <si>
    <t>žst. Mstětice, železniční přejezd v km 14,772 - zrušení</t>
  </si>
  <si>
    <t>SO 05-13-02</t>
  </si>
  <si>
    <t>odměřeno elektronicky ze situace (p.č. 002), tl. 0,15 m * 40</t>
  </si>
  <si>
    <t>odměřeno elektronicky ze situace (p.č. 002), tl. 0,25 m * 40</t>
  </si>
  <si>
    <t>120*0,30*2,2 * 7 km</t>
  </si>
  <si>
    <t>96616A</t>
  </si>
  <si>
    <t>BOURÁNÍ KONSTRUKCÍ ZE ŽELEZOBETONU - BEZ DOPRAVY</t>
  </si>
  <si>
    <t>bourání čel propustků</t>
  </si>
  <si>
    <t>966358</t>
  </si>
  <si>
    <t>BOURÁNÍ PROPUSTŮ Z TRUB DN DO 600MM</t>
  </si>
  <si>
    <t>10* 2,0 t/m3</t>
  </si>
  <si>
    <t>vozovka: 6 * 2,2 t/m3, přejezd: 120*0,3*2,2</t>
  </si>
  <si>
    <t>propustky 16*0,35+4*2,4</t>
  </si>
  <si>
    <t xml:space="preserve">  SO 05-13-03</t>
  </si>
  <si>
    <t>žst. Mstětice, železniční přejezd přes vlečku ACHP v km 0,132</t>
  </si>
  <si>
    <t>SO 05-13-03</t>
  </si>
  <si>
    <t>odměřeno elektronicky ze situace (př.č.002), dle TZ (př.č.001)</t>
  </si>
  <si>
    <t>11231</t>
  </si>
  <si>
    <t>ŠTĚPKOVÁNÍ PAŘEZŮ D DO 0,5M</t>
  </si>
  <si>
    <t>dle položky kácení 112018</t>
  </si>
  <si>
    <t>11232</t>
  </si>
  <si>
    <t>ŠTĚPKOVÁNÍ PAŘEZŮ D DO 0,9M</t>
  </si>
  <si>
    <t>dle položky kácení 112028</t>
  </si>
  <si>
    <t>odměřeno elektronicky ze situace (př.č.002) a řezu (př.č.003)</t>
  </si>
  <si>
    <t>odměřeno elektronicky ze situace (př.č.002)</t>
  </si>
  <si>
    <t>Zakládání, zvláštní základy, zpevňování hornin</t>
  </si>
  <si>
    <t>21263</t>
  </si>
  <si>
    <t>TRATIVODY KOMPLET Z TRUB Z PLAST HMOT DN DO 150MM</t>
  </si>
  <si>
    <t>Podbetonování trativodu, beton C 16/20 n X0</t>
  </si>
  <si>
    <t>R501410</t>
  </si>
  <si>
    <t>ZŘÍZENÍ KONSTRUKČNÍ VRSTVY TĚLESA ŽELEZNIČNÍHO SPODKU ZE ŠTĚRKODRTI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</si>
  <si>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</si>
  <si>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R528152</t>
  </si>
  <si>
    <t>KOLEJ 49 E1, ROZD. "C", STYKOVANÁ,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</si>
  <si>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případnou dodávku a montáž pražcových kotev  
 – následnou úpravu směrového a výškového uspořádání koleje  
3. Způsob měření:  
Měří se délka koleje ve smyslu ČSN 73 6360, tj. v ose koleje.</t>
  </si>
  <si>
    <t>R528352</t>
  </si>
  <si>
    <t>KOLEJ 49 E1, ROZD. "U", STYKOVANÁ, PR. BET. BEZPODKLADNICOVÝ, UP. PRUŽNÉ</t>
  </si>
  <si>
    <t>914121</t>
  </si>
  <si>
    <t>DOPRAVNÍ ZNAČKY ZÁKLADNÍ VELIKOSTI OCELOVÉ FÓLIE TŘ 1 - DODÁVKA A MONTÁŽ</t>
  </si>
  <si>
    <t>včetně vnitřních panelů</t>
  </si>
  <si>
    <t>965124</t>
  </si>
  <si>
    <t>DEMONTÁŽ KOLEJE NA DŘEVĚNÝCH PRAŽCÍCH ROZEBRÁNÍM DO SOUČÁSTÍ</t>
  </si>
  <si>
    <t>965126</t>
  </si>
  <si>
    <t>DEMONTÁŽ KOLEJE NA DŘEVĚNÝCH PRAŽCÍCH - ODVOZ ROZEBRANÝCH SOUČÁSTÍ (Z MÍSTA DEMONTÁŽE NEBO Z MONTÁŽNÍ ZÁKLADNY) K LIKVIDACI</t>
  </si>
  <si>
    <t>kolejnice: 32 * 0,05 t * 3 km * 2</t>
  </si>
  <si>
    <t>65 * 2,0 t/m3</t>
  </si>
  <si>
    <t>křoviny, stromy</t>
  </si>
  <si>
    <t>pařezy</t>
  </si>
  <si>
    <t>32 * 0,289 t</t>
  </si>
  <si>
    <t>E.1.4</t>
  </si>
  <si>
    <t>Mosty, propustky a zdi</t>
  </si>
  <si>
    <t xml:space="preserve">  SO 04-20-01</t>
  </si>
  <si>
    <t>Čelákovice - Mstětice, železniční most ve st. km 9,008</t>
  </si>
  <si>
    <t>SO 04-20-01</t>
  </si>
  <si>
    <t>pol.131738  1038.10*2.0=2 076,200 [A]  
pol.132738  58*2.0=116,000 [B]  
Celkem: A+B=2 192,200 [C]</t>
  </si>
  <si>
    <t>125731</t>
  </si>
  <si>
    <t>VYKOPÁVKY ZE ZEMNÍKŮ A SKLÁDEK TŘ. I, ODVOZ DO 1KM</t>
  </si>
  <si>
    <t>z meziskládky</t>
  </si>
  <si>
    <t>170.65=170,650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</si>
  <si>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</si>
  <si>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131731</t>
  </si>
  <si>
    <t>HLOUBENÍ JAM ZAPAŽ I NEPAŽ TŘ. I, ODVOZ DO 1KM</t>
  </si>
  <si>
    <t>na meziskládku - použije se do zásypu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</si>
  <si>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</si>
  <si>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</si>
  <si>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</si>
  <si>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vč.odvozu na skládku</t>
  </si>
  <si>
    <t>příl.č.010  
z půdorysu a řezů  
((13.444*2.8)*2+6.1*17.424)*0.6=108,944 [D]  
108.94+((6.609+0.557)*(3.776+13.444+3.414)+(3.466+6.10+3.355)*(4.215+6.074)+(11.87*22.714))*4.084/2=1 232,903 [E]  
-1*(1.941*(0+(4.009+6.933))/2)*12.536=- 133,122 [H]  
odpočet na meyiskládku a do výkopu  
-170.65=- 170,650 [I]  
Celkem: D+E+H+I=1 038,075 [J]</t>
  </si>
  <si>
    <t>příl.č.001  
pro práh  
2*((0.9+0.5)*1.15/2)*21.22=34,164 [A]  
(0.5*0.8)*((5.34+13.32+2.02+2.05+2.55+3.285)+(3.66+4.585+16.06+2.085+4.65))=23,842 [B]  
Celkem: A+B=58,006 [C]</t>
  </si>
  <si>
    <t>skládka, meziskládka</t>
  </si>
  <si>
    <t>výkop    
1038.1+170.65+58.006=1 266,756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</si>
  <si>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</si>
  <si>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křídel  
((2.47*4.42+2.01*4.18)+(2.85*3.43+4.65*2.16))*1.65=64,579 [A]  
((5.7*2.93+1.04*0.85)+(3.43*3.38+2.51*3.36))*2.82=106,066 [B]  
Celkem: A+B=170,645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</si>
  <si>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</si>
  <si>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příl.č.004  
přechodová oblast - mezi křídly  
zásyp křídel    
vtok   
((0.45+0.695+4.14)*3.24/2)*19.56=167,467 [I]  
(1.72+1.15)*4.83/2*19.56=135,571 [J]  
Výtok   
(0.45+0.695+3.819)*2.94/2*19.56=142,731 [K]  
((2.02+1.15)*4.61/2)*19.56=142,922 [L]  
Celkem: I+J+K+L=588,691 [M]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</si>
  <si>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</si>
  <si>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drenáže štěrkodrtí</t>
  </si>
  <si>
    <t>příl.č.004   
0,6*0,3*19.26*2=6,934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</si>
  <si>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</si>
  <si>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23217A</t>
  </si>
  <si>
    <t>ŠTĚTOVÉ STĚNY BERANĚNÉ Z KOVOVÝCH DÍLCŮ DOČASNÉ (PLOCHA)</t>
  </si>
  <si>
    <t>příl.č.010  
(20.5+3.5)*10,0=240,000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</si>
  <si>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</si>
  <si>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</si>
  <si>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</si>
  <si>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vč.odvozu</t>
  </si>
  <si>
    <t>240=240,000 [A]</t>
  </si>
  <si>
    <t>položka zahrnuje odstranění stěn včetně odvozu a uložení na skládku</t>
  </si>
  <si>
    <t>27231</t>
  </si>
  <si>
    <t>ZÁKLADY Z PROSTÉHO BETONU</t>
  </si>
  <si>
    <t>betonový blok - zakončení výkopu  
základ z prostého betonu C16/20</t>
  </si>
  <si>
    <t>příl.č.004,003  
2*((0,9+0,5)*1.15/2)*21.22=34,164 [A]  
Celkem: A=34,164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</si>
  <si>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</si>
  <si>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389325</t>
  </si>
  <si>
    <t>MOSTNÍ RÁMOVÉ KONSTRUKCE ZE ŽELEZOBETONU C30/37</t>
  </si>
  <si>
    <t>C30/37 XF3 vč.smršťovacích spar a vývodů pro měření bludných proudů</t>
  </si>
  <si>
    <t>příl.č.008.1, 008.2  
základ.deska  4,8*22,03*0,4=42,298 [A]  
dříky opěr  4,4*22,03*0,4*2=77,546 [B]  
horní deska  4,8*0,425*22,03=44,941 [C]  
Celkem rám: A+B+C=164,785 [D]  
křídla zavěšená   
základ  (0,4*0,65+0,375*0,85)*(3,0+4,0)*2=8,103 [I]  
dřík  0,65*(3,0*5,0*2+4,0*5,07*2)-0,36*0,36*0,5*(3,0+4,0)*2=44,957 [E]  
0,5*((2,67+1,04)*0,5*2,44+(3,58+1,04)*0,5*3,81+(3,61+0,94)*0,5*4,01+(2,46+0,94)*0,5*2,25)-0,21*0,21*0,5*(2,44+3,81+4,01+2,25)=12,862 [J]  
Celkem křídla: I+E+J=65,922 [K]  
římsy  
(0,12*0,3+0,29*0,34+0,04*0,16)*18,4+(0,12*0,3+0,29*0,24+0,04*0,16)*18,4=4,655 [L]  
Celkem: D+K+L=235,362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</si>
  <si>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</si>
  <si>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389365</t>
  </si>
  <si>
    <t>VÝZTUŽ MOSTNÍ RÁMOVÉ KONSTRUKCE Z OCELI 10505, B500B</t>
  </si>
  <si>
    <t>příl.č.009,4  58.03=58,030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</si>
  <si>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</si>
  <si>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C12/15</t>
  </si>
  <si>
    <t>příl.č.004,005  
přebetonování  ((0.42+0.5)/2*(0.40+0.65)*20.638)*2=19,936 [F]  
pod drenáží  19.26*((0.765*4.06)+(0.747*4.12))=119,095 [C]  
klín v korytě ((3.838/4.284)*4.284)*24.80=95,182 [G]  
Celkem: F+C+G=234,213 [H]</t>
  </si>
  <si>
    <t>C20/25n XF3 - lože dlažby  
C25/30 XA1 - podkladní deska</t>
  </si>
  <si>
    <t>příl.č.003, 004,  
v rámu  1,76m2*(22,03+1,0*2)=42,293 [A]  
mimo rám    
vtok  (2,0*22,4+2,0*2,5*2+2,2*20,5)*0,1=9,990 [B]  
výtok  (2,0*22,4+2,0*4,0*2+3,2*20,5+2,5*5,0)*0,1=13,890 [C]  
podkladní deska ((13.444*2.8)*2+(6.10*17.424))*0.45=81,708 [E]  
Celkem: A+B+C+E=147,881 [F]</t>
  </si>
  <si>
    <t>451366</t>
  </si>
  <si>
    <t>VÝZTUŽ PODKL VRSTEV Z KARI-SÍTÍ</t>
  </si>
  <si>
    <t>do podkladního betonu C12/15</t>
  </si>
  <si>
    <t>podklad.deska rámu  2,578=2,578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</si>
  <si>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</si>
  <si>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45747</t>
  </si>
  <si>
    <t>VYROVNÁVACÍ A SPÁD VRSTVY Z MALTY ZVLÁŠTNÍ (PLASTMALTA)</t>
  </si>
  <si>
    <t>podlití pod zábradelními sloupky a patkami</t>
  </si>
  <si>
    <t>((0,225*0,265)*0,025)*24=0,036 [A]</t>
  </si>
  <si>
    <t>položka zahrnuje:  
- dodání zvláštní malty (plastmalty) předepsané kvality a její rozprostření v předepsané tloušťce a v předepsaném tvaru</t>
  </si>
  <si>
    <t>46321</t>
  </si>
  <si>
    <t>ROVNANINA Z LOMOVÉHO KAMENE</t>
  </si>
  <si>
    <t>příl.č. 004  
ochrana horní části rámu    
0.7*(1.717+2.017)*20.64=53,949 [A]</t>
  </si>
  <si>
    <t>položka zahrnuje:  
- dodávku a vyrovnání lomového kamene předepsané frakce do předepsaného tvaru včetně mimostaveništní a vnitrostaveništní dopravy  
není-li v zadávací dokumentaci uvedeno jinak, jedná se o nakupovaný materiál</t>
  </si>
  <si>
    <t>tl.min.200 mm</t>
  </si>
  <si>
    <t>příl.č.003, 004,  
v rámu  4,5*22,03*0,2=19,827 [A]  
mimo rám    
vtok  (2,0*22,4+2,0*2,5*2+2,2*20,5)*0,2=19,980 [B]  
výtok  (2,0*22,4+2,0*4,0*2+3,2*20,5+2,5*5,0)*0,2=27,780 [C]  
Celkem: A+B+C=67,587 [D]</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</si>
  <si>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</si>
  <si>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467313</t>
  </si>
  <si>
    <t>STUPNĚ A PRAHY VODNÍCH KORYT Z PROSTÉHO BETONU C16/20</t>
  </si>
  <si>
    <t>C216/20/25 XC2, XF3 - práh odláždění</t>
  </si>
  <si>
    <t>příl.č.003, 004,  
1,0*0,5*(2,55+5,43+13,32+4,07+3,3)=14,335 [A]  
1,0*0,5*(3,66+4,6+16,06+2,09+4,62)=15,515 [B]  
Celkem: A+B=29,850 [C]</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</si>
  <si>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</si>
  <si>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Přidružená stavební výroba</t>
  </si>
  <si>
    <t>vn.strana křídel 0,2m pod terén   
kř 1L 11,76=11,760 [A]  
kř 2L 14,04=14,040 [B]  
kř 1P 9,58=9,580 [C]  
kř 2P 10,84=10,840 [D]  
Celkem: A+B+C+D=46,220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</si>
  <si>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</si>
  <si>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711412</t>
  </si>
  <si>
    <t>IZOLACE MOSTOVEK CELOPLOŠNÁ ASFALTOVÝMI PÁSY</t>
  </si>
  <si>
    <t>vč. penetračně adhezního nátěru  
bez přesahů</t>
  </si>
  <si>
    <t>prac.spáry 0.5*22.03*2=22,030 [A]  
smršťovací spáry 4*5.2*0.5=10,400 [B]  
přesah na křídlo 4*5.2*1=20,800 [C]  
Celkem: A+B+C=53,230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</si>
  <si>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</si>
  <si>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R110002</t>
  </si>
  <si>
    <t>IZOLACE ASF.PÁSY PROTI STÉKAJÍCÍ VODĚ A ZEMNÍ VLHKOSTI S TVRDOU OCHRANOU</t>
  </si>
  <si>
    <t>dodávka montáž kompletní skladby SVI dle PD</t>
  </si>
  <si>
    <t>HP nosné konstrukce 4,8*22,03=105,744 [A]  
HP podkladové beton.desky (13,44*2,8)*2+(17,424*5,8)=176,323 [B]  
Celkem: A+B=282,067 [C]</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</si>
  <si>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 zahrnuje tvrdou ochranu z betonové desky s kari sítí</t>
  </si>
  <si>
    <t>R110004</t>
  </si>
  <si>
    <t>IZOLACE ASFALTOVÝMI PÁSY PROTI STÉKAJÍCÍ VODĚ A ZEMNÍ VLHKOSTI S MĚKKOU OCHRANOU (GEOTEXTÍLIE)</t>
  </si>
  <si>
    <t>křídla 44,96/0,65+12,86/0,5=94,889 [A]  
pod drenáží 1,8*21*2=75,600 [B]  
uvnitř rámu 7,56*20,56=155,434 [C]  
vně OP ((0,5+2,72)+(0,5+3,02))*22,03=148,482 [D]  
římsy 0,5*2*18,4=18,400 [E]  
Celkem: A+B+C+D+E=492,805 [F]</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</si>
  <si>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</si>
  <si>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R110006</t>
  </si>
  <si>
    <t>IZOLACE ASFALTOVÝMI PÁSY PROTI STÉKAJÍCÍ VODĚ A ZEMNÍ VLHKOSTI S MĚKKOU OCHRANOU (XPS+GEOTEXTÍLIE)</t>
  </si>
  <si>
    <t>vněj.strana opěr (2,13+1,83)*22,03=87,239 [A]  
Celkem: A=87,239 [B]</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</si>
  <si>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desky z polystyrenu</t>
  </si>
  <si>
    <t>R120000</t>
  </si>
  <si>
    <t>TĚSNĚNÍ DILATAČNÍCH A SMRŠŤOVACÍCH SPAR</t>
  </si>
  <si>
    <t>waterstop</t>
  </si>
  <si>
    <t>smršťovací spáry 4,4*4=17,600 [A]  
dil.spáry 4*0,25=1,000 [B]  
Celkem: A+B=18,600 [C]</t>
  </si>
  <si>
    <t>863342</t>
  </si>
  <si>
    <t>POTRUBÍ Z TRUB Z NEREZ OCELI DN DO 200MM</t>
  </si>
  <si>
    <t>trubka 168,3/3 s navařenou přírubou prům.500mm</t>
  </si>
  <si>
    <t>0,7*2=1,400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</si>
  <si>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</si>
  <si>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drenáž DN 160 mm vyvedená skrz křídla (jeden otvor vždy zavíčkován)</t>
  </si>
  <si>
    <t>příl.č.003  
22,3*2=44,600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</si>
  <si>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</si>
  <si>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</si>
  <si>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</si>
  <si>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kompletní vč.kotvení do římsy, PKO - celk.hmotnost 1548 kg</t>
  </si>
  <si>
    <t>příl.č.011  
18,4*2=36,800 [A]</t>
  </si>
  <si>
    <t>položka zahrnuje:  
dodání zábradlí včetně předepsané povrchové úpravy  
kotvení sloupků, t.j. kotevní desky, šrouby z nerez oceli, vrty a zálivku, pokud zadávací dokumentace nestanoví jinak  
případné nivelační hmoty pod kotevní desky</t>
  </si>
  <si>
    <t xml:space="preserve">  SO 04-20-02</t>
  </si>
  <si>
    <t>Čelákovice - Mstětice, železniční most ve st. km 9,103</t>
  </si>
  <si>
    <t>SO 04-20-02</t>
  </si>
  <si>
    <t>(211-105,5)*1,8</t>
  </si>
  <si>
    <t>125735</t>
  </si>
  <si>
    <t>VYKOPÁVKY ZE ZEMNÍKŮ A SKLÁDEK TŘ. I, ODVOZ DO 8KM</t>
  </si>
  <si>
    <t>pro násyp</t>
  </si>
  <si>
    <t>VÝKRES Č. 12 - O1:130m2*1,2m+O2:110m2*0,5m</t>
  </si>
  <si>
    <t>131735</t>
  </si>
  <si>
    <t>HLOUBENÍ JAM ZAPAŽ I NEPAŽ TŘ. I, ODVOZ DO 8KM</t>
  </si>
  <si>
    <t>část pro zpětný zásyp</t>
  </si>
  <si>
    <t>polovina z vykopané zeminy</t>
  </si>
  <si>
    <t>VÝKRES Č. 3 - svahové kužely: 4ks*3,14*8,5m*8,5m*5,5m/12  - použitelná vykopaná zemina 211/2</t>
  </si>
  <si>
    <t>18233</t>
  </si>
  <si>
    <t>ROZPROSTŘENÍ ORNICE V ROVINĚ V TL DO 0,20M</t>
  </si>
  <si>
    <t>VÝKRES Č. 3 - Neodlážděné kužele (60+52)m2*2kužel</t>
  </si>
  <si>
    <t>18247</t>
  </si>
  <si>
    <t>OŠETŘOVÁNÍ TRÁVNÍKU</t>
  </si>
  <si>
    <t>4x</t>
  </si>
  <si>
    <t>224*0,05</t>
  </si>
  <si>
    <t>Želbet. nosné konstrukce C30/37 - XF2, XC2, CI 0,4-Dmax22-S3, max. průsak 20mm, včetně bednění, odbednění, propojovacích můstků, pracovních a dilatačních spar (ošetření, tmelů, hranolů) atd.</t>
  </si>
  <si>
    <t>VÝKRES Č. 8: Základy pod obě opěry: 2ks*60m2*1,1m</t>
  </si>
  <si>
    <t>ocel B500B - vč. svařování, spojkování, distančních podložek atd., vč. vývodů pro měření bludných proudů z oceli</t>
  </si>
  <si>
    <t>VÝKRES Č. 9 - viz výkaz na výkrese</t>
  </si>
  <si>
    <t>317325</t>
  </si>
  <si>
    <t>ŘÍMSY ZE ŽELEZOBETONU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</si>
  <si>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 Dilatace - pružné desky z plastu s těsněním po obvodě tl.20mm + profilové pryžové těsnění (specifikace viz. TZ)</t>
  </si>
  <si>
    <t>VÝKRES Č. 8 - římsy vlevo+vpravo:(0,3+0,2)m2*33,7m</t>
  </si>
  <si>
    <t>317365</t>
  </si>
  <si>
    <t>VÝZTUŽ ŘÍMS Z OCELI 10505, B500B</t>
  </si>
  <si>
    <t>VÝKRES Č. 10+11 - viz výkaz na výkrese</t>
  </si>
  <si>
    <t>389125</t>
  </si>
  <si>
    <t>MOSTNÍ RÁMOVÉ KONSTR Z DÍLCŮ ŽELEZOBET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</si>
  <si>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t>
  </si>
  <si>
    <t>VÝKRES Č. 8 - Opěry:2ks*(1,1*5,2*12,3)m+křídla:(38+36+39+36)m2*0,8m+NK:19m2*11,3m</t>
  </si>
  <si>
    <t>VÝKRES Č. 10+11 - viz výkaz na výkrese 10</t>
  </si>
  <si>
    <t>Podkladní beton C12/15 - X0 (CZ, TKP17SSD) - Cl 1,00 - Dmax22-S3</t>
  </si>
  <si>
    <t>VÝKRES Č. 12 - Podkl. Beton pod obě opěry:2ks*100m2*0,15m</t>
  </si>
  <si>
    <t>Klíny zásypu základů z výplňového betonu C12/15-X0 (CZ, TKP17SSD) - Cl 1,00 - Dmax22-S3</t>
  </si>
  <si>
    <t>VÝKRES Č. 4 - Za opěrami. 2ks*(5+2)m2</t>
  </si>
  <si>
    <t>Prostý beton C20/25 - XF3 (CZ, TKP17SSD) - Cl 1,00 - Dmax22-S3 vč. dodávky a uložení</t>
  </si>
  <si>
    <t>VÝKRES Č. 3 - Prahy odláždění:dole:2ks*10m*0,4m*0,8m+ve sklonu:2ks*8,5m*1,5sklon + pod odlářdění Odláždění pod mostem: (23+11+15+6)m2+ kůžely a podél mostu (44+50)m2*2kužel</t>
  </si>
  <si>
    <t>45160</t>
  </si>
  <si>
    <t>PODKL A VÝPLŇ VRSTVY Z MEZEROVITÉHO BETONU</t>
  </si>
  <si>
    <t>Klíny z mezerovitého betonu C12/15-X0 (CZ, TKP17SSD) - Cl 1,00 - Dmax22-S3</t>
  </si>
  <si>
    <t>VÝKRES Č. 3 - Za opěrami:2ks*17m2*5m</t>
  </si>
  <si>
    <t>Polymermalta - specielní receptura (nevodivá a oddělující vrstva)</t>
  </si>
  <si>
    <t>VÝKRES Č. 13 - podlití sloupků zábradlí:44ks*0,002m3</t>
  </si>
  <si>
    <t>Odláždění svahu lomovým kamenem - vč. přípravy podkladu, betonu C20/25 - XF3 (CZ, TKP17SSD) - Cl 1,00 - Dmax22-S3, dodávky a uložení, 200mm</t>
  </si>
  <si>
    <t>VÝKRES Č. 3 - Odláždění pod mostem: (23+11+15+6)m2+ kůžely a podél mostu (44+50)m2*2kužel   tl. 0,2 m</t>
  </si>
  <si>
    <t>Úpravy povrchů, podlahy</t>
  </si>
  <si>
    <t>631324</t>
  </si>
  <si>
    <t>MAZANINA ZE ŽELEZOBETONU DO C25/30</t>
  </si>
  <si>
    <t>tvrdá ochrana izolace z betonu C 25/30 - XC2, XF1 o min. tl. 50mm</t>
  </si>
  <si>
    <t>VÝKRES Č. 14 - na desce rámu: 11,3m*17,6m * tl. 0,05</t>
  </si>
  <si>
    <t>631366</t>
  </si>
  <si>
    <t>VÝZTUŽ MAZANIN Z KARI SÍTÍ</t>
  </si>
  <si>
    <t>KARI síť do betonu tvrdé ochrany vodorovných izolací</t>
  </si>
  <si>
    <t>VÝKRES Č. 14 - Do tvrdé ochranné vrstvy izolace 4/4-100/100 -  položka č. 631324 * 1,98kg/m2 + 15% přesah</t>
  </si>
  <si>
    <t>SVI-3 - Izolace nátěry proti zemní vlhkosti - 1x penetrace, 2x asfalt. nátěr, aplikace, dodávka</t>
  </si>
  <si>
    <t>VÝKRES Č. 14 - Základy opěry:vně:2ks*3m*10,5m+uvitř:2ks*1m*12,5m+Základy křídla:uvnitř:2ks*(4+2)m*2m+vně:4ks*1m*8m</t>
  </si>
  <si>
    <t>R7110004</t>
  </si>
  <si>
    <t>IZOLACE ASFALTOVÝMI PÁSY PROTI STÉKAJÍCÍ VODĚ A ZEMNÍ VLHKOSTI S MĚKKOU OCHRANOU (GEOTEXTÍLIE)</t>
  </si>
  <si>
    <t>SVI-2: dodávka a montáž kompletní skladby SVI dle PD</t>
  </si>
  <si>
    <t>VÝKRES Č. 14 - SVI-2 (SVISLÁ) Opěry:vně:2ks*7m*10,5m+uvitř:2ks*1m*12,5m+za římsami (0,7+0,5)m*33,7+Křídla-uvnitř:(38+36+39+36)m2+boky:4*1,5m2+vně pod terénem:4*15m2+Pod příčnou drenáží:2ks*2m*10,5m</t>
  </si>
  <si>
    <t>R7110007</t>
  </si>
  <si>
    <t>IZOLACE ASFALTOVÝMI PÁSY PROTI STÉKAJÍCÍ VODĚ A ZEMNÍ VLHKOSTI S MĚKKOU OCHRANOU (GEOTEXTÍLIE+FOLIE)</t>
  </si>
  <si>
    <t>SVI-1: dodávka a montáž kompletní skladby SVI dle PD</t>
  </si>
  <si>
    <t>VÝKRES Č. 14 - SVI-1 (VODOROVNÁ) na desce rámu: 11,3m*17,6m</t>
  </si>
  <si>
    <t>Trativod - trubka nerez TR Ř168,3/3mm vč. zavíčkování, dodávky a uložení</t>
  </si>
  <si>
    <t>VÝKRES Č.15 - prostup drenáže skrz křídla: 4* 0,9m</t>
  </si>
  <si>
    <t>87534</t>
  </si>
  <si>
    <t>POTRUBÍ DREN Z TRUB PLAST DN DO 200MM</t>
  </si>
  <si>
    <t>Trativod - drenážní trubka PE Ř160/7,7mm, vč. dodávky a uložení</t>
  </si>
  <si>
    <t>VÝKRES Č. 3 - Drenáž za rubem opěr 2* 11m</t>
  </si>
  <si>
    <t>Trativod - Flexi trubka PE DN 170, vč. dodávky a uložení do betonu</t>
  </si>
  <si>
    <t>VÝKRES Č. 3 - pod svahovými kůželi 2* 4m</t>
  </si>
  <si>
    <t>Trativod - trubka HDPE Ř160/7,7mm, vč. zavíčkování, dodávky a uložení</t>
  </si>
  <si>
    <t>VÝKRES Č. 8 - Chránička pro drenáž: 4* 0,8m</t>
  </si>
  <si>
    <t>87614</t>
  </si>
  <si>
    <t>CHRÁNIČKY Z TRUB PLAST DN DO 40MM</t>
  </si>
  <si>
    <t>Chránička z trub plast pro vedení el. Ř32 mm, ohebná trubka se střední mech. odolností, super monoflex HFPP</t>
  </si>
  <si>
    <t>VÝKRES Č. 8 - 2ks*(5,1+0,17+0,73)m+2*2,5m do zásypu z betonu</t>
  </si>
  <si>
    <t>Výústní objekt drenáže z betonu C20/25 - XF3 (CZ, TKP17SSD) - Cl 1,00 - Dmax22-S3 vč. dodávky a uložení</t>
  </si>
  <si>
    <t>VÝKRES Č. 3 - 2ks*1</t>
  </si>
  <si>
    <t>Zábradlí z válcovaných profilů L, vč. patních plechů a kotevních matic, plastových čepiček - výroba, dodávka, osazení, PKO a povrchových úprav vč. chem. kotev M16 dl. 220mm (NEVODIVÉ HMOŽDINKY) - kotvení patních plechů zábradlí</t>
  </si>
  <si>
    <t>VÝKRES Č. 13 - 8+8 m *2</t>
  </si>
  <si>
    <t>9112B1</t>
  </si>
  <si>
    <t>ZÁBRADLÍ MOSTNÍ SE SVISLOU VÝPLNÍ - DODÁVKA A MONTÁŽ</t>
  </si>
  <si>
    <t>Zábradlí z válcovaných profilů L, vč. patních plechů a kotevních matic, plastových čepiček - výroba, dodávka, osazení, PKO a povrchových úprav vč. chem. kotev M16 dl. 220mm (NEVODIVÉ HMOŽDINKY) - kotvení patních plechů zábradlí - včetně ochranných panelů z tahokovu</t>
  </si>
  <si>
    <t>VÝKRES Č. 13 - 17,6 m *2</t>
  </si>
  <si>
    <t>935212</t>
  </si>
  <si>
    <t>PŘÍKOPOVÉ ŽLABY Z BETON TVÁRNIC ŠÍŘ DO 600MM DO BETONU TL 100MM</t>
  </si>
  <si>
    <t>Betonová žlabovka 3ks/m  (šířka 0,5m) vč. dodávky podyspu a případně podbetonování</t>
  </si>
  <si>
    <t>VÝKRES Č. 3 - (14m+1m)*1,2sklon</t>
  </si>
  <si>
    <t xml:space="preserve">  SO 04-20-03</t>
  </si>
  <si>
    <t>Čelákovice - Mstětice, železniční most ve st. km 10,299</t>
  </si>
  <si>
    <t>SO 04-20-03</t>
  </si>
  <si>
    <t>pol.131738  617,903*2,0=1 235,806 [A]</t>
  </si>
  <si>
    <t>251,213=251,213 [A]</t>
  </si>
  <si>
    <t>příl.č.014  
(14,95*11,9+21,15*18,1)*0,5*3,1=869,116 [A]  
odpočet na meziskládku (do zásypu)  -251,213=- 251,213 [B]  
Celkem: A+B=617,903 [C]</t>
  </si>
  <si>
    <t>meziskládka</t>
  </si>
  <si>
    <t>výkop  869,116=869,116 [A]</t>
  </si>
  <si>
    <t>zásyp křídel do úrovně výkopu  
5,7*3,0*2,1*2+6,7*3,6*2,4*2=187,596 [A]  
svah.kužele  
3,1416*4,5*4,5*3,0/3=63,617 [C]  
Celkem: A+C=251,213 [D]</t>
  </si>
  <si>
    <t>příl.č.004  
přechodová oblast - mezi křídly  
(3,5*2,6+5,2*4,0)*9,6=287,040 [A]  
pod vozovkou  
5,0*1,1*10,7+5,7*1,1*1,5*2=77,660 [B]  
Celkem: A+B=364,700 [C]</t>
  </si>
  <si>
    <t>příl.č.004   
0,5*0,3*9,9*2=2,970 [A]</t>
  </si>
  <si>
    <t>9*3,2+4*7,2+4,5*8,5+4*8,8=131,050 [B]  
Celkem: B=131,050 [C]</t>
  </si>
  <si>
    <t>položka zahrnuje:  
nutné přemístění ornice z dočasných skládek vzdálených do 50m  
rozprostření ornice v předepsané tloušťce ve svahu přes 1:5</t>
  </si>
  <si>
    <t>Zahrnuje dodání předepsané travní směsi, hydroosev na ornici, zalévání, první pokosení, to vše bez ohledu na sklon terénu</t>
  </si>
  <si>
    <t>C30/37 XA1- prům.900 mm</t>
  </si>
  <si>
    <t>příl.č.014  
op.1  3,1416*0,45*0,45*9,0*10=57,256 [A]  
op.2  3,1416*0,45*0,45*10,0*10=63,617 [B]  
Celkem: A+B=120,873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</si>
  <si>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</si>
  <si>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6,522+6,719=13,241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</si>
  <si>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</si>
  <si>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</si>
  <si>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</si>
  <si>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příl.č.014  
op.1  2,5*10=25,000 [A]  
op.2  3,0*10=30,000 [B]  
Celkem: A+B=55,000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</si>
  <si>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</si>
  <si>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</si>
  <si>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</si>
  <si>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příl.č.014  
op.1  6,5*10=65,000 [A]  
op.2  7,0*10=70,000 [B]  
Celkem: A+B=135,000 [C]</t>
  </si>
  <si>
    <t>betonový blok - zakončení výkopu</t>
  </si>
  <si>
    <t>příl.č.004  
0,6*0,8*12,0=5,760 [A]</t>
  </si>
  <si>
    <t>příl.č.008  
základy  0,8*(4,2+4,5)*10,,7-(3,15*0,12*0,5+3,45*0,12*0,5)*10,7=69,600 [A]  
dříky opěr  0,65*4,573*10,7*2=63,610 [B]  
horní deska  (0,6*0,65+0,525*1,35+0,48*1,5)*2*10,7=38,921 [C]  
Celkem rám: A+B+C=172,131 [D]  
křídla   
op.1  0,55*(2,95*5,19+(3,78+0,7)*0,5*4,05+3,05*5,18+(3,51+0,7)*0,5*3,65)=26,326 [J]  
op.2  0,55*(3,35*5,22+(3,49+0,62)*0,5*3,95+3,25*5,26+(3,43+0,62)*0,5*3,85)=27,773 [M]  
Celkem křídla: J+M=54,099 [K]  
římsy    
(0,31*0,5+0,1*0,34+0,04*0,15)*(20,8+21,3)=8,210 [N]  
Celkem: D+K+N=234,440 [O]</t>
  </si>
  <si>
    <t>příl.č.013  50,387=50,387 [A]</t>
  </si>
  <si>
    <t>příl.č.004,005  
podklad.beton rámu  (4,9+5,2)*11,7*0,2=23,634 [A]  
pod drenáží  1,8*(2,1+1,8)*9,6=67,392 [C]  
Celkem: A+C=91,026 [D]</t>
  </si>
  <si>
    <t>C20/25n XF3 - lože dlažby</t>
  </si>
  <si>
    <t>příl.č.003, 006,007  
podél křídel  0,6*(9,5+9,9+9,7+9,1)*0,1=2,292 [A]  
před stěnou podél kan. 11,0*0,65*0,1=0,715 [B]  
Celkem: A+B=3,007 [C]</t>
  </si>
  <si>
    <t>457366</t>
  </si>
  <si>
    <t>VÝZTUŽ VYROVNÁVACÍHO A SPÁDOVÉHO BETONU Z KARI SÍTÍ</t>
  </si>
  <si>
    <t>KARI sítě prum.8/150 x 8/150</t>
  </si>
  <si>
    <t>0,0055*(4,9+5,2)*11,7*2=1,300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</si>
  <si>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</si>
  <si>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457384</t>
  </si>
  <si>
    <t>VYROVNÁVACÍ A SPÁD ŽELEZOBETON DO C25/30 VČET VÝZTUŽE</t>
  </si>
  <si>
    <t>C25/30 XF1 s KARI sítí 4/4, 100/100 - min. tl.50mm - tvrdá ochrana vodorovné izolace</t>
  </si>
  <si>
    <t>příl.č.003, 004, 017  
na rámu  7,0*(10,7-0,35*2)*0,05=3,500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</si>
  <si>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</si>
  <si>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příl.č. 004  
drenáž za rubem rámu  0,6*(3,0+3,5)*9,6=37,440 [A]</t>
  </si>
  <si>
    <t>příl.č.003, 006,007  
podél křídel  0,6*(9,5+9,9+9,7+9,1)*0,2=4,584 [A]  
před stěna podél kom. 11*0,65*0,2=1,430 [B]  
Celkem: A+B=6,014 [C]</t>
  </si>
  <si>
    <t>467314</t>
  </si>
  <si>
    <t>STUPNĚ A PRAHY VODNÍCH KORYT Z PROSTÉHO BETONU C25/30</t>
  </si>
  <si>
    <t>C20/25 XF3 - práh odláždění</t>
  </si>
  <si>
    <t>příl.č.003, 006,007  
podél křídel  1,0*0,5*0,6*4=1,200 [A]</t>
  </si>
  <si>
    <t>2xasfaltový nátěr SA12 + 1x asf.penetrační nátěr  
plocha viz PD</t>
  </si>
  <si>
    <t>326,4=326,400 [A]</t>
  </si>
  <si>
    <t>dodávka montáž kompletní skladby SVI dle PD  
plocha viz PD</t>
  </si>
  <si>
    <t>121,4=121,400 [A]</t>
  </si>
  <si>
    <t>IZOLACE ASF.PÁSY PROTI STÉKAJÍCÍ VODĚ A ZEMNÍ VLHKOSTI S MĚKKOU OCHRANOU (XPS+GEOTEXTÍLIE)</t>
  </si>
  <si>
    <t>71,1=71,100 [A]</t>
  </si>
  <si>
    <t>R711002</t>
  </si>
  <si>
    <t>dodávka a montáž kompletní skladby SVI dle PD  
plocha viz PD</t>
  </si>
  <si>
    <t>69,3=69,300 [A]</t>
  </si>
  <si>
    <t>0,6*4=2,400 [A]</t>
  </si>
  <si>
    <t>drenáž DN 160 mm vyvedená skrz křídla (jeden otvor zavíčkován)</t>
  </si>
  <si>
    <t>příl.č.003, 005  
11,2*2=22,400 [A]</t>
  </si>
  <si>
    <t>kompletní, na komunikací doplněno panely z výplní z tahokovu  
vč.kotvení do římsy, plastmalty a PKO - celk.hmotnost 2430 kg</t>
  </si>
  <si>
    <t>příl.č.016  
6,79+7,37+7,08+6,88+7,37+6,5=41,990 [A]</t>
  </si>
  <si>
    <t>931185</t>
  </si>
  <si>
    <t>VÝPLŇ DILATAČNÍCH SPAR Z POLYSTYRENU TL 50MM</t>
  </si>
  <si>
    <t>ochrana izolace svislých částí</t>
  </si>
  <si>
    <t>příl.č. 012  
ochrana 2a   (3,0+3,5)*9,9=64,350 [A]</t>
  </si>
  <si>
    <t>položka zahrnuje dodávku a osazení předepsaného materiálu, očištění ploch spáry před úpravou, očištění okolí spáry po úpravě</t>
  </si>
  <si>
    <t>933331</t>
  </si>
  <si>
    <t>ZKOUŠKA INTEGRITY ULTRAZVUKEM V TRUBKÁCH PILOT SYSTÉMOVÝCH</t>
  </si>
  <si>
    <t>2 ks/podporu  
2+2=4,000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</si>
  <si>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</si>
  <si>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</si>
  <si>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</si>
  <si>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příl.č.014  
op.1  10=10,000 [A]  
op.2  10=10,000 [B]  
Celkem: A+B=20,000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</si>
  <si>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</si>
  <si>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příl.č.003  
1,0+2,2=3,200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</si>
  <si>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</si>
  <si>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04-20-04</t>
  </si>
  <si>
    <t>Čelákovice - Mstětice, železniční most v ev. km 10,822 - zrušení</t>
  </si>
  <si>
    <t>SO 04-20-04</t>
  </si>
  <si>
    <t>(235,45-12,95)*1,8</t>
  </si>
  <si>
    <t>21,45*2,5</t>
  </si>
  <si>
    <t>3*2+60*0,005</t>
  </si>
  <si>
    <t>120,15*2,5</t>
  </si>
  <si>
    <t>Z podélného řezu (6,9+7,4)m2 * 13,5m + dstranění kamenné rovnaniny (2,65+2,65)m2 *8,5m</t>
  </si>
  <si>
    <t>9112A3</t>
  </si>
  <si>
    <t>ZÁBRADLÍ MOSTNÍ S VODOR MADLY - DEMONTÁŽ S PŘESUNEM</t>
  </si>
  <si>
    <t>dl.7m - ks 2 - celkem 14m</t>
  </si>
  <si>
    <t>96613A</t>
  </si>
  <si>
    <t>BOURÁNÍ KONSTRUKCÍ Z KAMENE NA MC - BEZ DOPRAVY</t>
  </si>
  <si>
    <t>opěra (4,95+4,95)m2 * 8,5m + křídla (15m2 *0,6m)*4</t>
  </si>
  <si>
    <t>n.k. (3,3m2 * 8,5m) + římsa 0,2m2 *(8,5+8,5)m</t>
  </si>
  <si>
    <t>96618A</t>
  </si>
  <si>
    <t>BOURÁNÍ KONSTRUKCÍ KOVOVÝCH - BEZ DOPRAVY</t>
  </si>
  <si>
    <t>Ič.35 dl.4,6m - ks 19 - celkem 87,4m  105kg/m</t>
  </si>
  <si>
    <t xml:space="preserve">  SO 04-20-05</t>
  </si>
  <si>
    <t>Čelákovice - Mstětice, železniční most v ev. km 12,408</t>
  </si>
  <si>
    <t>SO 04-20-05</t>
  </si>
  <si>
    <t>(234,447+1,592)*2,0=472,078 [A]</t>
  </si>
  <si>
    <t>kamenné konstrukce  
29,705*2,6=77,233 [A]</t>
  </si>
  <si>
    <t>žlb konstrukce  
43,023*2,5=107,558 [A]  
prostý beton  
6,344*2,3=14,591 [B]  
Celkem: A+B=122,149 [C]</t>
  </si>
  <si>
    <t>zemina odvážená na skládku</t>
  </si>
  <si>
    <t>příl. 4.1, 4.5  
pro ZKPP a za opěrami a křídly  
0,5*12,4*10,3*2=127,720 [A]  
1,1*2,1*7,0*2+1,1*2,9*5,2*4=98,692 [B]  
úprava svahu pro odláždění   
0,4*(1,015*(4,8+5,0)+0,975*(5,1+5,3))=8,035 [C]  
Celkem: A+B+C=234,447 [D]</t>
  </si>
  <si>
    <t>viz pol. 467314  
1,592=1,592 [A]</t>
  </si>
  <si>
    <t>ŠDA 0-32</t>
  </si>
  <si>
    <t>přechodová oblast - mezi křídly nad drenáží a u křídel do úrovně ZKPP - příl. 4.5 a 7.1  
0,9*1,6*7,0*2+(1,1*2,9*5,2-0,6*2,14*5,2)*4=59,805 [A]</t>
  </si>
  <si>
    <t>ŠD</t>
  </si>
  <si>
    <t>obsyp drenáže - příl. 4.5  
0,2*0,9*7,0*2=2,520 [A]</t>
  </si>
  <si>
    <t>22694</t>
  </si>
  <si>
    <t>ZÁPOROVÉ PAŽENÍ Z KOVU DOČASNÉ</t>
  </si>
  <si>
    <t>viz příl. 10  
HE140B a U200  
(86,8-3,8)*0,0337+3,8*0,0253=2,893 [A]  
převázky UPE240  
6,0*0,0242=0,145 [B]  
Celkem: A+B=3,038 [C]</t>
  </si>
  <si>
    <t>položka zahrnuje opotřebení ocelových zápor, jejich osazení do připravených vrtů včetně zabetonování konců a obsypu, případně jejich zaberanění a jejich odstranění. Ocelová převázka se započítá do výsledné hmotnosti.</t>
  </si>
  <si>
    <t>příl. 10  
2*(12,0*1,1+1,6*2,0)=32,800 [A]</t>
  </si>
  <si>
    <t>položka zahrnuje osazení pažin bez ohledu na druh, jejich opotřebení a jejich odstranění</t>
  </si>
  <si>
    <t>261515</t>
  </si>
  <si>
    <t>VRTY PRO KOTVENÍ A INJEKTÁŽ NA POVRCHU TŘ. V D DO 50MM</t>
  </si>
  <si>
    <t>do stáv. opěr pro injektáž</t>
  </si>
  <si>
    <t>příl. 4.3. a 4.5  
(11+14)*1,1+10*1,35+14*1,5=62,000 [A]</t>
  </si>
  <si>
    <t>položka zahrnuje:  
přemístění, montáž a demontáž vrtných souprav  
svislou dopravu zeminy z vrtu  
vodorovnou dopravu zeminy bez uložení na skládku  
případně nutné pažení dočasné (včetně odpažení) i trvalé</t>
  </si>
  <si>
    <t>26154</t>
  </si>
  <si>
    <t>VRTY PRO KOTVENÍ, INJEKTÁŽ A MIKROPILOTY NA POVRCHU TŘ. V D DO 200MM</t>
  </si>
  <si>
    <t>vrty stávajícími křídly pro vyústění drenáže</t>
  </si>
  <si>
    <t>odhad tl. křídel  
2*2*1,2=4,800 [A]</t>
  </si>
  <si>
    <t>26173</t>
  </si>
  <si>
    <t>VRTY PRO KOTV, INJEKT, MIKROPIL NA POVR TŘ I A II D DO 150MM</t>
  </si>
  <si>
    <t>pro kotvení pažení - příl. 10  
28,0=28,000 [A]</t>
  </si>
  <si>
    <t>281611</t>
  </si>
  <si>
    <t>INJEKTOVÁNÍ NÍZKOTLAKÉ Z CEMENTOVÝCH POJIV NA POVRCHU</t>
  </si>
  <si>
    <t>aktivovanou maltou</t>
  </si>
  <si>
    <t>stávající dříky opěr  
předpokládáná mezerovitost 15%  
0.15*2*8.43*8.55=21,623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</si>
  <si>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</si>
  <si>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285375</t>
  </si>
  <si>
    <t>KOTVENÍ NA POVRCHU Z PŘEDPÍNACÍ VÝZTUŽE DL. DO 7M</t>
  </si>
  <si>
    <t>pro kotvení pažení - příl. 10</t>
  </si>
  <si>
    <t>položka zahrnuje dodávku předepsané kotvy, případně její protikorozní úpravu, její osazení do vrtu, zainjektování a napnutí, případně opěrné desky  
nezahrnuje vrty</t>
  </si>
  <si>
    <t>285394</t>
  </si>
  <si>
    <t>DODATEČNÉ KOTVENÍ VLEPENÍM BETONÁŘSKÉ VÝZTUŽE D DO 25MM DO VRTŮ</t>
  </si>
  <si>
    <t>kotvení úložných prahů - příl. 4.3.  
předepsaná hl. vrtu 400mm (položková hl.300mm) - přepočet položky  
2*2*21/300*400=112,000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</si>
  <si>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</si>
  <si>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333325</t>
  </si>
  <si>
    <t>MOSTNÍ OPĚRY A KŘÍDLA ZE ŽELEZOVÉHO BETONU DO C30/37</t>
  </si>
  <si>
    <t>C30/37 XD1 XF4</t>
  </si>
  <si>
    <t>úložné prahy - příl. 6.1  
(0,72*1,7-0,22*0,88/2-0,019*0,48/2)*2,58*2*2+(0,72*1,35-0,108*0,53/2-0,1*0,1/2-0,019*0,48/2)*(2,74*2+2,64*2)-0,1*0,28*(10,54-0,25*3-0,23)*2-(0,25*1,015/2+0,25*0,975/2)*1,7*2=20,252 [A]  
křídla vč. integrované římsy- příl. 7.1.  
(0,5*2,58-0,25*0,975/2)*5,5*2+(0,5*2,58-0,25*1,015/2)*5,5*2=25,644 [B]  
((0,131+0,791)/2+0,15*0,37+0,299*0,3+0,31*0,45-0,03*0,14)*5,5*4=16,313 [C]  
Celkem: A+B+C=62,209 [D]</t>
  </si>
  <si>
    <t>333365</t>
  </si>
  <si>
    <t>VÝZTUŽ MOSTNÍCH OPĚR A KŘÍDEL Z OCELI 10505, B500B</t>
  </si>
  <si>
    <t>úložné prahy - příl. 6.2.1 a 6.2.2  
1,881+1,716=3,597 [A]  
křídla - příl. 7.2  
5,743=5,743 [B]  
Celkem: A+B=9,340 [C]</t>
  </si>
  <si>
    <t>421325</t>
  </si>
  <si>
    <t>MOSTNÍ NOSNÉ DESKOVÉ KONSTRUKCE ZE ŽELEZOBETONU C30/37</t>
  </si>
  <si>
    <t>C30/37 XF2 XD1 vč. integrované římsy</t>
  </si>
  <si>
    <t>příl. 8.1.  
(7,3*(0,45+0,381)/2+1,175*0,6*2)*(4,78+4,86)+0,1*0,259*(4,78+4,7)*2=43,323 [A]  
(0,41*0,44-0,2*0,2/2+0,15*0,37+0,25*0,3+0,31*0,45-0,03*0,14)*7,3*2=6,223 [B]  
(0,6*0,44+0,15*0,37+0,25*0,3+0,31*0,45-0,03*0,14)*1,7*4+0,44*0,878*0,219/2*4=3,772 [C]  
Celkem: A+B+C=53,318 [D]</t>
  </si>
  <si>
    <t>421365</t>
  </si>
  <si>
    <t>VÝZTUŽ MOSTNÍ DESKOVÉ KONSTRUKCE Z OCELI 10505, B500B</t>
  </si>
  <si>
    <t>příl. 8.2.1 a 8.2.2  
2,605+2,649=5,254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</si>
  <si>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</si>
  <si>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</si>
  <si>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</si>
  <si>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vč.PKO</t>
  </si>
  <si>
    <t>příl. 8.2.3  
mostní nosníky  
27,761=27,761 [A]  
opancéřování  
0,595=0,595 [B]  
Celkem: A+B=28,356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</si>
  <si>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</si>
  <si>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C12/15 X0</t>
  </si>
  <si>
    <t>pod křídly - příl. 7.1  
0,1*1,2*5,5*4=2,640 [A]</t>
  </si>
  <si>
    <t>C16/20 X0</t>
  </si>
  <si>
    <t>pod drenáží - příl. 4.5  
0,3*1,3*7,0*2=5,460 [A]</t>
  </si>
  <si>
    <t>C20/25 - XF3</t>
  </si>
  <si>
    <t>pod kamenno dlažbou - příl. 4.2.1, 4.2.2 a 4.3  
0,1*(1,015*(4,8+5,0)+0,975*(5,1+5,3))=2,009 [A]</t>
  </si>
  <si>
    <t>ŠP</t>
  </si>
  <si>
    <t>položka zahrnuje dodávku předepsaného kameniva, mimostaveništní a vnitrostaveništní dopravu a jeho uložení  
není-li v zadávací dokumentaci uvedeno jinak, jedná se o nakupovaný materiál</t>
  </si>
  <si>
    <t>45734</t>
  </si>
  <si>
    <t>VYROVNÁVACÍ A SPÁD BETON ZVLÁŠTNÍ (PLASTBETON)</t>
  </si>
  <si>
    <t>mezi úložným prahem a NK - příl. 9.1 a 6.1  
(0,02*0,22+0,01*0,12*2)*(10,54-0,25*3-0,23)*2=0,130 [A]  
pod krycím plechem spáry mezi NK a křídlem - příl. 9.1  
0,01*0,2*2,317*4=0,019 [B]  
Celkem: A+B=0,149 [C]</t>
  </si>
  <si>
    <t>položka zahrnuje:  
- dodání zvláštního betonu (plastbetonu) předepsané kvality a jeho rozprostření v předepsané tloušťce a v předepsaném tvaru</t>
  </si>
  <si>
    <t>za závěrnými zídkami - příl.4.5  
0,8*1,8*(7,0+10,0)/2*2=24,480 [A]</t>
  </si>
  <si>
    <t>vč.letopočtu vlysem z umělého kamene</t>
  </si>
  <si>
    <t>odláždění - příl. 4.2.1, 4.2.2 a 4.3  
0,2*(1,015*(4,8+5,0)+0,975*(5,1+5,3))=4,017 [A]</t>
  </si>
  <si>
    <t>C25/30 XF3</t>
  </si>
  <si>
    <t>práh odláždění - příl. 4.2.1 a 4.3  
0,5*0,8*(1,015+0,975)*2=1,592 [A]</t>
  </si>
  <si>
    <t>Úpravy povrchů, podlahy, výplně otvorů</t>
  </si>
  <si>
    <t>62747</t>
  </si>
  <si>
    <t>SPÁROVÁNÍ STARÉHO ZDIVA ZVLÁŠT MALTOU</t>
  </si>
  <si>
    <t>aktovovaná malta s použitím plastifikátoru</t>
  </si>
  <si>
    <t>stávající opěry a křídla - příl. 4.2.1, 4.2.2, 4.3.  
8,55*2,75*2+4,5*2,8/2*2+4,9*3,0/2*2=74,325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</si>
  <si>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</si>
  <si>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tvrdá ochrana izolace C25/30 XC2, XF1</t>
  </si>
  <si>
    <t>příl. 4.4., 4.5., 9.1  
8,35*9,7*0,05=4,050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</si>
  <si>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</si>
  <si>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4/100 x 4/100  
8,35*9,7*0,00202*1,2=0,196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</si>
  <si>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</si>
  <si>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30=30,000 [A]</t>
  </si>
  <si>
    <t>711507</t>
  </si>
  <si>
    <t>OCHRANA IZOLACE NA POVRCHU Z PE FÓLIE</t>
  </si>
  <si>
    <t>porovnatelná položka pro separační fólii mezi úložným prahem a NK</t>
  </si>
  <si>
    <t>příl. 9.1  
0,22*(10,54-0,25*3-0,23)*2=4,206 [A]</t>
  </si>
  <si>
    <t>položka zahrnuje:  
- dodání  předepsaného ochranného materiálu  
- zřízení ochrany izolace</t>
  </si>
  <si>
    <t>100.8=100,800 [A]</t>
  </si>
  <si>
    <t>46.3=46,300 [A]</t>
  </si>
  <si>
    <t>79.5=79,500 [A]</t>
  </si>
  <si>
    <t>DN 160 vyvedená skrz křídla (horní otvor zavíčkován)</t>
  </si>
  <si>
    <t>příl. 4.1, 4.3, 4.5  
2*8,8=17,600 [A]</t>
  </si>
  <si>
    <t>kompletní, na komunikací doplněno panely z výplní z tahokovu  
vč.kotvení do římsy, plastmalty a PKO - celk.hmotnost 1637 kg</t>
  </si>
  <si>
    <t>příl. 9.2  
20,44*2=40,880 [A]</t>
  </si>
  <si>
    <t>vč. odvozu na místo určené investorem</t>
  </si>
  <si>
    <t>příl. 3  
18,95*2=37,900 [A]</t>
  </si>
  <si>
    <t>položka zahrnuje:  
- demontáž a odstranění zařízení  
- jeho odvoz na předepsané místo</t>
  </si>
  <si>
    <t>91345</t>
  </si>
  <si>
    <t>NIVELAČNÍ ZNAČKY KOVOVÉ</t>
  </si>
  <si>
    <t>TZ bod 7.7.  
2=2,000 [A]</t>
  </si>
  <si>
    <t>položka zahrnuje:  
- dodání a osazení nivelační značky včetně nutných zemních prací  
- vnitrostaveništní a mimostaveništní dopravu</t>
  </si>
  <si>
    <t>931182</t>
  </si>
  <si>
    <t>VÝPLŇ DILATAČNÍCH SPAR Z POLYSTYRENU TL 20MM</t>
  </si>
  <si>
    <t>mezi úložným prahem a NK (vč odstranění části po betonáži NK)</t>
  </si>
  <si>
    <t>příl. 9.1  
(0,3+0,4)*10,54*2=14,756 [A]</t>
  </si>
  <si>
    <t>ochrana izolace</t>
  </si>
  <si>
    <t>příl. 9.1.  
na SVI 2 a SVI 3  
9,7*(0,8+1,6)*2=46,560 [A]</t>
  </si>
  <si>
    <t>936501</t>
  </si>
  <si>
    <t>DROBNÉ DOPLŇK KONSTR KOVOVÉ NEREZ</t>
  </si>
  <si>
    <t>krycí plech spáry mezi NK a křídlem - příl. 9.1  
0,005*0,2*2,317*4*7850=72,754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</si>
  <si>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</si>
  <si>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93842</t>
  </si>
  <si>
    <t>OČIŠTĚNÍ ZDIVA OD VEGETACE</t>
  </si>
  <si>
    <t>před otryskáním křemičitým pískem  
stávající opěry a křídla - příl. 4.2.1, 4.2.2, 4.3.  
8,55*2,75*2+4,5*2,8/2*2+4,9*3,0/2*2=74,325 [A]</t>
  </si>
  <si>
    <t>položka zahrnuje očištění předepsaným způsobem včetně odklizení vzniklého odpadu</t>
  </si>
  <si>
    <t>938441</t>
  </si>
  <si>
    <t>OČIŠTĚNÍ ZDIVA OTRYSKÁNÍM TLAKOVOU VODOU DO 200 BARŮ</t>
  </si>
  <si>
    <t>očištění vodou po otryskání křemičitým pískem  
stávající opěry a křídla - příl. 4.2.1, 4.2.2, 4.3.  
8,55*2,75*2+4,5*2,8/2*2+4,9*3,0/2*2=74,325 [A]</t>
  </si>
  <si>
    <t>938452</t>
  </si>
  <si>
    <t>OČIŠTĚNÍ ZDIVA OTRYSKÁNÍM NA SUCHO KŘEMIČ PÍSKEM</t>
  </si>
  <si>
    <t>příl.3 - kamenné opěry - horní část  
(0,3*0,5+0,45*1,3)*8,55*2=12,569 [A]  
křídla - horní část  
0,7*1,0*(20,44-8,2)*2=17,136 [B]  
Celkem: A+B=29,705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</si>
  <si>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</si>
  <si>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příl. 3  
nad úložnými prahy  
0,53*0,7*8,55*2=6,344 [A]</t>
  </si>
  <si>
    <t>příl. 3   
deska se zabetonovanými ocel. nosníky vč.říms  
0,3*0,45*20,44*2+7,0*(0,53*8,55+0,2*0,6*2)=38,919 [A]  
úložné prahy  
0,3*0,8*8,55*2=4,104 [B]  
Celkem: A+B=43,023 [C]</t>
  </si>
  <si>
    <t xml:space="preserve">  SO 04-20-06</t>
  </si>
  <si>
    <t>Čelákovice - Mstětice, železniční most ve st. km 9,243</t>
  </si>
  <si>
    <t>SO 04-20-06</t>
  </si>
  <si>
    <t>pol.131738  13,145*2,0=26,290 [A]</t>
  </si>
  <si>
    <t>železobetonové panely 18,9*2,5=47,250 [A]</t>
  </si>
  <si>
    <t>podkladní vrstvy vozovky 31,5*1,9=59,850 [A]</t>
  </si>
  <si>
    <t>02730</t>
  </si>
  <si>
    <t>POMOC PRÁCE ZŘÍZ NEBO ZAJIŠŤ OCHRANU INŽENÝRSKÝCH SÍTÍ</t>
  </si>
  <si>
    <t>Ochrana již přeložených IS v oblasta stavby mostu</t>
  </si>
  <si>
    <t>zahrnuje veškeré náklady spojené s objednatelem požadovanými zařízeními</t>
  </si>
  <si>
    <t>TÚ Nehvizdy</t>
  </si>
  <si>
    <t>35,0*3,0*0,18=18,900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</si>
  <si>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</si>
  <si>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35,0*3,0*0,3=31,500 [A]</t>
  </si>
  <si>
    <t>182,6=182,600 [A]</t>
  </si>
  <si>
    <t>příl.č.016  
(140,5+215,4)*0,5*1,1=195,745 [A]  
odpočet na meziskládku (do zásypu)  -182,6=- 182,600 [B]  
Celkem: A+B=13,145 [C]</t>
  </si>
  <si>
    <t>zásyp čell do úrovně výkopu  
15,1*1,1*1,0+13,8*1,1*1,0=31,790 [A]  
svah.kužele  
3,1416*6,0*6,0*4,0/3=150,797 [C]  
Celkem: A+C=182,587 [D]</t>
  </si>
  <si>
    <t>příl.č.004  
přechodová oblast - mezi křídly  
0,75*3,0*9,8*2=44,100 [A]  
pod vozovkou  
3,58m2*11,0=39,380 [B]  
Celkem: A+B=83,480 [C]</t>
  </si>
  <si>
    <t>3,14*7,5*(7,5+9)=388,575 [A]  
Celkem: A=388,575 [B]</t>
  </si>
  <si>
    <t>příčný betonový blok - zakončení výkopu</t>
  </si>
  <si>
    <t>příl.č.004, 003  
0,6*0,8*12,6*2=12,096 [A]</t>
  </si>
  <si>
    <t>příl.č.008  
základy  53,26m2*0,58+47,9m2*0,58=58,673 [A]  
dříky opěr  0,5*3,95*13,6*2=53,720 [B]  
horní deska  (0,5*0,5+0,475*0,5+0,45*1,25)*2*13,4=28,140 [C]  
Celkem rám: A+B+C=140,533 [D]  
křídla   
op.1  0,6*(4,52*4,3+2,67*4,46)+0,41*((3,5+0,4)*0,5*4,0+(3,0+0,72)*0,5*3,0)=24,292 [J]  
op.2  0,6*(2,97*4,45+3,57*4,46)+0,41*((3,39+0,3)*0,5*4,0+(2,85+0,68)*0,5*3,0)=22,680 [M]  
Celkem křídla: J+M=46,972 [K]  
římsy    
(0,41*0,71+0,1*0,34+0,04*0,15)*21,05+(0,41*0,52+0,1*0,34+0,04*0,15)*17,8=11,477 [N]  
Celkem: D+K+N=198,982 [O]</t>
  </si>
  <si>
    <t>příl.č.015  42,654=42,654 [A]</t>
  </si>
  <si>
    <t>příl.č.004,005  
podklad.beton rámu  (68,9m2+63,5m2)*0,2=26,480 [A]  
pod drenáží  2,75m2*9,8*2=53,900 [C]  
Celkem: A+C=80,380 [D]</t>
  </si>
  <si>
    <t>příl.č.003, 006,007  
podél křídel  0,6*(7,9+8,8+8,7+9,0)*0,1=2,064 [A]</t>
  </si>
  <si>
    <t>příl.č.003, 004, 017  
na rámu  4,5*12,6*0,05=2,835 [A]</t>
  </si>
  <si>
    <t>45860</t>
  </si>
  <si>
    <t>VÝPLŇ ZA OPĚRAMI A ZDMI Z MEZEROVITÉHO BETONU</t>
  </si>
  <si>
    <t>(0,8+3,75)*0,5*12,11*2=55,101 [B]</t>
  </si>
  <si>
    <t>položka zahrnuje:  
- dodávku mezerovitého betonu předepsané kvality a zásyp se zhutněním včetně mimostaveništní a vnitrostaveništní dopravy</t>
  </si>
  <si>
    <t>příl.č.003, 006,007  
podél křídel  0,6*(7,9+8,8+8,7+9,0)*0,2=4,128 [A]</t>
  </si>
  <si>
    <t>297,6=297,600 [A]</t>
  </si>
  <si>
    <t>99,3=99,300 [A]</t>
  </si>
  <si>
    <t>172,9=172,900 [A]</t>
  </si>
  <si>
    <t>55,6=55,600 [A]</t>
  </si>
  <si>
    <t>0,8*4=3,200 [A]</t>
  </si>
  <si>
    <t>příl.č.003, 005  
13,85*2=27,700 [A]</t>
  </si>
  <si>
    <t>příl.č.003, 004  
pod mostem  15,0*2=30,000 [A]</t>
  </si>
  <si>
    <t>Položka zahrnuje:  
dodání a pokládku betonových obrubníků o rozměrech předepsaných zadávací dokumentací  
betonové lože i boční betonovou opěrku.</t>
  </si>
  <si>
    <t>příl.č. 012  
ochrana 2a   3,1*(12,11+0,95+4,65)*2=109,802 [A]</t>
  </si>
  <si>
    <t>skluz</t>
  </si>
  <si>
    <t>příl.č.003  
13,5+7,4=20,900 [A]</t>
  </si>
  <si>
    <t xml:space="preserve">  SO 04-21-01</t>
  </si>
  <si>
    <t>Čelákovice - Mstětice, propustek ve st. km 9,330</t>
  </si>
  <si>
    <t>SO 04-21-01</t>
  </si>
  <si>
    <t>111,985*2,0=223,970 [A]</t>
  </si>
  <si>
    <t>z meziskládky - zeminy na obsyp</t>
  </si>
  <si>
    <t>60,63=60,630 [A]</t>
  </si>
  <si>
    <t>zemina odvážená na meziskládku</t>
  </si>
  <si>
    <t>(2.2+1.565)*1.565*(30.35-0.4*2-1.417/2-0.92/2)=167,230 [A]  
 2.2*0.4*(0.465+0.455)=0,810 [B]  
(3.067*2+3.380)*0.4*0.56+(3.14*3.087/2+3.087)*0.4*0.77=4,575 [C]  
odpočet pro obsyp  
-60,63=-60,630 [E]  
Celkem: A+B+C+E=111,985 [F]</t>
  </si>
  <si>
    <t>17511</t>
  </si>
  <si>
    <t>OBSYP POTRUBÍ A OBJEKTŮ SE ZHUTNĚNÍM</t>
  </si>
  <si>
    <t>obsyp z 50% z původní zeminy a z 50%  ze ŠD</t>
  </si>
  <si>
    <t>příl.4 (50%)  
0,5*(((1.668+0.412)/2*1.256*2+1.668*0.719*2)*(0.4+23.398+0.4))=60,629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</si>
  <si>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</si>
  <si>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C16/20</t>
  </si>
  <si>
    <t>betonové bloky  podél výkopu pro trouby - příl. 4  
(0,5+0,7)/2*1,0*20,9*2=25,080 [A]</t>
  </si>
  <si>
    <t>272324</t>
  </si>
  <si>
    <t>ZÁKLADY ZE ŽELEZOBETONU DO C25/30</t>
  </si>
  <si>
    <t>C25/30 - XF3, XC2</t>
  </si>
  <si>
    <t>základ pod troubami  vč. ukončujícího prahu a zesílení na ukončení - příl. 4 a 6  
24.2*0.25*(0.1+2.2+0.1+0.25)+0.4*(0.8-0.25)*(0.1+2.2+0.1)*2+2.15*(0.479+0.012/2+0.05/2)*(0.437+0.276/2)*2*2=19,610 [A]  
Celkem: A=19,610 [B]</t>
  </si>
  <si>
    <t>příl. 6  
0,113=0,113 [A]</t>
  </si>
  <si>
    <t>272366</t>
  </si>
  <si>
    <t>VÝZTUŽ ZÁKLADŮ Z KARI SÍTÍ</t>
  </si>
  <si>
    <t>KARI 8/100 x 8/100 při obou površích - příl. 6  
1,069=1,069 [A]</t>
  </si>
  <si>
    <t>příl.č.4,6  
 (24.2-0.4*2)*0.10*(2.2+0.1)=5,382 [A]</t>
  </si>
  <si>
    <t>pod kamennou dlažbou - příl. 3 a 4 vč. ukončujícího prahu  
příl.3 a 4  
(3,38*(0,5+1,419*1,2+0,63+0,543*1,2)+3,14*1,69*1,69+3,14*3,087*3,087/4*1,2)*0,1=2,972 [A]  
(3.067*2+3.380)*0.4*0.56+(3.14*3.087/2+3.087)*0.4*0.776=4,594 [B]  
Celkem: A+B=7,566 [C]</t>
  </si>
  <si>
    <t>příl.3 a 4  
(3,38*(0,5+1,419*1,2+0,63+0,543*1,2)+3,14*1,69*1,69+3,14*3,087*3,087/4*1,2)*0,2=5,944 [A]</t>
  </si>
  <si>
    <t>1 x asfaltový penetrační nátěr + 2 x asfaltový nátěr SA12</t>
  </si>
  <si>
    <t>viz příl. 4  
(24,2-2,15*2)*3,1+2,15*2*4,0=78,890 [A]</t>
  </si>
  <si>
    <t>918371</t>
  </si>
  <si>
    <t>PROPUSTY Z TRUB DN 1000MM</t>
  </si>
  <si>
    <t>propustek se seříznutými čely, žlb trouby pero-drážka se zabudovaným integrovaným gumovým těsněním</t>
  </si>
  <si>
    <t>příl. 8  
24,198=24,198 [A]</t>
  </si>
  <si>
    <t>Položka zahrnuje:  
- dodání a položení potrubí z trub z dokumentací předepsaného materiálu a předepsaného průměru  
- případné úpravy trub (zkrácení, šikmé seříznutí)  
Nezahrnuje podkladní vrstvy a obetonování.</t>
  </si>
  <si>
    <t xml:space="preserve">  SO 04-21-02</t>
  </si>
  <si>
    <t>Čelákovice - Mstětice, propustek ve st. km 9,600</t>
  </si>
  <si>
    <t>SO 04-21-02</t>
  </si>
  <si>
    <t>92,982*2,0=185,964 [A]</t>
  </si>
  <si>
    <t>28,32=28,320 [A]</t>
  </si>
  <si>
    <t>příl. 004  
(2.2+1.269)*1.269*(24.97+0.882/2+1.652/2)=115,499 [K]  
 2.2*0.4*(0.447+0.478)=0,814 [L]  
 (2.722*2+3.380)*0.4*0.50+(3.14*2.989/2+3.380)*0.4*1.00=4,994 [M]  
ODPOČET ZEMINY NA OBSYP  
-56,65*0,5=-28,325 [N]  
SUMA  
Celkem: K+L+M+N=92,982 [O]</t>
  </si>
  <si>
    <t>obsyp z 50% z původní zeminy a z 50% ze ŠD</t>
  </si>
  <si>
    <t>příl. 004 (50%)  
0,5* (((0.960+0.420)/2*0.849*2+0.960*0.719*2)*(0.4+21.394+0.4))=28,321 [A]</t>
  </si>
  <si>
    <t>betonové bloky podél výkopu pro trouby - příl. 004  
(0,5+0,7)/2*1*((19,4+22,2)/2)*2=24,960 [A]</t>
  </si>
  <si>
    <t>C25/30-XF3, XC2</t>
  </si>
  <si>
    <t>základ pod troubami vč. ukončujícího prahu a zesílené na ukončení - příl. 004 a 006  
 22.2*0.25*(0.1+2.2+0.1+0.25) + 0.4*(0.8-0.25)*(0.1+2.2+0.1)*2+2.15*(0.479+0.012/2+0.05/2)*(0.437+0.276/2)*2*2=18,285 [A]  
Celkem: A=18,285 [B]</t>
  </si>
  <si>
    <t>Průměr 10, příl. 006  
0,113=0,113 [A]  
Celkem: A=0,113 [B]</t>
  </si>
  <si>
    <t>KARI 8/100 x 8/100 při obou površích - příl. 006  
0,9855=0,986 [A]  
Celkem: A=0,986 [B]</t>
  </si>
  <si>
    <t>příl.č.4,6  
 (22.2-0.4*2)*0.10*(2.2+0.1)=4,922 [A]  
Celkem: A=4,922 [B]</t>
  </si>
  <si>
    <t>C20/25-XF3</t>
  </si>
  <si>
    <t>pod kamennou dlažbou - příl. 003 a 004 vč. ukončujícího prahu příl. 3 a 4  
(3,38*(0,5+0,877*1,2+0,139+1,206*1,2)+3,14*(3,38/2)^2+3,14*3,586^2/4*1,2)*0,1=3,169 [A]  
(2,722*2+3,38)*0,4*0,5+(3,14*2,989/2+3,38)*0,4*1=4,994 [C]  
Celkem: A+C=8,163 [D]</t>
  </si>
  <si>
    <t>vč. letopočtu vlysem z umělého kamene</t>
  </si>
  <si>
    <t>příl. 3 a 4  
(3,38*(0,5+0,877*1,2+0,139+1,206*1,2)+3,14*(3,38/2)^2+3,14*3,586^2/4*1,2)*0,2=6,338 [A]  
Celkem: A=6,338 [B]</t>
  </si>
  <si>
    <t>viz příl. 004  
3,8*18+(0,937+2,593+0,937)*(2,05+1,112)/2+(0,937+2,593+0,937)*(2,15+1,285)/2=83,134 [A]</t>
  </si>
  <si>
    <t>propustek se seříznutými čely, žlb trouby pero-ddrážka se zabudovaným integrovaným gumovým těsněním</t>
  </si>
  <si>
    <t>příl. 008  
22,194=22,194 [A]</t>
  </si>
  <si>
    <t xml:space="preserve">  SO 04-21-03</t>
  </si>
  <si>
    <t>Čelákovice - Mstětice, propustek v ev. km 11,385 - zrušení</t>
  </si>
  <si>
    <t>SO 04-21-03</t>
  </si>
  <si>
    <t>(11,076+2,286)*2,0=26,724 [A]</t>
  </si>
  <si>
    <t>kamenné desky  
1,68*2,6=4,368 [A]</t>
  </si>
  <si>
    <t>betonová deska se zabetonovanými kolejnicemi  
1,467*2,5=3,668 [A]</t>
  </si>
  <si>
    <t>zajištění stávajících sítí po dobu výstavby objektu</t>
  </si>
  <si>
    <t>zajištění vedení stávajících sítí na pravé straně nad stávající římsou - viz příl. 3, TZ bod 4 a 7.3.  
1=1,000 [A]</t>
  </si>
  <si>
    <t>z meziskládky - zeminy na zásyp</t>
  </si>
  <si>
    <t>18,125=18,125 [A]</t>
  </si>
  <si>
    <t>příl. 3 a 4  
celkový výkop  
 (1.8+1.245)*1.245*4.423+(1.8+1.245/2)*1.245/2*0.985/2-1.0*0.25*(4.423+0.985)=16,158 [D]  
 (1.8+1.274)*1.274*1.4+(2.2+0.880)*0.880*3.122+(2.2+0.880/2)*0.880/2*0.654/2-1.0*0.25*1.310-1.1*0.23*(3.122+0.654)=13,042 [E]  
odpočet zeminy na zásyp  
-36,249*0,5=-18,125 [G]  
Celkem: D+E+G=11,075 [H]</t>
  </si>
  <si>
    <t>vyčištění dna stáv. propustku  
0,3*0,6*12,7=2,286 [A]</t>
  </si>
  <si>
    <t>zásyp z 50% z původní zeminy a z 50%  ze ŠD</t>
  </si>
  <si>
    <t>příl.4 (50%)  
0,5*((0.820+0.839)/2*0.6*6.669+(1.053+1.135)/2*0.6*3.778+(1.8+0.587)*(1.301/2+1.509)*0.587+(1.8+(0.587+1.382)/2)*(0.587+1.382)/2*1.836+(1.8+(0.562+0.930)/2)*(0.562+0.930)/2*6.669+(2.0+(0.662+0.452)/2)*(0.662+0.452)/2*3.776+(2+1.135/2+0.452/2)*(1.135+0.452)/2*1.961)=18,125 [A]</t>
  </si>
  <si>
    <t>viz příl. 5  
1,561=1,561 [A]</t>
  </si>
  <si>
    <t>příl. 5  
1,7*(2,2+1,1)+0,8*0,6=6,090 [A]</t>
  </si>
  <si>
    <t>příl.5 - kamenné desky  
1,0*0,25*(0,985+4,423+1,31)=1,680 [A]</t>
  </si>
  <si>
    <t>příl.5 - deska se zabetonovanými kolejnicemi  
1,1*(0,18+0,05)*(3,122+0,654)+0,45*(0,2+0,116)*3,599=1,467 [A]</t>
  </si>
  <si>
    <t xml:space="preserve">  SO 04-21-04</t>
  </si>
  <si>
    <t>Čelákovice - Mstětice, propustek v ev. km 11,565</t>
  </si>
  <si>
    <t>SO 04-21-04</t>
  </si>
  <si>
    <t>82,010*2,0=164,020 [A]</t>
  </si>
  <si>
    <t>kamenné desky  
35,647*2,6=92,682 [A]</t>
  </si>
  <si>
    <t>betonová deska se zabetonovanými kolejnicemi a římsy  
4,714*2,6=12,256 [A]</t>
  </si>
  <si>
    <t>zajištění stávajících sítí po dobu výstavby objektu  
- DOK ČD TELEMATIKA</t>
  </si>
  <si>
    <t>11329A</t>
  </si>
  <si>
    <t>ODSTRANĚNÍ ZPEVNĚNÝCH PLOCH, PŘÍKOPŮ A RIGOLŮ Z LOMOVÉHO KAMENE - BEZ DOPRAVY</t>
  </si>
  <si>
    <t>Odláždění dna propustku a výtoku tl. 200 mm</t>
  </si>
  <si>
    <t>příl. 003  
0,6*6,752*0,2=0,810 [A]</t>
  </si>
  <si>
    <t>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</si>
  <si>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43,374=43,374 [A]</t>
  </si>
  <si>
    <t>příl. 004 a 006  
CELKOVÝ VÝKOP  
32,794*((7,472+2,4)/2)=161,871 [A]  
Rýhy  
0,4*0,358*3,593+0,4*0,502*3,381+0,4*0,517*3,38+0,4*0,835+0,4*0,373*0,8*2+(0,4*(0,225*0,264/2+0,204*0,108+0,216*0,129*2)*2)+(0,4*0,68*3,92*2)=4,684 [B]  
Odpočet za bourané konstrukce  
(0,81+35,647+4,714)*-1=-41,171 [C]  
Celkem  
A+B+C=125,384 [D]  
ODPOČET ZEMINY NA OBSYP  
-43,374=-43,374 [E]  
SUMA  
D+E=82,010 [F]</t>
  </si>
  <si>
    <t>příl. 004 (50%)  
(7,067*10,4+7,067*1,65/2+7,067*2,1/2)/2=43,374 [A]</t>
  </si>
  <si>
    <t>příl. 004 (50%)  
43,374=43,374 [A]</t>
  </si>
  <si>
    <t>viz příl. 006  
4121/1000=4,121 [A]</t>
  </si>
  <si>
    <t>příl. 006 a 007  
1,2*2+1,2*2,85+1,75*1,15+1,2*2,85+1,2*2=13,653 [A]</t>
  </si>
  <si>
    <t>Základová deska a ukončovací základ C25/30-XF3, XA1, XC2  
Koncový práh C20/25-XF3</t>
  </si>
  <si>
    <t>základ pod troubami vč. ukončujících prahů a rozšíření betonových základů - příl. 005, 004 a 006  
(13,5*((3+2,6)/2)*0,2)+(0,233*3,593)+(0,4*0,81*3,381)+((0,4*0,81*3,38)+(0,4*0,844*3,38)+(0,362*0,4*2)+(0,81*0,4*3,92*2))+(0,197*2,1*4)=16,213 [A]</t>
  </si>
  <si>
    <t>výztuž základu celkem  
vázaná výztuž z oceli 10505 a výztužnými sítěmi KARI</t>
  </si>
  <si>
    <t>příl. 005  
1.019=1,019 [A]</t>
  </si>
  <si>
    <t>pod propustek a kamennou dlažbou - příl. 004  
((2,6+2,4)/2*13,5*0,1)+(8,134*0,1*1,2)+(16,494*0,1*1,2)=6,330 [A]</t>
  </si>
  <si>
    <t>vč. letopočtu vlysem z umělého kamene a vyčnívajících kamenů</t>
  </si>
  <si>
    <t>příl. 004  
(8,134*0,2*1,2)+(16,494*0,2*1,2)=5,911 [A]</t>
  </si>
  <si>
    <t>Izolační nátěr trub ... 1 x asf. penetrační nátěr + 2 x asf. nátěr SA12</t>
  </si>
  <si>
    <t>viz příl. 004  
(2*3,14*0,69-0,8)*13,053+(2*3,14*0,69-0,8)*0,6/1,5*2=48,945 [A]</t>
  </si>
  <si>
    <t>příl. 007  
14,2=14,200 [A]</t>
  </si>
  <si>
    <t>příl. 003 - kamenné desky (horní)  
1*0,25*6,55=1,638 [A]  
příl. 003 - kamenné opěry  
(0,6*0,82*7,65*2)+(0,8*1,03*2,08*2+0,8*1,23*2*2)=14,891 [B]  
příl. 003 - kamenné desky (dolní)  
(1,8*0,4*7,65)+(2,2*0,67*(2,08+2))=11,522 [C]  
příl. 003 - kamenn čela  
3*0,6*1,22+3*0,6*1,78+4*0,45*1,22=7,596 [D]  
Celkem  
A+B+C+D=35,647 [E]</t>
  </si>
  <si>
    <t>příl. 003 - deska se zabetonovanými kolejnicemi  
(((0,8*0,25+0,5*0,15+0,3*0,15/2)*2+(1,16*0,18))*4,08)+(2,2*0,7*0,07-2,2*(0,07*0,3/2))=3,364 [A]  
příl. 003 - římsy  
(0,6*0,3*2,8*2)+(0,45*0,2*3,8)=1,350 [B]  
Celkem  
A+B=4,714 [C]</t>
  </si>
  <si>
    <t xml:space="preserve">  SO 04-21-05</t>
  </si>
  <si>
    <t>Čelákovice - Mstětice, propustek v ev. km 12,103</t>
  </si>
  <si>
    <t>SO 04-21-05</t>
  </si>
  <si>
    <t>90,281*2,0=180,562 [A]</t>
  </si>
  <si>
    <t>kamenné desky  
54,706*2,6=142,236 [A]</t>
  </si>
  <si>
    <t>betonová deska se zabetonovanými kolejnicemi a římsy  
6,553*2,6=17,038 [A]</t>
  </si>
  <si>
    <t>příl. 003  
1*0,2*(3,863+2,050)=1,183 [A]</t>
  </si>
  <si>
    <t>81,130=81,130 [A]</t>
  </si>
  <si>
    <t>příl. 004 a 006  
CELKOVÝ VÝKOP  
43,582*2,4+43,582*3,2/2*2=244,059 [A]  
Rýhy  
0,137*3,38+0,281*3,38+0,283*3,38+0,291*3,38+0,4*0,8*1,89=3,958 [B]  
Odpočet za bourané konstrukce  
(1,198+54,706+6,553+1*1,24*3,87+1*1*9,35)*-1=-76,606 [C]  
Celkem  
A+B+C=171,411 [D]  
ODPOČET ZEMINY NA OBSYP  
-81,130=-81,130 [E]  
SUMA  
D+E=90,281 [F]</t>
  </si>
  <si>
    <t>příl. 004 (50%)  
(11,36*11,36+11,36*2,412/2+11,36*3,435/2)/2=81,130 [A]</t>
  </si>
  <si>
    <t>příl. 004 (50%)  
81,130=81,130 [A]</t>
  </si>
  <si>
    <t>příl. 006 a 007  
1,4*2,342+1,4*3,463+1,75*1,689+1,4*3,463+1,4*2,333=19,197 [A]</t>
  </si>
  <si>
    <t>základ pod troubami vč. ukončujících prahů a rozšíření betonových základů - příl. 005, 004 a 006  
(0,252*3,38)+(0,4*1*3,38*2)+((0,4*08-0,15*0,2)*3,38)+(0,4*0,8*2,01*2)+(0,197*2,1*4)+(16,386*0,2*((3+2,6)/2))=26,388 [A]</t>
  </si>
  <si>
    <t>příl. 005  
1.213=1,213 [A]</t>
  </si>
  <si>
    <t>pod propustek a kamennou dlažbou - příl. 004  
((2,6+2,4)/2*16,386*0,1)+(12,516*0,1*1,2+1,139*0,1+3,179*0,1+13,369*0,1*1,2)=7,635 [A]</t>
  </si>
  <si>
    <t>příl. 004  
12,516*0,2*1,2+1,139*0,2+3,179*0,2+13,369*0,2*1,2=7,076 [A]</t>
  </si>
  <si>
    <t>viz příl. 004  
(2*3,14*0,69-0,8-(0,4+0,073*2))*15,621+(2*3,14*0,69-0,8-(0,4+0,073*2))*0,829/1,5+(2*3,14*0,69-0,8-(0,4+0,073*2))*0,75/1,5+(0,299+0,45)*4*17,186=101,297 [A]</t>
  </si>
  <si>
    <t>příl. 007  
17,2=17,200 [A]</t>
  </si>
  <si>
    <t>příl. 003 - kamenné desky (horní)  
1,4*0,3*7,8023=3,277 [A]  
příl. 003 - kamenné opěry  
(0,8*1,5*9,35*2)+(((2,592-0,15-0,25)*(0,95-0,15)+(1,152*0,15)))*3,87*2+0,8*1,5*0,33*2=38,142 [B]  
příl. 003 - kamenné desky (dolní)  
1*0,2*9,35=1,870 [C]  
příl. 003 - kamenná čela  
0,7*3,66*1,5*2-0,7*1*1,5*2+0,8*4,2*(2,592-0,15-0,25)-0,7*(2,592-0,15-0,25)=11,417 [D]  
Celkem  
A+B+C+D=54,706 [E]</t>
  </si>
  <si>
    <t>příl. 003 - deska se zabetonovanými kolejnicemi  
(0,25*(0,95-0,15)+0,15*0,3/2+0,15*0,22)*3,87*2+(1,56/2*((0,15+0,18)/2)*2*3,87)=2,974 [A]  
příl. 003 - římsy  
0,1137*4,3+0,175*4,3*2+0,1472*3,86=2,562 [B]  
příl. 003 - základ  
0,473*0,5*4,3=1,017 [C]  
Celkem  
A+B+C=6,553 [D]</t>
  </si>
  <si>
    <t xml:space="preserve">  SO 04-21-06</t>
  </si>
  <si>
    <t>Čelákovice - Mstětice, propustek ve st. km 11,930</t>
  </si>
  <si>
    <t>SO 04-21-06</t>
  </si>
  <si>
    <t>117,420*2,0=234,840 [A]</t>
  </si>
  <si>
    <t>34,038=34,038 [A]</t>
  </si>
  <si>
    <t>příl. 004 a 006  
CELKOVÝ VÝKOP VČ. RÝH  
39,187*((2,18+5,55)/2)=151,458 [A]  
ODPOČET ZEMINY NA OBSYP  
-34,038=-34,038 [B]  
SUMA  
A+B=117,420 [C]</t>
  </si>
  <si>
    <t>příl. 004 (50%)  
((2,021+1,947)*(2,17+0,45+3+4+3,475+0,435)+(2,021+1,947)*((0,499+0,9)/2)+((0,628+0,443)*5)+((1,555+0,087)*3,812))/2=34,038 [A]</t>
  </si>
  <si>
    <t>příl. 004 (50%)  
34,038=34,038 [A]</t>
  </si>
  <si>
    <t>příl. 006 a 007  
1,2*1,625+1,2*2,614+1,75*0,95+1,2*2,614+1,2*1,625=11,836 [A]</t>
  </si>
  <si>
    <t>Základová deska a ukončovací základ C25/30-XA1, XF3, XC2 (CZ, TKP17SSD) - CI 0,40 - Dmax 22-S3</t>
  </si>
  <si>
    <t>základ pod troubami vč. ukončujících prahů a rozšíření betonových základů - příl. 005.3, 004 a 006  
(2,68+2,08)/2*(11,546+0,4)+0,4*0,8*4,2+0,197*2,105*2+1*0,125*1+1,152*0,1*3,74=31,161 [A]</t>
  </si>
  <si>
    <t>Rozšířený základ - Průměr 10, příl. 005.3  
73,6/1000=0,074 [A]  
CELKEM  
A=0,074 [B]</t>
  </si>
  <si>
    <t>KARI 8/100 x 8/100 při obou površích - příl. 005.1 a 005.3  
(193,1+321,5)/1000=0,515 [A]</t>
  </si>
  <si>
    <t>311325</t>
  </si>
  <si>
    <t>ZDI A STĚNY PODP A VOL ZE ŽELEZOBET DO C30/37</t>
  </si>
  <si>
    <t>Čelní železobetonová zeď propustku vč. základu, římsy a další specifikace  
- kompletní provedení  
- C30/37-XC4+XF3  
- vč. letopočtu</t>
  </si>
  <si>
    <t>5,0*(1*0,9+0,768*1,524-0,425*0,425/2+0,31*0,45-0,1*0,04)-3,14*0,69^2*0,768=9,430 [A]</t>
  </si>
  <si>
    <t>311365</t>
  </si>
  <si>
    <t>VÝZTUŽ ZDÍ A STĚN PODP A VOL Z OCELI 10505, B500B</t>
  </si>
  <si>
    <t>0,219+0.0612+0.71=0,990 [A]</t>
  </si>
  <si>
    <t>Podkladní a vyrovnávací deska tl. 100 mm</t>
  </si>
  <si>
    <t>příl. 004  
((2,08+2,28)/2*11,546*0,1+(2,1+2,404)/2*(1,9+2*0,15)*0,1+(1,1+1,35)/2*5,3)*0,1=0,950 [A]</t>
  </si>
  <si>
    <t>Kamenná rovnanina   
- kámen tl. 100 - 300 mm</t>
  </si>
  <si>
    <t>příl. 004  
(2,534+1,646)/2*1*0,2=0,418 [A]</t>
  </si>
  <si>
    <t>příl. 004  
(8,512*1,2+16,769*1,2+1,95-(2,534+1,646)/2*1)*0,2=6,039 [A]</t>
  </si>
  <si>
    <t>46731</t>
  </si>
  <si>
    <t>STUPNĚ A PRAHY VODNÍCH KORYT Z PROSTÉHO BETONU</t>
  </si>
  <si>
    <t>Základový práh a vývařiště C20/25-XF3  
- včetně přelivu a odtoku</t>
  </si>
  <si>
    <t>příl. 004  
Práh  
0,4*0,8*3,74+0,196*2,76*2+0,196*1*2+0,203*3+0,183*3=3,829 [A]  
Vývařiště  
1,9*0,3*((1,150+1)/2)+1,9*0,3*((0,801+0,736)/2)+1,5*0,3*((1*0,801)/2)*2+2,1*1,9*0,3=2,608 [B]  
Celkem  
A+B=6,437 [C]</t>
  </si>
  <si>
    <t>viz příl. 004 a 005.1  
Roura 3,805*(12,65-1,4)+3,808*1,4/1,5=46,360 [A]  
Rozšířený základ 2*(0,45+0,3)*2,105=3,158 [B]  
Čelní zeď (0,9+0,232+1,524+0,675+1,086+0,9)*5=26,585 [C]  
A+B+C=76,103 [D]</t>
  </si>
  <si>
    <t>propustek se seříznutými čely, žlb trouby pero-ddrážka se zabudovaným integrovaným gumovým těsněním  
- C30/37-XC4+XF3</t>
  </si>
  <si>
    <t>příl. 007  
12,650=12,650 [A]</t>
  </si>
  <si>
    <t xml:space="preserve">  SO 04-21-07</t>
  </si>
  <si>
    <t>Čelákovice - Mstětice, propustek v ev. km 12,737</t>
  </si>
  <si>
    <t>SO 04-21-07</t>
  </si>
  <si>
    <t>57,410*2,0=114,820 [A]</t>
  </si>
  <si>
    <t>kamenné desky  
45,831*2,6=119,161 [A]</t>
  </si>
  <si>
    <t>betonová deska se zabetonovanými kolejnicemi a římsy  
5,893*2,6=15,322 [A]</t>
  </si>
  <si>
    <t>příl. 003  
0,6*0,18*(4,2+7,608)=1,275 [A]</t>
  </si>
  <si>
    <t>43,744=43,744 [A]</t>
  </si>
  <si>
    <t>příl. 004 a 006  
CELKOVÝ VÝKOP  
33,624*2,1+33,624*2,374/2+33,624*2,45/2=151,711 [A]  
Rýhy  
0,283*3,38+0,4*0,818*3,38+0,4*0,818+0,4*0,291*3,38+0,302*3,38=3,804 [B]  
Odpočet za bourané konstrukce  
(25,3104*2,21-0,25*0,6*2-0,6*0,18*(4,2+7,608))*-1=-54,361 [C]  
Celkem  
A+B+C=101,154 [D]  
ODPOČET ZEMINY NA OBSYP  
-43,744=-43,744 [E]  
SUMA  
D+E=57,410 [F]</t>
  </si>
  <si>
    <t>příl. 004 (50%)  
6,101*14,34/2=43,744 [A]</t>
  </si>
  <si>
    <t>příl. 004 (50%)  
43,744=43,744 [A]</t>
  </si>
  <si>
    <t>viz příl. 006  
4157,2/1000=4,157 [A]</t>
  </si>
  <si>
    <t>příl. 006 a 007  
1,2*1,9+1,2*2,88+1,75*1,21+1,2*2,88+1,2*1,9=13,590 [A]</t>
  </si>
  <si>
    <t>základ pod troubami vč. ukončujících prahů a rozšíření betonových základů - příl. 005, 004 a 006  
0,4*0,818*3,38+0,4*0,810*3,38+13,539*0,2*((2,7+2,3)/2)+0,197*2,24*2+0,197*2,1*2=10,681 [A]</t>
  </si>
  <si>
    <t>příl. 005  
0.891=0,891 [A]</t>
  </si>
  <si>
    <t>příl. 004  
(2,3+2,1)/2*13,536*0,1=2,978 [A]</t>
  </si>
  <si>
    <t>pod kamennou dlažbou - příl. 004  
(9,851*1,2+21,961*1,2)*0,1=3,817 [A]</t>
  </si>
  <si>
    <t>příl. 004  
(9,851*1,2+21,961*1,2)*0,2=7,635 [A]</t>
  </si>
  <si>
    <t>příl. 004  
Práh  
0,282*3,38+0,292*3,38+0,302*3,38=2,961 [A]</t>
  </si>
  <si>
    <t>viz příl. 004 a 005  
Roura  
((4,486-0,8)*9,999)+((4,486-0,8-(0,073*2-0,4)*2)*(1,385+1,618))+((4,486-0,8-(0,073*2-0,4)*2)*0,617*0,75)+((4,486-0,8-(0,073*2-0,4)*2)*0,709*0,75)=53,622 [A]  
Základ  
((0,299+0,45)*2)*(2,099+2,242)=6,503 [B]  
Celkem  
A+B=60,125 [C]</t>
  </si>
  <si>
    <t>příl. 007  
14,340=14,340 [A]</t>
  </si>
  <si>
    <t>příl. 003 - kamenné desky (horní)  
1*0,25*6,2561=1,564 [A]  
příl. 003 - kamenné opěry  
0,8*1,381*7,599*2+0,8*0,4278*0,6*2+(0,8*2,62*2,085+0,8*2,92*1,885+0,8*0,2*1,6955)*2=35,291 [B]  
příl. 003 - kamenné desky (dolní)  
0,6*1,63*4,171=4,079 [C]  
příl. 003 - kamenná čela  
0,65*0,6*3,1*4+0,3*0,15*1,36=4,897 [D]  
Celkem  
A+B+C+D=45,831 [E]</t>
  </si>
  <si>
    <t>příl. 003 - deska se zabetonovanými kolejnicemi  
(2,2*0,25+0,3*0,15/2*2+0,8*((0,18+0,16)/2)*2)*3,97-0,6*0,25+0,18*0,43*0,47*2+0,18*0,95*4=4,049 [A]  
příl. 003 - římsy  
0,155*4+0,179*3,4+0,181*3,4=1,844 [B]  
Celkem  
A+B=5,893 [D]</t>
  </si>
  <si>
    <t xml:space="preserve">  SO 04-21-08</t>
  </si>
  <si>
    <t>Čelákovice - Mstětice, propustek v ev. km 13,666</t>
  </si>
  <si>
    <t>SO 04-21-08</t>
  </si>
  <si>
    <t>40,579*2,0=81,158 [A]</t>
  </si>
  <si>
    <t>kamenné konstrukce  
22,274*2,6=57,912 [A]</t>
  </si>
  <si>
    <t>betonová deska se zabetonovanými kolejnicemi  
3,902*2,5=9,755 [A]  
prostý beton  
5,421*2,3=12,468 [B]  
Celkem: A+B=22,223 [C]</t>
  </si>
  <si>
    <t>zajištění vedení stávajících sítí na levé straně u stávající římsy - viz příl. 3, TZ bod 4 a 7.3.  
1=1,000 [A]</t>
  </si>
  <si>
    <t>19,511=19,511 [A]</t>
  </si>
  <si>
    <t>příl. 4  
celkový výkop  
(2.1+0.750)*0.750*4.5+(2.1+1.735)*1.735*10-(1.465+1.565)/2*((1.465+1.565)/4+0.75)*9.75=53,888 [C]  
2.1*0.4*(0.65+0.65)=1,092 [D]  
(2.15+1.57+1.71+2.95+2.16+2.15)*0.4*0.50+(2.42+2.76+1.80+1.50+1.96+1.52+0.90)*0.4*0.50=5,110 [E]  
odpočet zeminy na obsyp  
-39,023*0,5=-19,512 [F]  
Celkem: C+D+E+F=40,578 [G]</t>
  </si>
  <si>
    <t>příl.4 (50%)  
0,5*(0.965+1.409*2+1.128)/4*((0.965+1.409*2+1.128)/4+0.460*2)*(0.4+13.999+0.4)=19,512 [A]</t>
  </si>
  <si>
    <t>viz příl. 7  
1.etapa  
1,754=1,754 [A]  
přípočet celozávit. tyče z 2.etapy (ostatní společné)  
0,109=0,109 [B]  
Celkem: A+B=1,863 [C]</t>
  </si>
  <si>
    <t>příl. 5  
(2,1+2,0)*2,0=8,200 [A]</t>
  </si>
  <si>
    <t>základ pod troubami  vč. ukončujícího prahu a zesílení na ukončení - příl. 4 a 6  
 14.8*1.78*0.25+2*2.45*(0.2*0.42+0.42*0.3/2)=7,306 [A]  
Celkem: A=7,306 [B]</t>
  </si>
  <si>
    <t>příl. 6  
0,180=0,180 [A]</t>
  </si>
  <si>
    <t>KARI 8/100 x 8/100 - příl. 6  
0,5535=0,554 [A]</t>
  </si>
  <si>
    <t>příl.č.4,6  
 2.2*0.1*14.8=3,256 [A]  
Celkem: A=3,256 [B]</t>
  </si>
  <si>
    <t>pod kamennou dlažbou - příl.  4 vč. ukončujícího prahu  
příl.3 a 4  
((6,62*(2,15+2,795-0,49)/2*1,2+(2,11*2,95*1,2)+(1,29+1,655)*0,49*1,2+5,19*(2,42+1,52+0,9-0,68)/2*1,2+1,5*(0,90+0,90)*1,2+(1,45+1,65)*0,68*1,2))*0,1=4,562 [A]  
(2,15+1,57+1,71+2,95+2,16+2,15)*0,4*0,5+(2,42+2,76+1,80+1,50+1,96+1,52+0,9)*0,4*0,5=5,110 [B]  
Celkem: A+B=9,672 [C]</t>
  </si>
  <si>
    <t>příl.3 a 4  
((6,62*(2,15+2,795-0,49)/2*1,2+(2,11*2,95*1,2)+(1,29+1,655)*0,49*1,2+5,19*(2,42+1,52+0,9-0,68)/2*1,2+1,5*(0,90+0,90)*1,2+(1,45+1,65)*0,68*1,2))*0,2=9,124 [A]</t>
  </si>
  <si>
    <t>viz příl. 4  
(14,0-2,45*2)*3,1+2,45*2*4,0=47,810 [A]</t>
  </si>
  <si>
    <t>příl. 3  
3,9+3,5=7,400 [A]</t>
  </si>
  <si>
    <t>příl. 8  
14,8=14,800 [A]</t>
  </si>
  <si>
    <t>((0.530+0.550)/2*0.8+(1.015+1.115)/2*0.8+(0.487+0.554)*(0.487+0.554)/8)*9.75=13,840 [A]  
 ((1.415+0.78)*0.85+(1.515+0.8)*0.65)*0.8=2,696 [B]  
 (5.0*4.1+3.9*2.1)*0.2=5,738 [C]  
Celkem: A+B+C=22,274 [D]</t>
  </si>
  <si>
    <t>horní část stáv. propustku mimo ZBK - příl. 3 a 7  
(2.2*(0.25+0.15)-0.6*0.25-1.16*0.15)*9.75=5,421 [A]</t>
  </si>
  <si>
    <t>příl. 3 a 7 - deska se zabetonovanými kolejnicemi a římsy  
(0.45*0.2+(0.45-0.05)*(0.5-0.2)+0.4*0.2/2)*3.9=0,975 [A]  
(0.45*0.2+(0.45-0.05)*(0.35-0.2)+0.4*0.2/2)*3.5=0,665 [B]  
(1.16*0.2)*9.75=2,262 [C]  
Celkem: A+B+C=3,902 [D]</t>
  </si>
  <si>
    <t xml:space="preserve">  SO 04-24-01</t>
  </si>
  <si>
    <t>Čelákovice - Mstětice, opěrná zeď ve st. km 9,335 - 9,520</t>
  </si>
  <si>
    <t>SO 04-24-01</t>
  </si>
  <si>
    <t>193*2,3</t>
  </si>
  <si>
    <t>VÝKRES Č. 10+11+12: 29m2*5,185m+27,5m2*10,13m+(19,1m2+9,5m2*3ks+10,1m2+11,1m2+11,8m2+12,72m2+11,96m2+11,2m2+11,2m2+10,3m2+11,5m2+11,3m2+11,5m2)*9,95m+10m2*9,78m+10m2*10m+50m3 -400</t>
  </si>
  <si>
    <t>Zřízení hutněných násypů ID=0,95 s=0,4mm vč. Svahování z nakupovaných materiálů (štěrkodrť)</t>
  </si>
  <si>
    <t>VÝKRES Č. 4+5 - Zásyp za rubem (2,5m2*5,185m+2,5m2*10,13m+(2,5m2*15ks)*9,95m+2,5m2*9,78m+2,5m2*10m)+30m3</t>
  </si>
  <si>
    <t>Zřízení zásypu  vč. Svahování z vykopaných materiálů</t>
  </si>
  <si>
    <t>VÝKRES Č. 4 - Zásyp před zdí (1,2m2*5,185m+1,2m2*10,13m+(1,2m2*3ks+1,21m2+1,3m2+1,45m2+1,5m2+1,56m2+1,45m2+1,35m2+1,25m2+1,2m2+1,2m2+1,25m2+1,22m2)*9,95m+1,2m2*9,78m+0,75m2*10m)</t>
  </si>
  <si>
    <t>Štěrk 16/32, vč. dodávky a uložení</t>
  </si>
  <si>
    <t>VÝKRES Č. 4 :- Zásyp za římsou (0,35m2*5,185m+0,35m2*10,13m+(0,35m2*15ks)*9,95m+0,35m2*9,78m+0,35m2*10m)+3m3</t>
  </si>
  <si>
    <t>VÝKRES Č. 4+5 - Obsyp drenáže (0,35m2*5,185m+0,35m2*10,13m+(0,35m2*15ks)*9,95m+0,35m2*9,78m+0,35m2*10m)+3m3</t>
  </si>
  <si>
    <t>VÝKRES Č. 4: - ohumusováná zásypu před zdí (0,42m2*5,185m+0,42m2*10,13m+(0,42m2*15ks)*9,95m+0,42m2*9,78m+0,42m2*10m)</t>
  </si>
  <si>
    <t>224324</t>
  </si>
  <si>
    <t>PILOTY ZE ŽELEZOBETONU C25/30</t>
  </si>
  <si>
    <t>VÝKRES Č. 3+5+6+7: 10ks*8m*13ks</t>
  </si>
  <si>
    <t>VÝKRES Č.9: 13ks*3,2t</t>
  </si>
  <si>
    <t>264341</t>
  </si>
  <si>
    <t>VRTY PRO PILOTY TŘ. III D DO 1000MM</t>
  </si>
  <si>
    <t>ŽB základové desky včetně bednění, odbednění, propojovacích můstků, pracovních a dilat. spar, lešení, (ošetření, tmelů, hranolů) v kvalitě nevyžadující dodatečnou úpravu pohledových ploch atd.  
C30/37 - XF2, XD2, XC4 (CZ, TKP17SSD)-Cl 0,40-Dmax22-S3, max. průsak 20mm</t>
  </si>
  <si>
    <t>VÝKRES Č. 8 - 2,014m2*5,185m+2,2194m2*10,13m+(2,3274m2+2,43m2+2,9862m2+2,376m2+3,645m2+3,6288m2+3,618m2*5+3,564m2+3,5424m2+3,537m2+3,5208m2)*9,95m+3,51m2*9,78m+2,0682m2*10m+0,83m2*3ks*4,9m</t>
  </si>
  <si>
    <t>327325</t>
  </si>
  <si>
    <t>ZDI OPĚRNÉ, ZÁRUBNÍ, NÁBŘEŽNÍ ZE ŽELEZOVÉHO BETONU DO C30/37</t>
  </si>
  <si>
    <t>ŽB dříku+ říms včetně bednění, odbednění, propojovacích můstků, pracovních, smršťovacích a dilat. spar, lešení, (ošetření, tmelů, hranolů) v kvalitě nevyžadující dodatečnou úpravu pohledových ploch atd.  
C30/37 - XF2, XD2, XC4 (CZ, TKP17SSD) - Cl 0,40 - Dmax22-S3, max. průsak 20mm</t>
  </si>
  <si>
    <t>VÝKRES Č. 8- 1,72m2*5,185m+1,89m2*10,13m+(1,983m2+2,07m2+2,544m2+2,024m2+3,105m2+3,0912m2+3,082m2*5+3,036m2+3,0176m2+3,013m2+3m2)*9,95m+3m2*9,78+1,7618m2*10</t>
  </si>
  <si>
    <t>327365</t>
  </si>
  <si>
    <t>VÝZTUŽ ZDÍ OPĚRNÝCH, ZÁRUBNÍCH, NÁBŘEŽNÍCH Z OCELI 10505, B500B</t>
  </si>
  <si>
    <t>Výztuž základu a dříku  - ocel B500B - vč. svařování, spojkování, distančních podložek atd.</t>
  </si>
  <si>
    <t>položka obsahuje výztuž základů i dříku a římsy</t>
  </si>
  <si>
    <t>VÝKRES Č. 13 - viz tabulka na výkresu</t>
  </si>
  <si>
    <t>Spádový beton pod drenáž C12/15 - X0 (CZ, TKP17SSD) - Cl 1,00 - Dmax22-S3</t>
  </si>
  <si>
    <t>VÝKRES Č. 4+5 -1,41m2*5,185m+1,41m2*10,13m+(15ks*1,41m2)*9,95m+1,41m2*9,78m+1,41m2*10m+25m3</t>
  </si>
  <si>
    <t>Podkladní beton C16/20 - X0 (CZ, TKP17SSD) - Cl 1,00 - Dmax22-S3</t>
  </si>
  <si>
    <t>VÝKRES Č. 4+10+12: 915m2*0,13m+1*3m2*6,5m</t>
  </si>
  <si>
    <t>Pod odláždění svahu lomovým kamenem - C20/25 -XF3 (CZ, TKP17SSD) - Cl 1,00 - Dmax22-S3</t>
  </si>
  <si>
    <t>VÝKRES Č. 4+10+12 - Do podkl. betonu 8/8/100 -915m2*0,13m+1*3m2*6,5m*7,9kg/m2 + 15% přesah</t>
  </si>
  <si>
    <t>VÝKRES Č. 4+5 - Drenážnívrstva za rubem  705m2*0,7m*1,1</t>
  </si>
  <si>
    <t>VÝKRES Č. 3 - odláždění za římsou u křídel a podél západního křídla  30+13,6*2+2+12+5  m2</t>
  </si>
  <si>
    <t>687,4*0,05</t>
  </si>
  <si>
    <t>KARI sítě 4/4, 100/100 mm</t>
  </si>
  <si>
    <t>dodávka a montáž kompletní skladby SVI-3 - Izolace nátěry proti zemní vlhkosti - 1x penetrace, 2x asfalt. nátěr, aplikace, dodávka</t>
  </si>
  <si>
    <t>VÝKRES Č. 4+15 - líc zdi pod zemí:1,1m*5,185m+1,1m*10,13m+(1,1m*9+0,92m+0,88m+0,77m+0,83m+0,8m+0,78m)*9,95m+0,75m*9,78m+0,7m*10m+38ks*6,5m2</t>
  </si>
  <si>
    <t>R7110002</t>
  </si>
  <si>
    <t>IZOLACE ASFALTOVÝMI PÁSY PROTI STÉKAJÍCÍ VODĚ A ZEMNÍ VLHKOSTI S TVRDOU OCHRANOU</t>
  </si>
  <si>
    <t>dodávka a montáž kompletní skladby  SVI-1: Penetračně adhezní nátěr + izolační systém proti stékající vodě a zemní vlhkosti (o max. tloušťce 10mm) plnoplošně natavovaného na podklad + geotextilie s plošnou hmotností 300g/m2 + separační fólie PE 0,4mm + tvrdá ochrana z betonu C 25/30 - XC2, XF1 s výztužnou vložkou KARI sítě 4/4, 100/100 mm o min. tl. 50mm, (kompletní skladba - vč.přípravy podkl. nátěry, veškerých dodávek, kotevních a ukončovacích prvků a uložení)</t>
  </si>
  <si>
    <t>VÝKRES Č. 4+14 - (4m*5,185m+4m*10,13m+(4m*3+3,3m*12)*9,95m+3,3m*9,78m+3,3m*10m+3*1m*4,9m)*1,05</t>
  </si>
  <si>
    <t>dodávka a montáž kompletní skladby SVI-2: Penetračně adhezní nátěr + izolačního systému proti stékající vodě a a zemní vlhkosti (o max. tloušťce 10mm) plnoplošně natavenou asfaltovou izolací s měkkou ochranou vrstvou dle SVI. Volný okraj pod hlavou římsy bude ukončen nerezovou přítlačnou lištou, šíře 40mm dotlačenou kotvami M10 (kompl. skladba - vč. přípravy podkl. nátěry, veškerých dodávek, kotevních a ukončovacích prvků a uložení)</t>
  </si>
  <si>
    <t>VÝKRES Č.4+15 - 3m2*5,185m+5,75m2*10,13m+(5,9m2+6m2+6m2+6,7m2+5,8m2+5,75m2+5,67m2+5,62m2+5,6m2+5,53m2+5,48m2+5,43m2+5,4m2+5,34m2+5,3m2)*9,95m+5,4m2*9,78+2,3m2*10m+3,5m*184,35m</t>
  </si>
  <si>
    <t>VÝKRES Č. 4+5 - Drenáž za rubem 114,2m+62,5m</t>
  </si>
  <si>
    <t>Trativod - trubka HDPE Ř160/7,7mm  (na koncích poslední 1m příčné drenáže z HDPE bez perforace), vč. zavíčkování, dodávky a uložení</t>
  </si>
  <si>
    <t>VÝKRES Č. 4+5 - Drenáž za rubem  4* 1,0m</t>
  </si>
  <si>
    <t>Vyústění trativodu trubka HDPE Ř100/7,7mm včetně mřížky</t>
  </si>
  <si>
    <t>VÝKRES Č. 4+15: 17ks*1,7m*2ks</t>
  </si>
  <si>
    <t>93333</t>
  </si>
  <si>
    <t>ZKOUŠKA INTEGRITY PILOT SYSTÉMOVÝCH</t>
  </si>
  <si>
    <t>ultrazvukovým signálem metodou CHA (Cross Hole Analyser)</t>
  </si>
  <si>
    <t>Žlabovka 600 mm vyspárovaná maltou do bet. Loýe z betonu C20/25</t>
  </si>
  <si>
    <t>VÝKRES Č. 3:</t>
  </si>
  <si>
    <t>R999901</t>
  </si>
  <si>
    <t>Kotevní prvky pro trakční sloupy systémový prvek KS 30</t>
  </si>
  <si>
    <t>dodávka a montáž vč. kotvení a povrch úprav</t>
  </si>
  <si>
    <t>R999902</t>
  </si>
  <si>
    <t>Nerezová trubka s přírubou tr. 133/4 délka 1m; příruba Ř500 tl. 3 mm, včetně mřížky, dodávky a uložení</t>
  </si>
  <si>
    <t>VÝKRES Č. 4+15: 17ks*2ks</t>
  </si>
  <si>
    <t>R999903</t>
  </si>
  <si>
    <t>Dilatační trny nerez tyč 30 mm systémový prvek</t>
  </si>
  <si>
    <t>VÝKRES Č. 6+7: 144+147</t>
  </si>
  <si>
    <t>R999904</t>
  </si>
  <si>
    <t>Chránička do bednění z trub plast DN 150 délka 1m</t>
  </si>
  <si>
    <t>VÝKRES Č. 6+7+15: 17ks*2ks*1m</t>
  </si>
  <si>
    <t xml:space="preserve">  SO 04-25-01</t>
  </si>
  <si>
    <t>Čelákovice - Mstětice, most v km 0,239 přeložky komunikace III/2455</t>
  </si>
  <si>
    <t>SO 04-25-01</t>
  </si>
  <si>
    <t>331,4*2,0=662,800 [A]</t>
  </si>
  <si>
    <t>135,35*2,0=270,700 [A]</t>
  </si>
  <si>
    <t>250,0=250,000 [A]</t>
  </si>
  <si>
    <t>příl.č.013  
odhad 80% výkopu  
12,4*10,0*3,0=372,000 [A]  
3,0*11,0*2,5+3,5*11,0*2,5=178,750 [B]  
koryto  3,2*22,0*2,5=176,000 [C]  
Celkem: A+B+C=726,750 [D]  
726,75*0,8=581,400 [E]  
odpočet na meziskládku  -250,0=- 250,000 [F]  
Celkem: E+F=331,400 [G]</t>
  </si>
  <si>
    <t>příl.č.013  
odhad 20% výkopu  
726,75*0,2=145,350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</si>
  <si>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</si>
  <si>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do úrovně výkopu - výkop minus rám a podklad.beton  
726,75-5,1*15,0*2,5-34,9=500,600 [A]  
max.50% z výkopu (odpočet nakup.materiál)   500,6-250,6=250,000 [B]</t>
  </si>
  <si>
    <t>přechodová oblast - nad drenáží  
4,0*2,7*17,0*2=367,200 [A]  
+ min 50% zásypu  250,6=250,600 [B]  
Celkem: A+B=617,800 [C]</t>
  </si>
  <si>
    <t>příl.č.004  
0,6*2,5*15,0*2+0,4*5,1*12,0=69,480 [A]</t>
  </si>
  <si>
    <t>21331</t>
  </si>
  <si>
    <t>DRENÁŽNÍ VRSTVY Z BETONU MEZEROVITÉHO (DRENÁŽNÍHO)</t>
  </si>
  <si>
    <t>okolo dren trubky  0,3*0,4*15,0*2=3,600 [A]</t>
  </si>
  <si>
    <t>Položka zahrnuje:  
- dodávku předepsaného materiálu pro drenážní vrstvu, včetně mimostaveništní a vnitrostaveništní dopravy  
- provedení drenážní vrstvy předepsaných rozměrů a předepsaného tvaru</t>
  </si>
  <si>
    <t>28999</t>
  </si>
  <si>
    <t>OPLÁŠTĚNÍ (ZPEVNĚNÍ) Z FÓLIE</t>
  </si>
  <si>
    <t>těsnící vrstva  3,0*15,0*2=90,000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</si>
  <si>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</si>
  <si>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C30/37 XF4 vč. letopočtu výstavby</t>
  </si>
  <si>
    <t>na NK  (0,7*0,25+0,55*0,335)*5,19*2=3,729 [A]  
na křídlech  0,5*0,26*(3,03+3,83+2,41+4,26)=1,759 [B]  
Celkem: A+B=5,488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</si>
  <si>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</si>
  <si>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příl.č.015  0,722=0,722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</si>
  <si>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</si>
  <si>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C30/37 XF2</t>
  </si>
  <si>
    <t>příl.č.005,006  
křídla    
základ  0,4*(2,75*2,5+2,4*2,0+2,75*2,8+2,4*1,5)=9,190 [A]  
dřík  0,4*((2,83*3,25+1,23*1,35)+(2,37*2,75+1,4*1,06)+(3,25*3,4+1,36*1,35)+(1,71*2,6+0,95*1,4))=15,009 [B]  
Celkem: A+B=24,199 [C]</t>
  </si>
  <si>
    <t>příl.č.009-012  1,674+1,262+1,898+0,988=5,822 [A]</t>
  </si>
  <si>
    <t>C30/37 XF1(XF2)</t>
  </si>
  <si>
    <t>příl.č.005,006 vč.trubky smyk.trnu  
základ.deska  5,1*14,387*0,4+0,5*0,2*14,387*2=32,227 [A]  
dříky opěr  0,4*3,4*14,387*2=39,133 [B]  
nosná kce  5,1*14,387*0,425+0,5*0,2*14,487*2=34,081 [C]  
Celkem: A+B+C=105,441 [D]</t>
  </si>
  <si>
    <t>příl.č.006  vč.smykových trnů  15,211=15,211 [A]</t>
  </si>
  <si>
    <t>C12/15 X0 - podkladní beton</t>
  </si>
  <si>
    <t>příl.č.004,005,006  
rám  6,3*15,6*0,1=9,828 [A]  
křídla  (3,2*(2,8+2,3)+2,7*(3,3+3,6))*0,1=3,495 [B]  
pod drenáž  0,3*2,4*15,0*2=21,600 [C]  
Celkem: A+B+C=34,923 [D]</t>
  </si>
  <si>
    <t>v rámu  (0,85*1,9+0,35*2,2)*14,4=34,344 [A]  
mimo rám  0,5*0,4*5,2*2+0,1*(7,0*3,0+6,0*2,5)=5,680 [B]  
Celkem: A+B=40,024 [C]</t>
  </si>
  <si>
    <t>ŠP tl.100 mm</t>
  </si>
  <si>
    <t>ochrana těsnící vrstvy - nad a pod  3,0*15,0*0,1*2*2=18,000 [A]</t>
  </si>
  <si>
    <t>5,1*13,27*0,05=3,384 [A]</t>
  </si>
  <si>
    <t>v rámu  4,7*14,4*0,2=13,536 [A]  
mimo rám  (7,0*3,0+6,0*2,5)*0,2=7,200 [B]  
Celkem: A+B=20,736 [C]</t>
  </si>
  <si>
    <t>0,5*1,0*8,70=4,350 [A]</t>
  </si>
  <si>
    <t>vč. penetračně adhezního nátěru</t>
  </si>
  <si>
    <t>příl.č. 004  
5,1*(14,4-0,4*2)+15,0*2,5*2=144,360 [A]</t>
  </si>
  <si>
    <t>separační fólie PE 0,4 kg/m2</t>
  </si>
  <si>
    <t>příl.č. 004  
5,1*(14,4-0,4*2)=69,360 [A]</t>
  </si>
  <si>
    <t>711509</t>
  </si>
  <si>
    <t>OCHRANA IZOLACE NA POVRCHU TEXTILIÍ</t>
  </si>
  <si>
    <t>geotextilie 300 g/m2</t>
  </si>
  <si>
    <t>78382</t>
  </si>
  <si>
    <t>NÁTĚRY BETON KONSTR TYP S2 (OS-B)</t>
  </si>
  <si>
    <t>příl.č. 017,5  
kraj NK  (0,45+0,3)*5,19*2=7,785 [A]</t>
  </si>
  <si>
    <t>78383</t>
  </si>
  <si>
    <t>NÁTĚRY BETON KONSTR TYP S4 (OS-C)</t>
  </si>
  <si>
    <t>hydrofobní protikarbonatační nátěr</t>
  </si>
  <si>
    <t>kraje říms   
na NK  (0,15+0,15)*5,19*2=3,114 [A]  
na křídlech  (0,15+0,15)*(3,03+3,83+2,41+4,26)=4,059 [B]  
Celkem: A+B=7,173 [C]</t>
  </si>
  <si>
    <t>drenáž DN 150 mm vyvedená skrz dříky opěr do potoka</t>
  </si>
  <si>
    <t>15,0*2+0,7*2=31,400 [A]</t>
  </si>
  <si>
    <t>5,33+5,23+3,68+3,0+4,3+2,31=23,850 [A]</t>
  </si>
  <si>
    <t>2,0*15,0*2=60,000 [A]</t>
  </si>
  <si>
    <t>Betonové žlaby C30/37 XF4 do bet.lože C25/30n XF4 tl.100 mm</t>
  </si>
  <si>
    <t>podél říms na NK  5,19*2=10,380 [A]</t>
  </si>
  <si>
    <t>935832</t>
  </si>
  <si>
    <t>ŽLABY A RIGOLY DLÁŽDĚNÉ Z LOMOVÉHO KAMENE TL DO 250MMM DO BETONU TL 100MM</t>
  </si>
  <si>
    <t>skluzy - dlažba z lom.kamene tl.200 mm do bet. C25/30n XF4 tl.100 mm</t>
  </si>
  <si>
    <t>0,5*(4,0+6,0+3,5+5,0)=9,250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</si>
  <si>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</si>
  <si>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 xml:space="preserve">  SO 04-25-02</t>
  </si>
  <si>
    <t>Čelákovice - Mstětice, propustek v km 0,102 přeložky komunikace III/2455</t>
  </si>
  <si>
    <t>SO 04-25-02</t>
  </si>
  <si>
    <t>64,093*2,0=128,186 [A]</t>
  </si>
  <si>
    <t>zajištění stávajících sítí po dobu výstavby objektu  
- podzemní vedení vodovodu a kanalizace</t>
  </si>
  <si>
    <t>zajištění vedení stávajících sítí na pravé straně nad stávající římsou - viz příl. 3, TZ bod 4 a 7.3.  
2=2,000 [A]</t>
  </si>
  <si>
    <t>38,111=38,111 [A]</t>
  </si>
  <si>
    <t>příl. 004 a 006  
CELKOVÝ VÝKOP  
4,642*20,222=93,871 [A]  
Rýhy  
0,4*0,8*6,873+0,4*1*6,285+0,4*0,8*6,3+0,4*0,8*5,01=8,333 [B]  
Celkem  
A+B=102,204 [C]  
ODPOČET ZEMINY NA OBSYP  
-38,111=-38,111 [D]  
SUMA  
C+D=64,093 [E]</t>
  </si>
  <si>
    <t>na skládku  
64,093=64,093 [A]  
na meziskládku  
38,111=38,111 [B]  
Celkem  
A+B=102,204 [C]</t>
  </si>
  <si>
    <t>příl. 004 (50%)  
4,642*16,42/2=38,111 [A]</t>
  </si>
  <si>
    <t>příl. 004 (50%)  
38,111=38,111 [A]</t>
  </si>
  <si>
    <t>27211</t>
  </si>
  <si>
    <t>ZÁKLADY Z DÍLCŮ BETONOVÝCH</t>
  </si>
  <si>
    <t>C25/30-XF3, XD1, XC4</t>
  </si>
  <si>
    <t>Pod troubu propustku  
0,2*0,22*1*14=0,616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</si>
  <si>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</si>
  <si>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Základová deska a ukončovací základ C25/30-XF3, XD1, XC4</t>
  </si>
  <si>
    <t>základ pod troubami vč. ukončujících prahů a rozšíření betonových základů - příl. 005, 004 a 006  
(3+2,7)/2*0,15*(16,42-2*0,4)=6,678 [A]  
0,4*1*6,285+0,4*1*6,3=5,034 [B]  
0,775*16,420=12,726 [C]  
A+B+C=24,438 [D]</t>
  </si>
  <si>
    <t>KARI 8/100 x 8/100 při obou površích - příl. 005  
1000/1000=1,000 [A]</t>
  </si>
  <si>
    <t>C20/25-XD1, XF4</t>
  </si>
  <si>
    <t>pod kamennou dlažbou - příl. 003  
(21,299+21,501)*0,1*1,2=5,136 [A]</t>
  </si>
  <si>
    <t>příl. 003  
(21,299+21,501)*0,2*1,2=10,272 [A]</t>
  </si>
  <si>
    <t>příl. 004  
Práh  
0,4*0,8*6,873+0,4*0,8*5,01=3,803 [A]</t>
  </si>
  <si>
    <t>viz příl. 004 a 005  
Roura + rozšíření základu  
4,933*16,420=81,000 [A]</t>
  </si>
  <si>
    <t>příl. 007  
16,420=16,420 [A]</t>
  </si>
  <si>
    <t xml:space="preserve">  SO 04-25-03</t>
  </si>
  <si>
    <t>Čelákovice - Mstětice, silniční most na přístupové komunikaci v km 0,280</t>
  </si>
  <si>
    <t>SO 04-25-03</t>
  </si>
  <si>
    <t>pol.131738  298,316*2,0=596,632 [A]  
pol.132738  8,05*2,0=16,100 [B]  
Celkem: A+B=612,732 [C]</t>
  </si>
  <si>
    <t>145,048=145,048 [A]</t>
  </si>
  <si>
    <t>příl.č.009, 010  
plochy příč.řezů  
(6,4+16,5)*0,5*3,23=36,984 m2  
(6,4+12,5)*0,5*3,23=30,524 m2  
(2,0+10,5)*0,5*2,5=15,625 [m2  
celkový výkop  (37,0m2*0,7+30,5m2*0,3)*9,0+15,63m2*(16,8-9,0)=437,364 [A]  
odpočet na meziskládku (do zásypu)  -145,048=- 145,048 [B]  
Celkem: A+B=292,316 [C]</t>
  </si>
  <si>
    <t>příl.č.009, 010  
pro práh  
0,7*0,5*11,5*2=8,050 [A]</t>
  </si>
  <si>
    <t>celkový zásyp - výkop minus rám a obsyp a křídla  
437,4-5,2*4,3*3,2-6,0-14,8=345,048 [A]  
odpočet přechodová oblast  cca -50,0=-50,000 [C]  
odpočet nakupovaný materiál   -150,0=- 150,000 [D]  
Celkem: A+C+D=145,048 [E]</t>
  </si>
  <si>
    <t>přechodová oblast  (3,0*3,3+3,5*3,6)*3,3=74,250 [C]  
min.50% zásypu 150,0=150,000 [D]  
Celkem: C+D=224,250 [E]</t>
  </si>
  <si>
    <t>ŠD - zásyp s dren.funkcí</t>
  </si>
  <si>
    <t>příl.č.004  
0,6*(1,4+1,6)*3,3=5,940 [A]</t>
  </si>
  <si>
    <t>okolo dren trubky  0,3*0,4*3,48*2=0,835 [A]</t>
  </si>
  <si>
    <t>těsnící vrstva  3,0*3,3*2=19,800 [A]</t>
  </si>
  <si>
    <t>31717</t>
  </si>
  <si>
    <t>KOVOVÉ KONSTRUKCE PRO KOTVENÍ ŘÍMSY</t>
  </si>
  <si>
    <t>příl.č.013   
4,8 kg/kus  12*4,8=57,600 [A]</t>
  </si>
  <si>
    <t>Položka zahrnuje dodávku (výrobu) kotevního prvku předepsaného tvaru a jeho osazení do předepsané polohy včetně nezbytných prací (vrty, zálivky apod.)</t>
  </si>
  <si>
    <t>příl.č.011  
levá  (0,5*0,25+0,55*0,22)*14,15=3,481 [A]  
pravá  (0,5*0,25+0,55*0,24)*14,22=3,655 [B]  
Celkem: A+B=7,136 [C]</t>
  </si>
  <si>
    <t>příl.č.011  
0,907=0,907 [A]</t>
  </si>
  <si>
    <t>příl.č.005, vč.trubky smyk.trnu  
základ.deska  5,4*4,28*0,4=9,245 [A]  
dříky opěr  0,4*(3,0-0,15)*4,28*2=9,758 [B]  
horní deska  4,8*4,28*0,4+0,475*0,15*4,28*2+0,8*0,05*0,5*4,8=8,924 [C]  
Celkem rám: A+B+C=27,927 [D]  
křídla zavěšená   
0,4*0,3*(3,31+3,53+3,47+3,26)=1,628 [E]  
0,4*((1,01+3,31)*0,5*4,25+(0,67+3,53)*0,5*4,55+(0,62+3,47)*0,5*4,54+(0,92+3,26)*0,5*4,27)=14,777 [F]  
Celkem křídla: E+F=16,405 [G]  
Celkem: D+G=44,332 [H]</t>
  </si>
  <si>
    <t>příl.č.005  vč.smykových trnů  7,583=7,583 [A]</t>
  </si>
  <si>
    <t>příl.č.004,005  
rám  6,0*4,88*0,1=2,928 [A]  
pod drenáž  1,5*0,3*3,48*2=3,132 [C]  
Celkem: A+C=6,060 [D]</t>
  </si>
  <si>
    <t>příl.č.003, 004,  
v rámu  1,76m2*4,3=7,568 [A]  
mimo rám  0,1*11,5*(16,8-4,3-0,5*2)=13,225 [B]  
přechod.deska římsy  2,0*0,5*0,1*4=0,400 [C]  
Celkem: A+B+C=21,193 [D]</t>
  </si>
  <si>
    <t>ochrana těsnící vrstvy - nad a pod  3,0*3,3*0,1*2*2=3,960 [A]</t>
  </si>
  <si>
    <t>příl.č.003, 004,  
v rámu  4,5*4,3*0,2=3,870 [A]  
mimo rám  11,5*(16,8-4,3-0,5*2)*0,2=26,450 [B]  
přechod.deska římsy  2,0*0,5*0,2*4=0,800 [C]  
Celkem: A+B+C=31,120 [D]</t>
  </si>
  <si>
    <t>příl.č.003, 004,  
1,0*0,5*11,5*2=11,500 [A]</t>
  </si>
  <si>
    <t>příl.č. 004,  
vozovka na mostě  3,18*4,8=15,264 [A]</t>
  </si>
  <si>
    <t>575C53</t>
  </si>
  <si>
    <t>LITÝ ASFALT MA IV (OCHRANA MOSTNÍ IZOLACE) 11 TL. 40MM</t>
  </si>
  <si>
    <t>příl.č. 004  
4,28*(4,8+2,0*2)=37,664 [A]</t>
  </si>
  <si>
    <t>711502</t>
  </si>
  <si>
    <t>OCHRANA IZOLACE NA POVRCHU ASFALTOVÝMI PÁSY</t>
  </si>
  <si>
    <t>Ochrana izolace pod římsou - s kovovou vložkou</t>
  </si>
  <si>
    <t>příl.č.013  
0,7*4,8*2=6,720 [A]</t>
  </si>
  <si>
    <t>ochrana svislé izolace - geotextilie</t>
  </si>
  <si>
    <t>příl.č. 004  
3,28*2,0*2=13,120 [A]</t>
  </si>
  <si>
    <t>příl.č.013, 011  
kraj NK  (0,4+0,45+0,3*2)*4,8=6,960 [A]</t>
  </si>
  <si>
    <t>hydrofobní prtikarbonatační nátěr</t>
  </si>
  <si>
    <t>příl.č.013  
kraje říms    
(0,15+0,15)*(14,15+14,22)=8,511 [A]</t>
  </si>
  <si>
    <t>drenáž DN 150 mm vyvedená skrz dříky do potoka</t>
  </si>
  <si>
    <t>příl.č.003  
3,3*2+0,7*2=8,000 [A]</t>
  </si>
  <si>
    <t>příl.č.012  
14,2*2=28,400 [A]</t>
  </si>
  <si>
    <t>917212</t>
  </si>
  <si>
    <t>ZÁHONOVÉ OBRUBY Z BETONOVÝCH OBRUBNÍKŮ ŠÍŘ 80MM</t>
  </si>
  <si>
    <t>vč.bet.lože</t>
  </si>
  <si>
    <t>příl.č.003  
přechod.deska římsy  (2,0+0,4)*4=9,600 [A]</t>
  </si>
  <si>
    <t>příl.č.003  
přechod.deska římsy  2,0*4=8,000 [A]</t>
  </si>
  <si>
    <t>931326</t>
  </si>
  <si>
    <t>TĚSNĚNÍ DILATAČ SPAR ASF ZÁLIVKOU MODIFIK PRŮŘ DO 800MM2</t>
  </si>
  <si>
    <t>příl.č.013  
těsnící zálivka u říms,   
horní vrstva 14,15+14,22=28,370 [A]  
spodní vrstva na NK  4,8*2=9,600 [B]  
Celkem: A+B=37,970 [C]</t>
  </si>
  <si>
    <t>0,5*9,5=4,750 [A]</t>
  </si>
  <si>
    <t xml:space="preserve">  SO 05-20-01</t>
  </si>
  <si>
    <t>žst. Mstětice, železniční most - podchod pro cestující ve st. km 13,670</t>
  </si>
  <si>
    <t>SO 05-20-01</t>
  </si>
  <si>
    <t>(3194,2-1031,6)*1,8+1400*2,1</t>
  </si>
  <si>
    <t>11512</t>
  </si>
  <si>
    <t>ČERPÁNÍ VODY DO 1000 L/MIN</t>
  </si>
  <si>
    <t>včetně čerpacích studen - 3 x ocelová trubka 508x8mm (98,7kg/m) délky 1,5m</t>
  </si>
  <si>
    <t>4*20dni*8h</t>
  </si>
  <si>
    <t>49,8*21,2+67,2*6,5+69,6*6,5 - 1400</t>
  </si>
  <si>
    <t>437,8+962,2</t>
  </si>
  <si>
    <t>Zřízení hutněných násypů ID=0,95 s=0,4mm vč. svahování</t>
  </si>
  <si>
    <t>(806,4+1256,8)/2</t>
  </si>
  <si>
    <t>Obsyp drenáže štěrkem 16/32mm</t>
  </si>
  <si>
    <t>viz výkres č.045</t>
  </si>
  <si>
    <t>160*0,05</t>
  </si>
  <si>
    <t>Vrtané zápory, včetně dodávky válcovaného nosníku HEB300 a HEB360 + převázky kotev ( U 280 + U320 + klínové podložky - plech tl.8mm) - dodávka, montáž, demontáž</t>
  </si>
  <si>
    <t>viz výkres č.045, zápory 46,08 t, převázky 4,992</t>
  </si>
  <si>
    <t>Pažení do zápor bez ohledu na druh pažin hl. výkopu do 5m</t>
  </si>
  <si>
    <t>264328</t>
  </si>
  <si>
    <t>VRTY PRO PILOTY TŘ. III D DO 600MM</t>
  </si>
  <si>
    <t>Vrty DN 600 pro zápory</t>
  </si>
  <si>
    <t>R226991</t>
  </si>
  <si>
    <t>Kotvy pramencové 4xŘ15,5-1800 Mpa, napínací síla 270,0kN, pod úhlem 30°-35°</t>
  </si>
  <si>
    <t>Položka obsahuje kopletní dodávku a provedení kotev, vrty, injektování, napnutí, případnou deaktivaci</t>
  </si>
  <si>
    <t>NK - Želbet. nosné konstrukce včetně bednění, odbednění, propojovacích můstků, pracovních a dilat. spar, (ošetření, tmelů, hranolů) v kvalitě nevyžadující dodatečnou úpravu pohledových ploch atd.  
C 30/37-XA1,XF3 (CZ, TKP17SSD)-CI 0,40-Dmax22-S3 max. průsak 20 mm dle ČSN EN 12 390-8   
Specifikace pohledového betonu: PB3 - C1-H1-S2-U2-Z0-B2-T1</t>
  </si>
  <si>
    <t>115,4+57,0+38,1+58,6+35+31+85+59,3+69,3+56,2 +7%</t>
  </si>
  <si>
    <t>Výztuž - ocel B500B - vč. svařování, spojkování, distančních podložek atd., vč. konstrukce pro měření bludných proudů, vč. smykových trnů</t>
  </si>
  <si>
    <t>11,126+12,457+3,206+5,788+6,101+4,113+3,395+4,715+5,731+0,458+3,877+3,617+2,856+1,403+6,222+6,917+4,351+5,032+5,29+0,358+6,789+7,336+6,677+5,437+5%</t>
  </si>
  <si>
    <t>Výplňový beton C12/15 - X0 (CZ, TKP17SSD) - Cl 1,00 - Dmax22-S3</t>
  </si>
  <si>
    <t>86,4+133,4</t>
  </si>
  <si>
    <t>Spádový beton C20/25 - XA1, XF2 (CZ, TKP17SSD) - Cl 1,00 - Dmax22-S3</t>
  </si>
  <si>
    <t>50,02+14,22+16,68+17 +5%</t>
  </si>
  <si>
    <t>Podkladní deska - beton C25/30 - XA1, XF2 (CZ, TKP17SSD) - Cl 1,00 - Dmax22-S3</t>
  </si>
  <si>
    <t>566*2*7,9kg=8,95t</t>
  </si>
  <si>
    <t>Betonové dlaždice 500x500mm včetně pískového lože</t>
  </si>
  <si>
    <t>53*0,5</t>
  </si>
  <si>
    <t>575B65</t>
  </si>
  <si>
    <t>LITÝ ASFALT MA II (KŘIŽ, PARKOVIŠTĚ, ZASTÁVKY) 16 TL. 45MM</t>
  </si>
  <si>
    <t>Podlaha z litého asfaltu</t>
  </si>
  <si>
    <t>SVI-05 - Izolace nátěry proti zemní vlhkosti - 1x penetrace, 2x asfalt. nátěr, aplikace, dodávka</t>
  </si>
  <si>
    <t>viz výkres č.044 - SVI-05</t>
  </si>
  <si>
    <t>71512</t>
  </si>
  <si>
    <t>IZOL PROTI CHEM VLIV BĚŽ KONSTR NATĚRAD A TMELY ZA STUDENA</t>
  </si>
  <si>
    <t>Těsnící hydroizolační krystalizační stěrka - izolace jímky</t>
  </si>
  <si>
    <t>72410</t>
  </si>
  <si>
    <t>ČERPADLA</t>
  </si>
  <si>
    <t>Čerpadlo ponorné s plovákovým spínačem</t>
  </si>
  <si>
    <t>viz výkres č.042</t>
  </si>
  <si>
    <t>77202</t>
  </si>
  <si>
    <t>PODLAHY Z PŘÍRODNÍHO KAMENE TVRDÉHO</t>
  </si>
  <si>
    <t>Podlaha z přírodního kamene tvrdého - schodiště, - mrazuvzdorná, min. provnost v tlaku  150MPa, obrusnost   3mm, nasákavost   0,1%hm</t>
  </si>
  <si>
    <t>(8,1+12,9+7,9+7,9)*2+4,3*2</t>
  </si>
  <si>
    <t>78272</t>
  </si>
  <si>
    <t>OBKLADY STĚN Z PŘÍROD KAMENE TVRDÉHO</t>
  </si>
  <si>
    <t>Obklad soklu z přírodního kamene tvrdého, u podlahy 150mm, u schodů 250mm</t>
  </si>
  <si>
    <t>(2*(9,6+8,2+7,9+5,9)+4,3)*0,25 +    1,5</t>
  </si>
  <si>
    <t>7838H</t>
  </si>
  <si>
    <t>NÁTĚRY BETON KONSTR ANTIGRAFITI</t>
  </si>
  <si>
    <t>R7110001</t>
  </si>
  <si>
    <t>IZOLACE ASFALTOVÝMI PÁSY PROTI TLAKOVÉ VODĚ S TVRDOU OCHRANOU</t>
  </si>
  <si>
    <t>dodávka a montáž kompletní skladby SVI-03: Penetračně adhezní nátěr  + izolačního systému proti tlakové vodě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</si>
  <si>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SVI-03</t>
  </si>
  <si>
    <t>dodávka a montáž kompletní skladby SVI-01: Penetračně adhezní nátěr  + izolačního systému proti stékající vodě a zemní vlhkosti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</si>
  <si>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SVI-01</t>
  </si>
  <si>
    <t>dodávka a montáž kompletní skladby SVI-02: Penetračně adhezní nátěr + izolačního systému proti stékající vodě a zemní vlhkosti (o max. tl. 10 mm) plnoplošně natavovaného na podklad + netkané textilie s výztužnou mřížkou o hmotnosti dle SVI,  (kompletní skladba - vč.přípravy podkl. nátěry, veškerých dodávek, kotevních a ukončovacích prvků a uložení)</t>
  </si>
  <si>
    <t>viz výkres č.044 - SVI-02</t>
  </si>
  <si>
    <t>R7110005</t>
  </si>
  <si>
    <t>IZOLACE ASFALTOVÝMI PÁSY PROTI TLAKOVÉ VODĚ S MĚKKOU OCHRANOU (XPS+GEOTEXTÍLIE)</t>
  </si>
  <si>
    <t>dodávka a montáž kompletní skladby SVI-04 Penetračně adhezní nátěr + izolačního systému proti tlakové vodě (o max. tl. 10 mm) plnoplošně natavovaného na podklad + extrodovaný polystyren tl.50mm+netkané textilie s výztužnou mřížkou o hmotnosti 500g/m2,  (kompletní skladba - vč.přípravy podkl. nátěry, veškerých dodávek, kotevních a ukončovacích prvků a uložení)</t>
  </si>
  <si>
    <t>viz výkres č.044 - SVI-04</t>
  </si>
  <si>
    <t>87314</t>
  </si>
  <si>
    <t>POTRUBÍ Z TRUB PLASTOVÝCH TLAKOVÝCH SVAŘOVANÝCH DN DO 40MM</t>
  </si>
  <si>
    <t>Potrubí PE DN 40 vč. izolace</t>
  </si>
  <si>
    <t>87427</t>
  </si>
  <si>
    <t>POTRUBÍ Z TRUB PLASTOVÝCH ODPADNÍCH DN DO 100MM</t>
  </si>
  <si>
    <t>Odpadní potrubí PE DN 100</t>
  </si>
  <si>
    <t>87615</t>
  </si>
  <si>
    <t>CHRÁNIČKY Z TRUB PLAST DN DO 50MM</t>
  </si>
  <si>
    <t>viz výkres č.039</t>
  </si>
  <si>
    <t>89911Q</t>
  </si>
  <si>
    <t>POKLOP PRO ZÁDLAŽBU B125</t>
  </si>
  <si>
    <t>Poklop zadláždovací 900/600 - zatepelný</t>
  </si>
  <si>
    <t>924912</t>
  </si>
  <si>
    <t>NÁSTUPIŠTĚ - VAROVNÝ PÁS ŠÍŘKY 0,40 M Z DLAŽDIC S RELIEFNÍM POVRCHEM</t>
  </si>
  <si>
    <t>Zdrsněný hmatový pás</t>
  </si>
  <si>
    <t>3*2,5</t>
  </si>
  <si>
    <t>Kontrastní pruh žluté barvy š.100mm</t>
  </si>
  <si>
    <t>10*2</t>
  </si>
  <si>
    <t>93542</t>
  </si>
  <si>
    <t>ŽLABY Z DÍLCŮ Z POLYMERBETONU SVĚTLÉ ŠÍŘKY DO 150MM VČETNĚ MŘÍŽÍ</t>
  </si>
  <si>
    <t>936502</t>
  </si>
  <si>
    <t>DROBNÉ DOPLŇK KONSTR KOVOVÉ POZINK</t>
  </si>
  <si>
    <t>Madlo z uzavřevřených profilů, vč. patních plechů a kotevních matic, platových čepiček - výroba, dodávka, osazení, PKO a povrchových úprav</t>
  </si>
  <si>
    <t>viz výkres č.041</t>
  </si>
  <si>
    <t>Ocelové rozpěry</t>
  </si>
  <si>
    <t>kotevní desky 22*21kg+6*42kg+ rozpěry 14*30kg +10%</t>
  </si>
  <si>
    <t>R9365091</t>
  </si>
  <si>
    <t>Nerezový zákryt instalační niky</t>
  </si>
  <si>
    <t>dodávka a montáž</t>
  </si>
  <si>
    <t xml:space="preserve">  SO 05-21-01</t>
  </si>
  <si>
    <t>žst. Mstětice, propustek v ev. km 14,569</t>
  </si>
  <si>
    <t>SO 05-21-01</t>
  </si>
  <si>
    <t>168,969*2,0=337,938 [A]</t>
  </si>
  <si>
    <t>kamenné desky  
197,926*2,6=514,608 [A]</t>
  </si>
  <si>
    <t>betonová deska se zabetonovanými kolejnicemi a ostatní betonové konstrukce  
176,207*2,6=458,138 [A]  
4,03*(0,76/2,5)=1,225 [B]  
3*4,255*0,75=9,574 [C]  
29,2*(0,47/2,5)=5,490 [D]  
A+B+C+D=474,427 [E]</t>
  </si>
  <si>
    <t>příl. 003  
(1,75*1,3+2,25*7,8+1,5*29,65+1,5*9,3)*0,18=14,085 [A]</t>
  </si>
  <si>
    <t>205,362=205,362 [A]</t>
  </si>
  <si>
    <t>příl. 004 a 006  
CELKOVÝ VÝKOP vč. odtěžení naplavenin  
11,3*(0,75+36,8)+11,3*3,435*0,5+11,3*36,8=859,563 [A]  
Rýhy  
0,4*1,2*5,332+0,4*1*5,332+0,4*1*3,6+0,4*0,8*3,922+0,4*0,8*3,622*2+0,4*0,8*4,826*2=12,794 [B]  
Odpočet za bourané konstrukce  
(197,926+176,207+123,893)*-1=- 498,026 [C]  
Celkem  
A+B+C=374,331 [D]  
ODPOČET ZEMINY NA OBSYP  
-1*205,362=- 205,362 [E]  
SUMA  
D+E=168,969 [F]</t>
  </si>
  <si>
    <t>na skládku  
168,969=168,969 [A]  
na meziskládku  
205,362=205,362 [B]  
Celkem  
A+B=374,331 [C]</t>
  </si>
  <si>
    <t>příl. 004 (50%)  
11,161*36,8/2=205,362 [A]</t>
  </si>
  <si>
    <t>příl. 004 (50%)  
205,362=205,362 [A]</t>
  </si>
  <si>
    <t>viz příl. 006  
5000/1000=5,000 [A]</t>
  </si>
  <si>
    <t>příl. 006 a 007  
1,2*1,432+1,2*2,632+4,5*0,171+1,2*2,257+1,2*1,057=9,623 [A]</t>
  </si>
  <si>
    <t>základ pod troubami vč. ukončujících prahů a rozšíření betonových základů - příl. 005, 004 a 006  
0,4*0,8*3,4*2+(2,677+2,277)/2*0,2*36,8=20,407 [A]</t>
  </si>
  <si>
    <t>příl. 005  
1.197=1,197 [A]</t>
  </si>
  <si>
    <t>příl. 004  
(2,277+2,077)/2*36*0,1=7,837 [A]</t>
  </si>
  <si>
    <t>pod kamennou dlažbou - příl. 004  
0,1*(35,992*1,2+27,375*1,2)=7,604 [A]  
0.4*1*(19+19.3+12)+0.4*1*(2*1.6+7.6)=24,440 [B]  
Celkem: A+B=32,044 [C]</t>
  </si>
  <si>
    <t>příl. 004  
0,2*(35,992*1,2+27,375*1,2)=15,208 [A]  
0.2*(19.2+1.6*7.60)=6,272 [B]  
Celkem: A+B=21,480 [C]</t>
  </si>
  <si>
    <t>příl. 004  
Práh  
0,4*1*4,521+0,4*0,8*6,904+0,4*0,8*6,732+0,4*0,8*(3,642+4,191+1,5+5,872+1,478+5,733)=13,345 [A]</t>
  </si>
  <si>
    <t>viz příl. 004 a 005  
Roura  
(3,455-2*0,115)*36,8=118,680 [A]  
Základ  
(0,45+0,299)*2,398*4=7,184 [B]  
Celkem  
A+B=125,864 [C]</t>
  </si>
  <si>
    <t>Stávající zábradlí  
- včetně odvozu a uložení na místo určení objednatelem  
- výzisk z kovošrotu náleží objednateli</t>
  </si>
  <si>
    <t>příl. 003  
1,63+10,465*1,2+8,925*1,2+1,765+8,3*1,2+5,61*1,2+1,19=44,545 [A]</t>
  </si>
  <si>
    <t>příl. 007  
36,8=36,800 [A]</t>
  </si>
  <si>
    <t>příl. 003 - kamenné desky (horní)  
0,38*29,65=11,267 [A]  
příl. 003 - kamenné opěry  
5,635*2*20,550-1,45*1,5*29,65*2=102,621 [B]  
příl. 003 - kamenná čela  
8,988*2*4,675=84,038 [C]  
Celkem  
A+B+C=197,926 [D]</t>
  </si>
  <si>
    <t>příl. 003 - deska se zabetonovanými kolejnicemi vč. osvětlovací šachty  
1,15*20,55=23,633 [A]  
příl. 003 - rozšíření ŽB rámem  
12,333*7,5=92,498 [B]  
příl. 003 - ostatní  
4*3,19*0,3+4*0,539*0,3+1,023*0,25*2=4,986 [C]  
příl. 003 - schodiště  
4,76*1,2*1,3*0,3+4*1,2*1*0,3*2+(0,3*(1,3+10,6)*2)*4,675+(0,3*5,5*4,675+0,45*8,3+0,45*2,45*4,675)=55,090 [D]  
Celkem  
A+B+C+D=176,207 [E]</t>
  </si>
  <si>
    <t>966346</t>
  </si>
  <si>
    <t>BOURÁNÍ PROPUSTŮ Z TRUB DN DO 400MM</t>
  </si>
  <si>
    <t>Stávající propustek DN 400</t>
  </si>
  <si>
    <t>4,03=4,030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</si>
  <si>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</si>
  <si>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96688</t>
  </si>
  <si>
    <t>VYBOURÁNÍ KANALIZAČ ŠACHET KOMPLETNÍCH</t>
  </si>
  <si>
    <t>Stávající betonová šachta se zaustěním zatrubněného příkopu (šachta vyústěna do propustku) 1 ks  
Stávající betonová šachta 2 ks  
Rozměry cca průměr=1,2 x v=4,5 m</t>
  </si>
  <si>
    <t>příl. 003  
1+2=3,000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</si>
  <si>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</si>
  <si>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</si>
  <si>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</si>
  <si>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Stávající trouby mezi šachtami  
- vč. pomocných, zemních prací apod.  
- vč. odvozu na skládku</t>
  </si>
  <si>
    <t>18,2+11=29,200 [A]</t>
  </si>
  <si>
    <t xml:space="preserve">  SO 05-25-01</t>
  </si>
  <si>
    <t>žst. Mstětice, silniční most - nadjezd ve st. km 13,386</t>
  </si>
  <si>
    <t>SO 05-25-01</t>
  </si>
  <si>
    <t>(4801,1-3315,7)*1,8</t>
  </si>
  <si>
    <t>3120+248+83+87+136+1129</t>
  </si>
  <si>
    <t>51+30+30+74+3131,8</t>
  </si>
  <si>
    <t>ze štěrkordti</t>
  </si>
  <si>
    <t>741+1128</t>
  </si>
  <si>
    <t>17280</t>
  </si>
  <si>
    <t>ZŘÍZENÍ TĚSNĚNÍ Z NAKUPOVANÝCH MATERIÁLŮ</t>
  </si>
  <si>
    <t>těsnící vrstva za opěrami,vč.dovozu</t>
  </si>
  <si>
    <t>122+27</t>
  </si>
  <si>
    <t>vč.natěžení a dovozu, zásyp za opěrami</t>
  </si>
  <si>
    <t>2058+206</t>
  </si>
  <si>
    <t>vč.natěžení,dovozu, přechodový klín</t>
  </si>
  <si>
    <t>90+104</t>
  </si>
  <si>
    <t>1,5*(32,6+29,5+444+350)</t>
  </si>
  <si>
    <t>1284,15*0,05</t>
  </si>
  <si>
    <t>21264</t>
  </si>
  <si>
    <t>TRATIVODY KOMPLET Z TRUB Z PLAST HMOT DN DO 200MM</t>
  </si>
  <si>
    <t>vč.podkl.betonu,obetonování drenáž.betonem,vyústění</t>
  </si>
  <si>
    <t>76+16</t>
  </si>
  <si>
    <t>21341</t>
  </si>
  <si>
    <t>DRENÁŽNÍ VRSTVY Z PLASTBETONU (PLASTMALTY)</t>
  </si>
  <si>
    <t>drenážní beton</t>
  </si>
  <si>
    <t>11,9+0,95</t>
  </si>
  <si>
    <t>2x geotextilie, drenáž tl. 6mm s ochranou</t>
  </si>
  <si>
    <t>99,8+65,1</t>
  </si>
  <si>
    <t>C25/30-XA1,vč.zkoušek integrity PIT u každé a CHA u 5 ks</t>
  </si>
  <si>
    <t>97+97+99+85+105</t>
  </si>
  <si>
    <t>vč.požadavků z hlediska bludných proudů vč.vystrojení pro zkoušky integrity CHA u 5 ks</t>
  </si>
  <si>
    <t>9*0,940+6*(1,298+1,298+1,298+1,570)</t>
  </si>
  <si>
    <t>22499</t>
  </si>
  <si>
    <t>OCHRANNÝ PLÁŠŤ PILOT Z FÓLIE Z PLASTICKÝCH HMOT</t>
  </si>
  <si>
    <t>separační folie pro piloty pod OP5</t>
  </si>
  <si>
    <t>6*3,8*5,5</t>
  </si>
  <si>
    <t>264242</t>
  </si>
  <si>
    <t>VRTY PRO PILOTY TŘ. II D DO 1200MM</t>
  </si>
  <si>
    <t>vč.odvozu,uložení na skládku a příp.poplatku,vč.hluchého vrtání</t>
  </si>
  <si>
    <t>79+87+87+78+89</t>
  </si>
  <si>
    <t>C25/30-XF3,vč.nátěru proti zemní vlhkosti,bednění</t>
  </si>
  <si>
    <t>69,4+3*35,1+41,9</t>
  </si>
  <si>
    <t>6,045+2*4,030+4,238+4,438</t>
  </si>
  <si>
    <t>C30/37-XF4,vč.úpravy dilat.spár,zámečnických výrobků osazených do betonu, nátěrů dle TS</t>
  </si>
  <si>
    <t>76,47+77,51</t>
  </si>
  <si>
    <t>včetně PKO</t>
  </si>
  <si>
    <t>13.5</t>
  </si>
  <si>
    <t>C30/37-XF3 včetně nátěru proti zemní vlhkosti,bednění,úpravy prac. a dilat.spár,prostupů pro inž.sítě, nátěrů dle TS</t>
  </si>
  <si>
    <t>164,6+48,9+0,3+71,9+9,9+0,3</t>
  </si>
  <si>
    <t>5,779+8,885</t>
  </si>
  <si>
    <t>334325</t>
  </si>
  <si>
    <t>MOSTNÍ PILÍŘE A STATIVA ZE ŽELEZOVÉHO BETONU DO C30/37</t>
  </si>
  <si>
    <t>C30/37-XF4 vč.bednění,úpravy prac. a dilat.spár,úpravy povrchu, nátěrů dle TS</t>
  </si>
  <si>
    <t>32,3+0,3+35,65+0,3+34,45+0,3</t>
  </si>
  <si>
    <t>334365</t>
  </si>
  <si>
    <t>VÝZTUŽ MOSTNÍCH PILÍŘŮ A STATIV Z OCELI 10505, B500B</t>
  </si>
  <si>
    <t>4,164+4,213+3,385</t>
  </si>
  <si>
    <t>420324</t>
  </si>
  <si>
    <t>PŘECHODOVÉ DESKY MOSTNÍCH OPĚR ZE ŽELEZOBETONU C25/30</t>
  </si>
  <si>
    <t>C25/30-XF1,vč.podklad. betonu,bednění,nátěru proti zemní vlhkosti, výplně spár polystyrenem nebo heraklitem, zálivek a těsnění</t>
  </si>
  <si>
    <t>951.1</t>
  </si>
  <si>
    <t>420365</t>
  </si>
  <si>
    <t>VÝZTUŽ PŘECHODOVÝCH DESEK MOSTNÍCH OPĚR Z OCELI 10505, B500B</t>
  </si>
  <si>
    <t>90,645+6,414</t>
  </si>
  <si>
    <t>NADJEZDOVÁ RAMPA - C30/37-XF4 vč.bednění,úpravy prac. a dilat.spár,úpravy povrchu, nátěrů dle TS</t>
  </si>
  <si>
    <t>223,1+294,3+338,8+370,8</t>
  </si>
  <si>
    <t>421335</t>
  </si>
  <si>
    <t>MOSTNÍ NOSNÉ DESKOVÉ KONSTRUKCE Z PŘEDPJATÉHO BETONU C30/37</t>
  </si>
  <si>
    <t>C30/37-XF2,vč.zámečnických výrobků,úpravy spár,podskružení,nátěrů dle TS</t>
  </si>
  <si>
    <t>93,833+6,414</t>
  </si>
  <si>
    <t>NADJEZDOVÁ RAMPA - včetně PKO</t>
  </si>
  <si>
    <t>421373</t>
  </si>
  <si>
    <t>VÝZTUŽ MOST NOSNÉ DESK KONSTR PŘEDP Z LAN PRO VNITŘ PŘEDPJ</t>
  </si>
  <si>
    <t>vč.veškerého ochr.obalu a výplně,vč.nákladů na ověření funkčnosti kotevního systému</t>
  </si>
  <si>
    <t>42863</t>
  </si>
  <si>
    <t>MOSTNÍ LOŽISKA ELASTOMEROVÁ PRO ZATÍŽ DO 5,0MN</t>
  </si>
  <si>
    <t>vč.bloku z plastmalty,variabilní přednastavení,výšková rektifikace</t>
  </si>
  <si>
    <t>42864</t>
  </si>
  <si>
    <t>MOSTNÍ LOŽISKA ELASTOMEROVÁ PRO ZATÍŽ PŘES 5,0MN</t>
  </si>
  <si>
    <t>43112</t>
  </si>
  <si>
    <t>SCHODIŠŤ KONSTR Z DÍLCŮ ŽELEZOBETON</t>
  </si>
  <si>
    <t>včetně podkladu z betonu 200mm,obrub,prahů,konstr.výztuže</t>
  </si>
  <si>
    <t>12,5 m2</t>
  </si>
  <si>
    <t>podkladní beton C12/15-X0</t>
  </si>
  <si>
    <t>128,94+10,43+5,81+5,81+5,81+9,32</t>
  </si>
  <si>
    <t>výplňový beton C16/20</t>
  </si>
  <si>
    <t>odláždění svahu, vč.podklad. vrstev a spádování, obrubníků kolem dlažeb a patek, vč. příp. spárování proti CHRL</t>
  </si>
  <si>
    <t>115 m2</t>
  </si>
  <si>
    <t>56314</t>
  </si>
  <si>
    <t>VOZOVKOVÉ VRSTVY Z MECHANICKY ZPEVNĚNÉHO KAMENIVA TL. DO 200MM</t>
  </si>
  <si>
    <t>71,35*7,5</t>
  </si>
  <si>
    <t>572141</t>
  </si>
  <si>
    <t>INFILTRAČNÍ POSTŘIK ASFALTOVÝ DO 2,0KG/M2</t>
  </si>
  <si>
    <t>111,3*7,5</t>
  </si>
  <si>
    <t>572212</t>
  </si>
  <si>
    <t>SPOJOVACÍ POSTŘIK Z MODIFIK ASFALTU DO 0,5KG/M2</t>
  </si>
  <si>
    <t>71,35*7,5+111,3*7,5</t>
  </si>
  <si>
    <t>574A34</t>
  </si>
  <si>
    <t>ASFALTOVÝ BETON PRO OBRUSNÉ VRSTVY ACO 11+, 11S TL. 40MM</t>
  </si>
  <si>
    <t>AB modifikovaný,vč.zatěsnění spár a jejich řezání,zálivek předtěsněníspár dle VL a ZTKP</t>
  </si>
  <si>
    <t>574C56</t>
  </si>
  <si>
    <t>ASFALTOVÝ BETON PRO LOŽNÍ VRSTVY ACL 16+, 16S TL. 60MM</t>
  </si>
  <si>
    <t>AB modifikovaný,vč. spojovacího postřiku zatěsnění spár a jejich řezání,zálivek předtěsněníspár dle VL a ZTKP</t>
  </si>
  <si>
    <t>574E46</t>
  </si>
  <si>
    <t>ASFALTOVÝ BETON PRO PODKLADNÍ VRSTVY ACP 16+, 16S TL. 50MM</t>
  </si>
  <si>
    <t>574J54</t>
  </si>
  <si>
    <t>ASFALTOVÝ KOBEREC MASTIXOVÝ MODIFIK SMA 11+, 11S TL. 40MM</t>
  </si>
  <si>
    <t>ochranná vrstva, modifikovaný LA, včetně spojovacích postřiků</t>
  </si>
  <si>
    <t>58222</t>
  </si>
  <si>
    <t>DLÁŽDĚNÉ KRYTY Z DROBNÝCH KOSTEK DO LOŽE Z MC</t>
  </si>
  <si>
    <t>odláždění za křídly vč.podkladních vrstev,obrubníků kolem dlažeb</t>
  </si>
  <si>
    <t>3,9+3,9+5,2+3,9</t>
  </si>
  <si>
    <t>711452</t>
  </si>
  <si>
    <t>IZOLACE MOSTOVEK POD VOZOVKOU ASFALTOVÝMI PÁSY S PEČETÍCÍ VRSTVOU</t>
  </si>
  <si>
    <t>9,904*111,3</t>
  </si>
  <si>
    <t>ochrana izolace s hliníkovou vložkou</t>
  </si>
  <si>
    <t>2*1,4*187,25</t>
  </si>
  <si>
    <t>85434</t>
  </si>
  <si>
    <t>POTRUBÍ Z TRUB LITINOVÝCH ODPADNÍCH HRDLOVÝCH DN DO 200MM</t>
  </si>
  <si>
    <t>odvodnění mostu vč.uchycení</t>
  </si>
  <si>
    <t>216+4,8+20,4</t>
  </si>
  <si>
    <t>85444</t>
  </si>
  <si>
    <t>POTRUBÍ Z TRUB LITINOVÝCH ODPADNÍCH HRDLOVÝCH DN DO 250MM</t>
  </si>
  <si>
    <t>20.4</t>
  </si>
  <si>
    <t>89711</t>
  </si>
  <si>
    <t>VPUSŤ KANALIZAČNÍ ULIČNÍ KOMPLETNÍ MONOLIT BETON</t>
  </si>
  <si>
    <t>odvodňovače s bočním odpadem, vč. Instalace montáže obetonováním</t>
  </si>
  <si>
    <t>Obsahuje dodávku a montáž</t>
  </si>
  <si>
    <t>R8910001</t>
  </si>
  <si>
    <t>NAPOJENÍ POTRUBÍ DN 50/200</t>
  </si>
  <si>
    <t>11+11</t>
  </si>
  <si>
    <t>R8910002</t>
  </si>
  <si>
    <t>NAPOJENÍ POTRUBÍ DN 150/200</t>
  </si>
  <si>
    <t>10+10</t>
  </si>
  <si>
    <t>R8910003</t>
  </si>
  <si>
    <t>KOMPENZÁTOR PRYŽOVÝ POSUN DO 200MM</t>
  </si>
  <si>
    <t>2+2</t>
  </si>
  <si>
    <t>vč.kotvení,spojovacích součástí,ukončujících a dilatačních přechodů elektroizolačních s povrchovou úpravou dle TZ,TKP,ZTKP</t>
  </si>
  <si>
    <t>372+2,5</t>
  </si>
  <si>
    <t>9117E1</t>
  </si>
  <si>
    <t>SVOD OCEL ZÁBRADEL ÚROVEŇ ZADRŽ H4 - DODÁVKA A MONTÁŽ</t>
  </si>
  <si>
    <t>vč.kotvení, spojovacích součástí, ukončujících a dilatačních přechodů elektroizolačních s povrch.úpravou dle TZ,TKP,ZTKP, vč. nástavců směr sloupků</t>
  </si>
  <si>
    <t>188,42+186,08</t>
  </si>
  <si>
    <t>na mostě-nerez,vč.dodávky a osazení</t>
  </si>
  <si>
    <t>2+2+2+2+2+18</t>
  </si>
  <si>
    <t>93154</t>
  </si>
  <si>
    <t>MOSTNÍ ZÁVĚRY POVRCHOVÉ POSUN DO 240MM</t>
  </si>
  <si>
    <t>vč.požadavku na ochranu proti bludným proudům a podélné a příčné posuny dle TZ, ošetření spar, zálivky, dobetonávka</t>
  </si>
  <si>
    <t>932111</t>
  </si>
  <si>
    <t>PROTIDOTYKOVÉ ZÁBRANY ŠTÍTOVÉ - ZŘÍZENÍ S DODÁNÍM</t>
  </si>
  <si>
    <t>48*2</t>
  </si>
  <si>
    <t>93311</t>
  </si>
  <si>
    <t>ZATĚŽOVACÍ ZKOUŠKA MOSTU STATICKÁ 1. POLE DO 300M2</t>
  </si>
  <si>
    <t>93315</t>
  </si>
  <si>
    <t>ZATĚŽOVACÍ ZKOUŠKA MOSTU STATICKÁ 2. A DALŠÍ POLE DO 300M2</t>
  </si>
  <si>
    <t>2*11,3</t>
  </si>
  <si>
    <t>93639</t>
  </si>
  <si>
    <t>ZAÚSTĚNÍ SKLUZŮ (VČET DLAŽBY Z LOM KAMENE)</t>
  </si>
  <si>
    <t>kotevní a spojovací materiál pro předp lana</t>
  </si>
  <si>
    <t>93653</t>
  </si>
  <si>
    <t>MOSTNÍ ODVODŇOVACÍ SOUPRAVA</t>
  </si>
  <si>
    <t>odvodňovače s kolmým odpadem vč. instalace montáže</t>
  </si>
  <si>
    <t>936541</t>
  </si>
  <si>
    <t>MOSTNÍ ODVODŇOVACÍ TRUBKA (POVRCHŮ IZOLACE) Z NEREZ OCELI</t>
  </si>
  <si>
    <t>vč. instalace montáže</t>
  </si>
  <si>
    <t xml:space="preserve">  SO 05-25-02</t>
  </si>
  <si>
    <t>žst. Mstětice, silniční most přes Čelákovický potok na silnici II/101</t>
  </si>
  <si>
    <t>SO 05-25-02</t>
  </si>
  <si>
    <t>1082,77*1,8</t>
  </si>
  <si>
    <t>21,963*2,5</t>
  </si>
  <si>
    <t>4*2+250*0,005</t>
  </si>
  <si>
    <t>11526</t>
  </si>
  <si>
    <t>PŘEVEDENÍ VODY POTRUBÍM DN 800 NEBO ŽLABY R.O. DO 2,8M</t>
  </si>
  <si>
    <t>Zatrubnění potoka PVC DN800 vč. uložení a demontáže</t>
  </si>
  <si>
    <t>(22m2 * 46,5) + výkop pro bourání 3,8m2*9,65 + výkop pro chráničky DN300 (42 *0,5)*1,1</t>
  </si>
  <si>
    <t>(43m2*40,25m) - (19m2*5m na vtoku )</t>
  </si>
  <si>
    <t>(0,2m2+0,2m2)*40,05</t>
  </si>
  <si>
    <t>Ochranný zásyp ŠD (0-124) vč. dodávky a uložení</t>
  </si>
  <si>
    <t>š.600mm - 5,5m2*40,25m</t>
  </si>
  <si>
    <t>Základová deska s kari sítí C25/30</t>
  </si>
  <si>
    <t>2,2m2*40,25m</t>
  </si>
  <si>
    <t>389126</t>
  </si>
  <si>
    <t>MOSTNÍ RÁMOVÉ KONSTR Z DÍLCŮ ŽELEZOBET DO C40/50</t>
  </si>
  <si>
    <t>ŽB klenbové prefabrikáty C 45/55</t>
  </si>
  <si>
    <t>prstenec plný 2,6m2*35,21m + prstenec s římsou 3m2*2,515m+prstenec koncový 2,1m2*2,502m</t>
  </si>
  <si>
    <t>podkl. beton 0,68m2 * 40,25m +drenáž (0,75m2+0,9m2)*40,05</t>
  </si>
  <si>
    <t>práh 0,2m2 *4m +koryto uvnitř 0,8m2*40,25m + práh dlažby 0,2m2*6,2m + pod odláždění (3,9*40,25+6,2*6+ 9,3*1)*0,1</t>
  </si>
  <si>
    <t>pažení z mezerovitého betonu</t>
  </si>
  <si>
    <t>(1,9m2+1,9m2)*4m (výška)</t>
  </si>
  <si>
    <t>R421326</t>
  </si>
  <si>
    <t>MOSTNÍ NOSNÉ DESKOVÉ KONSTRUKCE ZE ŽELEZOBETONU C35/45</t>
  </si>
  <si>
    <t>spojovací deska</t>
  </si>
  <si>
    <t>0,6m2*40,25m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</si>
  <si>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</si>
  <si>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koryto uvnitř 3,9*40,25+koryto vtok 6,2*6+čelo vtok 9,3*1   tl. 200 mm</t>
  </si>
  <si>
    <t>Izolace nátěry proti zemní vlhkosti - 1x penetrace, 2x asfalt. nátěr, aplikace, dodávka</t>
  </si>
  <si>
    <t>pod drenáží (2,7+3,7)*40,05</t>
  </si>
  <si>
    <t>9,25*40,25</t>
  </si>
  <si>
    <t>Trativod - trubka HDPE DN150 (na koncích poslední 1m příčné drenáže z HDPE bez perforace), vč. dodávky a uložení</t>
  </si>
  <si>
    <t>42*3</t>
  </si>
  <si>
    <t>R8999901</t>
  </si>
  <si>
    <t>MARKERY PRO POTRUBÍ DN 300</t>
  </si>
  <si>
    <t>POLOŽKA zahrnuje: kompletní dodávku a montáž</t>
  </si>
  <si>
    <t>9111C1</t>
  </si>
  <si>
    <t>ZÁBRADLÍ SILNIČNÍ LANKOVÉ - DODÁVKA A MONTÁŽ</t>
  </si>
  <si>
    <t>Zábradlí silniční kompozitní s lany, vč. patních plechů a kotevních matic, plastových čepiček - výroba, dodávka, osazení, PKO a povrchových úprav, vč. kotvení patních plechů chem. kotvami M12 dl. 160mm</t>
  </si>
  <si>
    <t>bourání n.k. 2,35m2*7,75 + čelo a římsa 0,3m2 * (7+5,5)</t>
  </si>
  <si>
    <t>9115E3</t>
  </si>
  <si>
    <t>SVODIDLO OCEL MOSTNÍ JEDNOSTR, ÚROVEŇ ZADRŽ H4 - DEMONTÁŽ S PŘESUNEM</t>
  </si>
  <si>
    <t>Ostranění svodidla na propustku 16,5 + 17,5 = 34m</t>
  </si>
  <si>
    <t xml:space="preserve">  SO 05-25-03</t>
  </si>
  <si>
    <t>žst. Mstětice, silniční most přes Čelákovický potok na doprovodné komunikaci</t>
  </si>
  <si>
    <t>SO 05-25-03</t>
  </si>
  <si>
    <t>539,825*1,8</t>
  </si>
  <si>
    <t>22m2 * 24m + výkop pro chráničky DN300 (21,5 *0,5)*1,1</t>
  </si>
  <si>
    <t>32*17,6m</t>
  </si>
  <si>
    <t>(0,2m2+0,2m2)*16,5</t>
  </si>
  <si>
    <t>š.600mm - 5,5m2*17,6m</t>
  </si>
  <si>
    <t>26135</t>
  </si>
  <si>
    <t>VRTY PRO KOTVENÍ, INJEKTÁŽ A MIKROPILOTY NA POVRCHU TŘ. III D DO 300MM</t>
  </si>
  <si>
    <t>pro zápory</t>
  </si>
  <si>
    <t>22594</t>
  </si>
  <si>
    <t>ZÁPOROVÉ PAŽENÍ Z KOVU TRVALÉ</t>
  </si>
  <si>
    <t>Zápory I č.240 - celkem 45m  36,2kg/m</t>
  </si>
  <si>
    <t>22595A</t>
  </si>
  <si>
    <t>VÝDŘEVA ZÁPOROVÉHO PAŽENÍ TRVALÁ (PLOCHA)</t>
  </si>
  <si>
    <t>patky zábradlí 0,1m3*7 + 0,15m3*1</t>
  </si>
  <si>
    <t>prstenec plný 2,6m2*12,6m + prstenec s římsou 3m2*2,515m+prstenec koncový 2,1m2*2,502m</t>
  </si>
  <si>
    <t>podkl. beton 0,68m2 * 17,6m + drenáž (1,5m2+0,95m2)*16,5+vyplnění trouby 0,51m2*35</t>
  </si>
  <si>
    <t>práh 0,2m2 *4m +koryto uvnitř 0,8m2*17,6m + práh dlažby 0,2m2*6,2m+ pod odláždění (3,9*17,6+6,2*6+ 9,3*1)*0,1</t>
  </si>
  <si>
    <t>ŽB monilitická spojovací deska  C35/45</t>
  </si>
  <si>
    <t>0,6m2*17,6m</t>
  </si>
  <si>
    <t>koryto uvnitř 3,9*17,6+koryto vtok 6,2*6+čelo vtok 9,3*1   tl. 200 mm</t>
  </si>
  <si>
    <t>pod drenáží (5,7+4)*16,5</t>
  </si>
  <si>
    <t>9,25*17,6</t>
  </si>
  <si>
    <t>21,5*3</t>
  </si>
  <si>
    <t>E.1.5</t>
  </si>
  <si>
    <t>Ostatní inženýrské objekty (inženýrské sítě a hydrotechnické objekty)</t>
  </si>
  <si>
    <t xml:space="preserve">  SO 04-74-08</t>
  </si>
  <si>
    <t>Čelákovice - Mstětice, úprava veřejného osvětlení města Čelákovice</t>
  </si>
  <si>
    <t>SO 04-74-08</t>
  </si>
  <si>
    <t>Viz polohopis</t>
  </si>
  <si>
    <t>029111</t>
  </si>
  <si>
    <t>OSTATNÍ POŽADAVKY - GEODETICKÉ ZAMĚŘENÍ - DÉLKOVÉ</t>
  </si>
  <si>
    <t>Vytyčení kabelové trasy</t>
  </si>
  <si>
    <t>Vyýkopy pro základy nových stožárů</t>
  </si>
  <si>
    <t>Viz polohopis a Technická zpráva</t>
  </si>
  <si>
    <t>Hloubení kabelových rýh</t>
  </si>
  <si>
    <t>141733</t>
  </si>
  <si>
    <t>PROTLAČOVÁNÍ POTRUBÍ Z PLAST HMOT DN DO 150MM</t>
  </si>
  <si>
    <t>Protlaky pod kominokacemi a kolejemi</t>
  </si>
  <si>
    <t>Zásyp kabelových rýh</t>
  </si>
  <si>
    <t>Úprava povrchu výkopů</t>
  </si>
  <si>
    <t>1m2 na 1m kabelové rýhy</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</si>
  <si>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</si>
  <si>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</si>
  <si>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</si>
  <si>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</si>
  <si>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 nových stožárů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</si>
  <si>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</si>
  <si>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Dodávka a montáž štítku vč. popisu</t>
  </si>
  <si>
    <t>Viz Technická zpráva</t>
  </si>
  <si>
    <t>1. Položka obsahuje:  
 – veškeré práce a materiál obsažený v názvu položky  
2. Položka neobsahuje:  
 X  
3. Způsob měření:  
Udává se počet kusů kompletní konstrukce nebo práce.</t>
  </si>
  <si>
    <t>Dodávka a montáž chráničky do výkopu, dodávka do protlaku</t>
  </si>
  <si>
    <t>1. Položka obsahuje:  
 – přípravu podkladu pro osazení  
2. Položka neobsahuje:  
 X  
3. Způsob měření:  
Měří se metr délkový.</t>
  </si>
  <si>
    <t>Dodávka a montáž fólie do výkopu</t>
  </si>
  <si>
    <t>Pískové lože pro kabely</t>
  </si>
  <si>
    <t>703432</t>
  </si>
  <si>
    <t>ELEKTROINSTALAČNÍ TRUBKA PRO ULOŽENÍ DO BETONU VČETNĚ UPEVNĚNÍ A PŘÍSLUŠENSTVÍ DN PRŮMĚRU PŘES 25 DO 40 MM</t>
  </si>
  <si>
    <t>Pomocné konstrukce pro kabelovou trasu pro svítidla na mostě</t>
  </si>
  <si>
    <t>709513</t>
  </si>
  <si>
    <t>PODPŮRNÉ A POMOCNÉ KONSTRUKCE OCELOVÉ Z PROFILŮ SVAŘOVANÝCH A ŠROUBOVANÝCH S POVRCHOVOU ÚPRAVOU ŽÁROVÝM ZINKOVÁNÍM</t>
  </si>
  <si>
    <t>Pomocné konstrukce pro svítidla na mostě</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</si>
  <si>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</si>
  <si>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Elektroinstalační práce</t>
  </si>
  <si>
    <t>Dodávka a montáž zemního pásku FeZn 30/4</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</si>
  <si>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</si>
  <si>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Dodávka a montáž příslušného kabelu</t>
  </si>
  <si>
    <t>Viz schéma</t>
  </si>
  <si>
    <t>1. Položka obsahuje:  
 – manipulace a uložení kabelu (do země, chráničky, kanálu, na rošty, na TV a pod.)  
2. Položka neobsahuje:  
 – příchytky, spojky, koncovky, chráničky apod.  
3. Způsob měření:  
Měří se metr délkový.</t>
  </si>
  <si>
    <t>742H22</t>
  </si>
  <si>
    <t>KABEL NN ČTYŘ- A PĚTIŽÍLOVÝ AL S PLASTOVOU IZOLACÍ OD 4 DO 16 MM2</t>
  </si>
  <si>
    <t>Ukončení kabelu, rozdělení žil, dodávka a montáž příslušné koncovky</t>
  </si>
  <si>
    <t>1. Položka obsahuje:  
 – všechny práce spojené s úpravou kabelů pro montáž včetně veškerého příslušentsví  
2. Položka neobsahuje:  
 X  
3. Způsob měření:  
Udává se počet kusů kompletní konstrukce nebo práce.</t>
  </si>
  <si>
    <t>743122</t>
  </si>
  <si>
    <t>OSVĚTLOVACÍ STOŽÁR PEVNÝ ŽÁROVĚ ZINKOVANÝ DÉLKY PŘES 6,5 DO 12 M</t>
  </si>
  <si>
    <t>Dodávka a montáž stožáru, zapojení kabelů na svorkovnici</t>
  </si>
  <si>
    <t>Viz technická zpráva</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</si>
  <si>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</si>
  <si>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</si>
  <si>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</si>
  <si>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Dodávka a montáž výložníku</t>
  </si>
  <si>
    <t>1. Položka obsahuje:  
 – veškeré příslušenství a uzavírací nátěr, technický popis viz. projektová dokumentace  
2. Položka neobsahuje:  
 X  
3. Způsob měření:  
Udává se počet kusů kompletní konstrukce nebo práce.</t>
  </si>
  <si>
    <t>743313</t>
  </si>
  <si>
    <t>VÝLOŽNÍK PRO MONTÁŽ SVÍTIDLA NA STOŽÁR JEDNORAMENNÝ DÉLKA VYLOŽENÍ PŘES 2 M</t>
  </si>
  <si>
    <t>743474</t>
  </si>
  <si>
    <t>SVÍTIDLO DRÁŽNÍ LED, MIN. IP 54, ELEKTRONICKÝ PŘEDŘADNÍK, PŘES 45 W</t>
  </si>
  <si>
    <t>Dodávka a montáž svítidla</t>
  </si>
  <si>
    <t>1. Položka obsahuje:  
 – zdroj a veškeré příslušenství  
 – technický popis viz. projektová dokumentace  
2. Položka neobsahuje:  
 X  
3. Způsob měření:  
Udává se počet kusů kompletní konstrukce nebo práce.</t>
  </si>
  <si>
    <t>743511</t>
  </si>
  <si>
    <t>SVÍTIDLO VENKOVNÍ VŠEOBECNÉ VÝBOJKOVÉ ULIČNÍ, MIN. IP 44, DO 150 W</t>
  </si>
  <si>
    <t>743Z11</t>
  </si>
  <si>
    <t>DEMONTÁŽ OSVĚTLOVACÍHO STOŽÁRU ULIČNÍHO VÝŠKY DO 15 M</t>
  </si>
  <si>
    <t>Demontáž stávajících stožárů</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</si>
  <si>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</si>
  <si>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Provedení měření a sepsání revizní zprávy dle platných norem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</si>
  <si>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</si>
  <si>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Drobné dokončovací práce vč. podružného materiálu</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</si>
  <si>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</si>
  <si>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04-74-09</t>
  </si>
  <si>
    <t>Čelákovice - Mstětice, přeložka trati v km 9,000-10,500 - úprava rozvodu nn areálu posklizňové linky</t>
  </si>
  <si>
    <t>SO 04-74-09</t>
  </si>
  <si>
    <t>Viz polohopis, přípolož chráničky k hlavní trase</t>
  </si>
  <si>
    <t>702411</t>
  </si>
  <si>
    <t>KABELOVÝ PROSTUP DO OBJEKTU PŘES ZÁKLAD ZDĚNÝ SVĚTLÉ ŠÍŘKY DO 100 MM</t>
  </si>
  <si>
    <t>Prostupy do jednotlivých objektů</t>
  </si>
  <si>
    <t>1. Položka obsahuje:  
 – vybourání otvoru z kabelové rýhy do budovy ve zdi z prostého betonu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</si>
  <si>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Kabelová trasa ve stávajících halách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</si>
  <si>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</si>
  <si>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Kabelová trasa ve stávajících kancelářích</t>
  </si>
  <si>
    <t>705200</t>
  </si>
  <si>
    <t>ZAZDĚNÍ KABELOVÉ NEBO ROZVADĚČOVÉ SKŘÍNĚ</t>
  </si>
  <si>
    <t>Zazdění kabelové skříně SP100</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</si>
  <si>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</si>
  <si>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Zatažení lanka do rezervní chráničky</t>
  </si>
  <si>
    <t>Pomocné konstrukce pro výložníky na objektech</t>
  </si>
  <si>
    <t>742H23</t>
  </si>
  <si>
    <t>KABEL NN ČTYŘ- A PĚTIŽÍLOVÝ AL S PLASTOVOU IZOLACÍ OD 25 DO 50 MM2</t>
  </si>
  <si>
    <t>742H24</t>
  </si>
  <si>
    <t>KABEL NN ČTYŘ- A PĚTIŽÍLOVÝ AL S PLASTOVOU IZOLACÍ OD 70 DO 120 MM2</t>
  </si>
  <si>
    <t>742H25</t>
  </si>
  <si>
    <t>KABEL NN ČTYŘ- A PĚTIŽÍLOVÝ AL S PLASTOVOU IZOLACÍ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</si>
  <si>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</si>
  <si>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</si>
  <si>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</si>
  <si>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</si>
  <si>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</si>
  <si>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</si>
  <si>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743168</t>
  </si>
  <si>
    <t>OSVĚTLOVACÍ STOŽÁR - ZÁBRANA PROTI NAJETÍ</t>
  </si>
  <si>
    <t>Dodávka a montáž příslušenství stožáru</t>
  </si>
  <si>
    <t>1. Položka obsahuje:  
 – veškeré příslušenství a uzavírací nátěr, technický popis viz. projektová dokumentace  
2. Položka neobsahuje:  
 – zemní práce, betonový základ  
3. Způsob měření:  
Udává se počet kusů kompletní konstrukce nebo práce.</t>
  </si>
  <si>
    <t>743322</t>
  </si>
  <si>
    <t>VÝLOŽNÍK PRO MONTÁŽ SVÍTIDLA NA STOŽÁR DVOURAMENNÝ DÉLKA VYLOŽENÍ PŘES 1 DO 2 M</t>
  </si>
  <si>
    <t>743721</t>
  </si>
  <si>
    <t>ROZVADĚČ PRO VEŘEJNÉ OSVĚTLENÍ BEZ MĚŘENÍ SPOTŘEBY EL. ENERGIE DO 4 KS TŘÍFÁZOVÝCH VĚTVÍ</t>
  </si>
  <si>
    <t>Dodávka a montáž příslušného rozvaděče</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</si>
  <si>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</si>
  <si>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</si>
  <si>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</si>
  <si>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</si>
  <si>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</si>
  <si>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</si>
  <si>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</si>
  <si>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743D31</t>
  </si>
  <si>
    <t>SKŘÍŇ PŘÍPOJKOVÁ POJISTKOVÁ KOMPAKTNÍ PILÍŘOVÁ PŘES 160 A, DO 240 MM2, S 1-2 SADAMI JISTÍCÍCH PRVKŮ</t>
  </si>
  <si>
    <t>743E22</t>
  </si>
  <si>
    <t>SKŘÍŇ ROZPOJOVACÍ POJISTKOVÁ DO 400 A, DO 240 MM2, V KOMPAKTNÍM PILÍŘI S POJISTKOVÝMI SPODKY SE 4-6 SADAMI JISTÍCÍCH PRVKŮ</t>
  </si>
  <si>
    <t>743E23</t>
  </si>
  <si>
    <t>SKŘÍŇ ROZPOJOVACÍ POJISTKOVÁ DO 400 A, DO 240 MM2, V KOMPAKTNÍM PILÍŘI S POJISTKOVÝMI SPODKY SE 7-10 SADAMI JISTÍCÍCH PRVKŮ</t>
  </si>
  <si>
    <t>743E32</t>
  </si>
  <si>
    <t>SKŘÍŇ ROZPOJOVACÍ POJISTKOVÁ - PŘÍPLATEK ZA LIŠTOVÝ ODPÍNAČ</t>
  </si>
  <si>
    <t>Dodávka a montáž příslušného příslušenství do rozvaděče</t>
  </si>
  <si>
    <t>1. Položka obsahuje:  
 – veškeré příslušenství včetně zapojení  
 – technický popis viz. projektová dokumentace  
2. Položka neobsahuje:  
 X  
3. Způsob měření:  
Udává se počet kusů kompletní konstrukce nebo práce.</t>
  </si>
  <si>
    <t>743Z71</t>
  </si>
  <si>
    <t>DEMONTÁŽ KABELOVÉ SKŘÍNĚ</t>
  </si>
  <si>
    <t>Demontáž stávajících kabelových skříní</t>
  </si>
  <si>
    <t>R744112</t>
  </si>
  <si>
    <t>ROZVODNICE NN MODULÁRNÍ, MIN. IP 30, OD 25 DO 36 MODULŮ</t>
  </si>
  <si>
    <t>Dodávka a montáž ovládací skříně osvětlení</t>
  </si>
  <si>
    <t>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X  
3. Způsob měření:  
Udává se počet kusů kompletní konstrukce nebo práce.</t>
  </si>
  <si>
    <t>Demolice</t>
  </si>
  <si>
    <t>Demolice základů stávajících stožárů</t>
  </si>
  <si>
    <t xml:space="preserve">  SO 04-74-10</t>
  </si>
  <si>
    <t>Čelákovice - Mstětice, přeložka trati v km 9,000-10,500 - přípojka VN 22kV pro TS v areálu pos.link.</t>
  </si>
  <si>
    <t>SO 04-74-10</t>
  </si>
  <si>
    <t>701</t>
  </si>
  <si>
    <t>18210</t>
  </si>
  <si>
    <t>ÚPRAVA POVRCHŮ SROVNÁNÍM ÚZEMÍ</t>
  </si>
  <si>
    <t>položka zahrnuje srovnání výškových rozdílů terénu</t>
  </si>
  <si>
    <t>BETONOVÝ VČ. VÍKA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</si>
  <si>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</si>
  <si>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</si>
  <si>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</si>
  <si>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</si>
  <si>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</si>
  <si>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</si>
  <si>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t>
  </si>
  <si>
    <t>Silnoproudé rozvody</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</si>
  <si>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</si>
  <si>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</si>
  <si>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</si>
  <si>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</si>
  <si>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</si>
  <si>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</si>
  <si>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</si>
  <si>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</si>
  <si>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</si>
  <si>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742573</t>
  </si>
  <si>
    <t>KABEL VN - JEDNOŽÍLOVÝ, 22-AXEKVC(V)E(Y) OD 185 DO 300 MM2</t>
  </si>
  <si>
    <t>742823</t>
  </si>
  <si>
    <t>KABELOVÁ SPOJKA VN, SADA TŘÍ ŽIL NEBO TŘÍŽÍLOVÁ PRO KABELY PŘES 6 KV OD 185 DO 300 MM2</t>
  </si>
  <si>
    <t>742B23</t>
  </si>
  <si>
    <t>KABELOVÁ KONCOVKA VN VNITŘNÍ, SADA TŘÍ ŽIL NEBO TŘÍŽÍLOVÁ PRO KABELY PŘES 6 KV OD 185 DO 300 MM2</t>
  </si>
  <si>
    <t>742D23</t>
  </si>
  <si>
    <t>KABELOVÁ KONCOVKA VN VENKOVNÍ, SADA TŘÍ ŽIL NEBO TŘÍŽÍLOVÁ PRO KABELY PŘES 6 KV OD 185 DO 300 MM2</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</si>
  <si>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</si>
  <si>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</si>
  <si>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</si>
  <si>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</si>
  <si>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742P16</t>
  </si>
  <si>
    <t>SVAZKOVÁNÍ JEDNOŽILOVÝCH KABELŮ VN</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</si>
  <si>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</si>
  <si>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</si>
  <si>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</si>
  <si>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t>
  </si>
  <si>
    <t>Zkoušky, revize a HZS</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</si>
  <si>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</si>
  <si>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</si>
  <si>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</si>
  <si>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</si>
  <si>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</si>
  <si>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</si>
  <si>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SO 04-74-12</t>
  </si>
  <si>
    <t>Čelákovice - Mstětice, km 13,060 - úprava vedení nn ČEPRO</t>
  </si>
  <si>
    <t>SO 04-74-12</t>
  </si>
  <si>
    <t>742L21</t>
  </si>
  <si>
    <t>UKONČENÍ DVOU AŽ PĚTIŽÍLOVÉHO KABELU KABELOVOU SPOJKOU DO 2,5 MM2</t>
  </si>
  <si>
    <t>Dodávka a montáž kabelové spojky</t>
  </si>
  <si>
    <t>742L22</t>
  </si>
  <si>
    <t>UKONČENÍ DVOU AŽ PĚTIŽÍLOVÉHO KABELU KABELOVOU SPOJKOU OD 4 DO 16 MM2</t>
  </si>
  <si>
    <t xml:space="preserve">  SO 04-74-13</t>
  </si>
  <si>
    <t>Čelákovice - Mstětice, km 12,545 - úprava venkovního vedení VVN 220kV ČEPS</t>
  </si>
  <si>
    <t>SO 04-74-13</t>
  </si>
  <si>
    <t>Příprava území</t>
  </si>
  <si>
    <t>121151115</t>
  </si>
  <si>
    <t>Sejmutí ornice strojně při souvislé ploše přes 100 do 500 m2, tl. vrstvy přes 250 do 300 mm</t>
  </si>
  <si>
    <t>CS ÚRS 2020/II</t>
  </si>
  <si>
    <t>137"stržení ornice tl. 300 mm</t>
  </si>
  <si>
    <t>Technická specifikace položky odpovídá příslušné cenové soustavě.Součástí položky je navíc přesun hmot, zařízení staveniště, příplatek za územní a provozní vlivy, a další vedlejší a ostatní náklady.</t>
  </si>
  <si>
    <t>460030025</t>
  </si>
  <si>
    <t>Přípravné terénní práce odstranění dřevitého porostu z keřů nebo stromků průměru kmenů do 5 cm včetně odstranění kořenů a složení do hromad nebo naložení na dopravní prostředek s trny středně hustého</t>
  </si>
  <si>
    <t>30*60"st.č.251  
30*40"st.č.250  
Součet 3000</t>
  </si>
  <si>
    <t>460030028</t>
  </si>
  <si>
    <t>Přípravné terénní práce štěpkování netěžitelného porostu s odvozem</t>
  </si>
  <si>
    <t>prms</t>
  </si>
  <si>
    <t>300"PRMS ke štěpkování</t>
  </si>
  <si>
    <t>R460</t>
  </si>
  <si>
    <t>Zřízení a odstranění provizorního přejezdu přes stoku s propustkem DN400 mm v šíři 6m</t>
  </si>
  <si>
    <t>1"přejezd za stávajícím vjezdem na pozemek ze sil. III/10162, v trase příjezdu ke st.č.251</t>
  </si>
  <si>
    <t>Zesílení základů st.č.251 a ostatní zemní práce</t>
  </si>
  <si>
    <t>171201201</t>
  </si>
  <si>
    <t>Uložení sypaniny na skládky nebo meziskládky bez hutnění s upravením uložené sypaniny do předepsaného tvaru</t>
  </si>
  <si>
    <t>47,8"m3 zásyp, uložení výkopku na mezideponii pro zpětné použití</t>
  </si>
  <si>
    <t>181351105</t>
  </si>
  <si>
    <t>Rozprostření a urovnání ornice v rovině nebo ve svahu sklonu do 1:5 strojně při souvislé ploše přes 100 do 500 m2, tl. vrstvy přes 250 do 300 mm</t>
  </si>
  <si>
    <t>137"m2 plocha sejmutí ornice, uvedení terénu do původního stavu</t>
  </si>
  <si>
    <t>210060231</t>
  </si>
  <si>
    <t>Montáž venkovního vedení vvn 110 nebo 220 kV zakotvení nebo odkotvení vodičů nebo stožárů vedení jednoduché 110 kV nebo 220 kV nebo dvojité 110 kV</t>
  </si>
  <si>
    <t>pb</t>
  </si>
  <si>
    <t>1"st.č.251 - statické zajištění dříků stožáru po dobu betonáže a tuhnutí betonu - zakotvení</t>
  </si>
  <si>
    <t>1"st.č.251 - statické zajištění dříků stožáru po dobu betonáže a tuhnutí betonu - odkotvení</t>
  </si>
  <si>
    <t>210062095</t>
  </si>
  <si>
    <t>Montáž příslušenství venkovního vedení vvn včetně rozvozu - plošná instalace výstražných, číslovacích a jiných tabulek</t>
  </si>
  <si>
    <t>2"11ST35/u1 výstražná tabulka  
2"11LT03-60 letecké značení čísla stožáru  
2"11LT03-62 letecké značení V201 220kV  
Součet 6</t>
  </si>
  <si>
    <t>R2100640100.1</t>
  </si>
  <si>
    <t>Zajištění povinného dozoru "B"</t>
  </si>
  <si>
    <t>R2100640100.4</t>
  </si>
  <si>
    <t>Příplatek za práci v blízkosti napětí</t>
  </si>
  <si>
    <t>SADA</t>
  </si>
  <si>
    <t>460071002</t>
  </si>
  <si>
    <t>Hloubení nezapažených jam strojně pro ostatní konstrukce včetně přemístění výkopku do vzdálenosti 3 m od okraje jámy nebo naložení na dopravní prostředek v hornině třídy 1 a 2</t>
  </si>
  <si>
    <t>39,90/2"výkopy bez ornice v hor.tř.2 50% z objemu výkopu</t>
  </si>
  <si>
    <t>460071003</t>
  </si>
  <si>
    <t>Hloubení nezapažených jam strojně pro ostatní konstrukce včetně přemístění výkopku do vzdálenosti 3 m od okraje jámy nebo naložení na dopravní prostředek v hornině třídy 3</t>
  </si>
  <si>
    <t>R460080042</t>
  </si>
  <si>
    <t>Výztuž základových konstrukcí betonářskou ocelí, montáž bez dodávky výztuže</t>
  </si>
  <si>
    <t>256,7/1000"trny a zámková výztuž kg/přepočet na tuny  
Součet 0,257</t>
  </si>
  <si>
    <t>R460080045</t>
  </si>
  <si>
    <t>Výztuž základových konstrukcí svařovanými sítěmí Kari, montáž bez dodávky výztuže</t>
  </si>
  <si>
    <t>65/1000"síť KARI kg/přepočet na tuny</t>
  </si>
  <si>
    <t>R4600800</t>
  </si>
  <si>
    <t>Betonáž základové konstrukce včetně ošetřování bez dodávky betonové směsi</t>
  </si>
  <si>
    <t>34,6"beton C20/25 - XC2  
6,4"beton C25/30 - XF3  
Součet 41</t>
  </si>
  <si>
    <t>460080113</t>
  </si>
  <si>
    <t>Základové konstrukce bourání základu včetně záhozu jámy sypaninou, zhutnění a urovnání železobetonového</t>
  </si>
  <si>
    <t>6,40"m3 bourání</t>
  </si>
  <si>
    <t>460080201</t>
  </si>
  <si>
    <t>Základové konstrukce zřízení bednění základových konstrukcí s případnými vzpěrami nezabudovaného</t>
  </si>
  <si>
    <t>13,70"bednění m2 - zřízení</t>
  </si>
  <si>
    <t>460080301</t>
  </si>
  <si>
    <t>Základové konstrukce odstranění bednění základových konstrukcí s případnými vzpěrami nezabudovaného</t>
  </si>
  <si>
    <t>13,70"bednění m2 - odstranění</t>
  </si>
  <si>
    <t>460120013</t>
  </si>
  <si>
    <t>Ostatní zemní práce při stavbě nadzemních vedení zásyp jam ručně včetně upěchování a uložení výkopku ve vrstvách, a úpravy povrchu, v hornině třídy 3</t>
  </si>
  <si>
    <t>47,8*0,20"m3 zásyp, 20% kubatury ručně</t>
  </si>
  <si>
    <t>460120019</t>
  </si>
  <si>
    <t>Ostatní zemní práce při stavbě nadzemních vedení naložení výkopku strojně, z hornin třídy 1 až 4</t>
  </si>
  <si>
    <t>47,8"m3 zásyp, naložení výkopku na mezideponii pro zpětné použití</t>
  </si>
  <si>
    <t>460300002</t>
  </si>
  <si>
    <t>Zásyp jam strojně s uložením výkopku ve vrstvách včetně zhutnění a urovnání povrchu ve volném terénu</t>
  </si>
  <si>
    <t>47,8*0,80"m3 zásyp, 80% kubatury strojně</t>
  </si>
  <si>
    <t>460600021</t>
  </si>
  <si>
    <t>Přemístění (odvoz) horniny, suti a vybouraných hmot vodorovné přemístění horniny včetně složení, bez naložení a rozprostření jakékoliv třídy, na vzdálenost do 50 m</t>
  </si>
  <si>
    <t>47,8"m3 zásyp, přemístění výkopku z mezideponie pro zásyp</t>
  </si>
  <si>
    <t>47,8"m3 zásyp, přemístění výkopku na mezideponii pro zpětné použití</t>
  </si>
  <si>
    <t>460620012</t>
  </si>
  <si>
    <t>Úprava terénu provizorní úprava terénu včetně odkopání drobných nerovností a zásypu prohlubní se zhutněním, v hornině třídy těžitelnosti I skupiny 2</t>
  </si>
  <si>
    <t>137"m2 plocha sejmutí ornice, podklad pro uvedení terénu do původního stavu</t>
  </si>
  <si>
    <t>629995101</t>
  </si>
  <si>
    <t>Očištění vnějších ploch tlakovou vodou omytím</t>
  </si>
  <si>
    <t>((5*4)+(2*0,9*4)+(2*0,9*5))*2"vnější plochy patek st. č.251 před zesílením základu</t>
  </si>
  <si>
    <t>R711191001.1</t>
  </si>
  <si>
    <t>Provedení adhézního můstku</t>
  </si>
  <si>
    <t>46"m2 adhezní můstek</t>
  </si>
  <si>
    <t>R953961212.1</t>
  </si>
  <si>
    <t>Kotvy chemickou patronou M10 hl. 300 mm do betonu, ŽB nebo kamene s vyvrtáním otvoru</t>
  </si>
  <si>
    <t>68"trny průměr 10mm v kusech</t>
  </si>
  <si>
    <t>R953961213.1</t>
  </si>
  <si>
    <t>Kotvy chemickou patronou M14 hl. 300 mm do betonu, ŽB nebo kamene s vyvrtáním otvoru</t>
  </si>
  <si>
    <t>132"trny průměr 14mm v kusech</t>
  </si>
  <si>
    <t>997002611</t>
  </si>
  <si>
    <t>Nakládání suti a vybouraných hmot na dopravní prostředek pro vodorovné přemístění</t>
  </si>
  <si>
    <t>6,40*2,1"m3 bourání*objemová hmotnost t/m3</t>
  </si>
  <si>
    <t>33,28*1,8"m3 uložení na skládku*objemová hmotnost t/m3</t>
  </si>
  <si>
    <t>21-MD</t>
  </si>
  <si>
    <t>Demontáže, montáže a manipulace s FV, ZL</t>
  </si>
  <si>
    <t>210060201</t>
  </si>
  <si>
    <t>Montáž venkovního vedení vvn 110 nebo 220 kV Příplatek k cenám za tažení vodičů pomocí brzd vedení jednoduché, závěsy nosné</t>
  </si>
  <si>
    <t>2"st.č.251,252</t>
  </si>
  <si>
    <t>210060202</t>
  </si>
  <si>
    <t>Montáž venkovního vedení vvn 110 nebo 220 kV Příplatek k cenám za tažení vodičů pomocí brzd vedení jednoduché, závěsy kotevní</t>
  </si>
  <si>
    <t>0,5+0,5"st.č.250,253</t>
  </si>
  <si>
    <t>2"st.č.250,253 - zakotvení</t>
  </si>
  <si>
    <t>2"st.č.250,253 - odkotvení</t>
  </si>
  <si>
    <t>210060501</t>
  </si>
  <si>
    <t>Montáž venkovního vedení vvn 220 kV vodičů a závěsů včetně rozvozu izolátorů a armatur, bez montáže zemnícího lana průřezové plochy do 450 mm2 3 vodiče I až III oblast znečištění závěsy nosné</t>
  </si>
  <si>
    <t>210060501-D</t>
  </si>
  <si>
    <t>Demontáž venkovního vedení vvn 220 kV vodičů a závěsů včetně rozvozu izolátorů a armatur, bez montáže zemnícího lana průřezové plochy do 450 mm2 3 vodiče I až III oblast znečištění závěsy nosné</t>
  </si>
  <si>
    <t>210060502</t>
  </si>
  <si>
    <t>Montáž venkovního vedení vvn 220 kV vodičů a závěsů včetně rozvozu izolátorů a armatur, bez montáže zemnícího lana průřezové plochy do 450 mm2 3 vodiče I až III oblast znečištění závěsy kotevní</t>
  </si>
  <si>
    <t>210060502-D</t>
  </si>
  <si>
    <t>Demontáž venkovního vedení vvn 220 kV vodičů a závěsů včetně rozvozu izolátorů a armatur, bez montáže zemnícího lana průřezové plochy do 450 mm2 3 vodiče I až III oblast znečištění závěsy kotevní</t>
  </si>
  <si>
    <t>210060541</t>
  </si>
  <si>
    <t>Montáž venkovního vedení vvn 220 kV revize podpěrného bodu jednoduchého vedení</t>
  </si>
  <si>
    <t>4"st.č.250,251,252,253</t>
  </si>
  <si>
    <t>210062001</t>
  </si>
  <si>
    <t>Montáž jednoho zemnícího lana venkovního vedení 110, 220 nebo 400 kV prostého včetně propojení na konstrukci stožár nosný</t>
  </si>
  <si>
    <t>2*2"st.č.251,252*počet ZL na vedení</t>
  </si>
  <si>
    <t>210062001-D</t>
  </si>
  <si>
    <t>Demontáž jednoho zemnícího lana venkovního vedení 110, 220 nebo 400 kV prostého včetně propojení na konstrukci stožár nosný</t>
  </si>
  <si>
    <t>210062002</t>
  </si>
  <si>
    <t>Montáž jednoho zemnícího lana venkovního vedení 110, 220 nebo 400 kV prostého včetně propojení na konstrukci stožár kotevní</t>
  </si>
  <si>
    <t>(0,5+0,5)*2"st.č.250,253*počet ZL na vedení</t>
  </si>
  <si>
    <t>210062002-D</t>
  </si>
  <si>
    <t>Demontáž jednoho zemnícího lana venkovního vedení 110, 220 nebo 400 kV prostého včetně propojení na konstrukci stožár kotevní</t>
  </si>
  <si>
    <t>210062011</t>
  </si>
  <si>
    <t>Montáž jednoho zemnícího lana venkovního vedení 110, 220 nebo 400 kV prostého včetně propojení na konstrukci Příplatek k cenám za tažení lana pomocí brzd stožár nosný</t>
  </si>
  <si>
    <t>210062012</t>
  </si>
  <si>
    <t>Montáž jednoho zemnícího lana venkovního vedení 110, 220 nebo 400 kV prostého včetně propojení na konstrukci Příplatek k cenám za tažení lana pomocí brzd stožár kotevní</t>
  </si>
  <si>
    <t>210062036</t>
  </si>
  <si>
    <t>Ostatní práce na venkovním vedení 110 kV, 220 nebo 440 kV zajištění nebo odjištění pracoviště montážními zkraty na jedné lince 3 vodiče</t>
  </si>
  <si>
    <t>4"st.č.250,251,252,253 - zajištění</t>
  </si>
  <si>
    <t>4"st.č.250,251,252,253 - odjištění</t>
  </si>
  <si>
    <t>R210062041.1</t>
  </si>
  <si>
    <t>Přechodová bariéra přes vedení trubní a jiná vedení po povrchu</t>
  </si>
  <si>
    <t>1"rozpětí st.č.250-251, nadzemní rozvod PHM areál ČEPRO</t>
  </si>
  <si>
    <t>R210062041.2</t>
  </si>
  <si>
    <t>210062092</t>
  </si>
  <si>
    <t>Montáž příslušenství venkovního vedení vvn včetně rozvozu - plošná instalace tlumiče vibrací</t>
  </si>
  <si>
    <t>12"tlumiče vibrací ZL, RIBE B161001A01</t>
  </si>
  <si>
    <t>18"tlumiče vibrací FV, RIBE B161002A04</t>
  </si>
  <si>
    <t>210062092-D</t>
  </si>
  <si>
    <t>Demontáž příslušenství venkovního vedení vvn včetně rozvozu - plošná instalace tlumiče vibrací</t>
  </si>
  <si>
    <t>12"údaj projektanta</t>
  </si>
  <si>
    <t>210062121</t>
  </si>
  <si>
    <t>Přechodová bariéra na venkovním vedení 220 kV nebo 400 kV překonávaná pomocí konstrukce přes dálková vedení po povrchu VVN nebo elektrifikovanou železniční trať jednoduché vedení</t>
  </si>
  <si>
    <t>fáze</t>
  </si>
  <si>
    <t>3"FV na vedení, rozpětí st.č.252-253, vedení vvn V1941/1944  
2"ZL na vedení, rozpětí st.č.252-253, vedení vvn V1941/1944  
3*2"FV na vedení*příplatek ZKD 30m, rozpětí st.č.251-252, el. trať ČD Praha-Lysá nad Labem (2xkolej,2xtrolej)  
2*2"ZL na vedení*příplatek ZKD 30m, rozpětí st.č.251-252, el. trať ČD Praha-Lysá nad Labem (2xkolej,2xtrolej)  
Součet 15</t>
  </si>
  <si>
    <t>210062121-D</t>
  </si>
  <si>
    <t>Demontáž - Přechodová bariéra na venkovním vedení 220 kV nebo 400 kV překonávaná pomocí konstrukce přes dálková vedení po povrchu VVN nebo elektrifikovanou železniční trať jednoduché vedení</t>
  </si>
  <si>
    <t>210062131</t>
  </si>
  <si>
    <t>Přechodová bariéra na venkovním vedení 220 kV nebo 400 kV překonávaná pomocí konstrukce přes pozemní komunikaci I., II. , III. třídy nebo dálniční jednoduché vedení</t>
  </si>
  <si>
    <t>3"lano FV - rozpětí st.č.250-251, silnice III/10162 Mstětice-Čelákovice  
2"lano ZL - rozpětí st.č.250-251, silnice III/10162 Mstětice-Čelákovice  
Součet 5</t>
  </si>
  <si>
    <t>210062131-D</t>
  </si>
  <si>
    <t>Demontáž - Přechodová bariéra na venkovním vedení 220 kV nebo 400 kV překonávaná pomocí konstrukce přes pozemní komunikaci I., II. , III. třídy nebo dálniční jednoduché vedení</t>
  </si>
  <si>
    <t>210063001</t>
  </si>
  <si>
    <t>Rozvoz lan venkovního vedení vvn průřezové plochy do 300 mm2</t>
  </si>
  <si>
    <t>(0,842*1860)/1000"(hmotnost lana v kg/m*délka lana v m)/přepočet na tuny</t>
  </si>
  <si>
    <t>210063002</t>
  </si>
  <si>
    <t>Rozvoz lan venkovního vedení vvn průřezové plochy přes 300 do 750 mm2</t>
  </si>
  <si>
    <t>(1,4523*2790)/1000"(hmotnost lana v kg/m*délka lana v m)/přepočet na tuny</t>
  </si>
  <si>
    <t>R210063012.1</t>
  </si>
  <si>
    <t>Prořezání a odvoz lan</t>
  </si>
  <si>
    <t>5249/1000"demontovaná lana AlFe kg/přepočet na tuny</t>
  </si>
  <si>
    <t>460600061</t>
  </si>
  <si>
    <t>Přemístění (odvoz) horniny, suti a vybouraných hmot odvoz suti a vybouraných hmot do 1 km</t>
  </si>
  <si>
    <t>5249/1000*1"demontovaná AlFe lana kg/přepočet na tuny, základ odvozu do 5km-1km  
174,4/1000*1"demontované armatury kg/přepočet na tuny, základ odvozu do 5km-1km  
Součet 5,423</t>
  </si>
  <si>
    <t>97,20/1000*1"demontované keramické izolátory kg/přepočet na tuny, základ odvozu do 15km - 1km</t>
  </si>
  <si>
    <t>460600071</t>
  </si>
  <si>
    <t>Přemístění (odvoz) horniny, suti a vybouraných hmot odvoz suti a vybouraných hmot Příplatek k ceně za každý další i započatý 1 km</t>
  </si>
  <si>
    <t>97,20/1000*14"demontované keramické izolátory kg/přepočet na tuny, dopočet odvozu do 15km - 14km</t>
  </si>
  <si>
    <t>5249/1000*4"demontovaná AlFe lana kg/přepočet na tuny, dopočet odvozu do 5km-4km  
174,4/1000*4"demontované armatury kg/přepočet na tuny, základ odvozu do 5km-4km  
Součet 21,694</t>
  </si>
  <si>
    <t>97,20/1000"demontované keramické izolátory kg/přepočet na tuny</t>
  </si>
  <si>
    <t>5249/1000"demontovaná AlFe lana kg/přepočet na tuny  
174,4/1000"demontované armatury kg/přepočet na tuny  
Součet 5,423</t>
  </si>
  <si>
    <t>21-MN</t>
  </si>
  <si>
    <t>Nátěry</t>
  </si>
  <si>
    <t>210064003</t>
  </si>
  <si>
    <t>Nátěry stožárů venkovního vedení vvn odrezivění oprášením</t>
  </si>
  <si>
    <t>363,40"m2 základního nátěru</t>
  </si>
  <si>
    <t>210064004</t>
  </si>
  <si>
    <t>Nátěry stožárů venkovního vedení vvn nátěr základní jednosložkový</t>
  </si>
  <si>
    <t>363,40"m2 základní nátěr</t>
  </si>
  <si>
    <t>R210064004.1</t>
  </si>
  <si>
    <t>Nátěr mezivrstvy jednosložkový vedení vvn</t>
  </si>
  <si>
    <t>12"m2 nátěr mezivrstvy, černá ocel</t>
  </si>
  <si>
    <t>210064006</t>
  </si>
  <si>
    <t>Nátěry stožárů venkovního vedení vvn nátěr vrchní jednosložkový</t>
  </si>
  <si>
    <t>12"m2 vrchní nátěr, černá ocel  
351,4"m2 vrchní nátěr, pozinkovaná ocel  
Součet 363,4</t>
  </si>
  <si>
    <t>R2100640098</t>
  </si>
  <si>
    <t>Zakrytí izolátorových řetězců</t>
  </si>
  <si>
    <t>1"st.č.251</t>
  </si>
  <si>
    <t>R2100640099</t>
  </si>
  <si>
    <t>Zakrytí betonových patek stožárů</t>
  </si>
  <si>
    <t>R2100640100</t>
  </si>
  <si>
    <t>Zajištění povinného dozoru "B" - nátěry</t>
  </si>
  <si>
    <t>MAT MS</t>
  </si>
  <si>
    <t>MATERIÁL dle materiálové soupisky 9 ET 19 341</t>
  </si>
  <si>
    <t>R-101 503.2</t>
  </si>
  <si>
    <t>ELBA - ochranná armatura horní</t>
  </si>
  <si>
    <t>dodávka materiálu, včetně přesunu hmot</t>
  </si>
  <si>
    <t>R-101 504.2</t>
  </si>
  <si>
    <t>ELBA - ochranná armatura</t>
  </si>
  <si>
    <t>R-11LT03-60</t>
  </si>
  <si>
    <t>Smalt Zlín - letecké značení, číslo stožáru</t>
  </si>
  <si>
    <t>R-11LT03-62</t>
  </si>
  <si>
    <t>Smalt Zlín - letecké značení 220kV (201)</t>
  </si>
  <si>
    <t>R-11ST35/u1</t>
  </si>
  <si>
    <t>Smalt Zlín - výstražná tabulka</t>
  </si>
  <si>
    <t>R-136 400.25</t>
  </si>
  <si>
    <t>ELBA - nosná svorka</t>
  </si>
  <si>
    <t>R-136 400.31</t>
  </si>
  <si>
    <t>ELBA - nosná svorka spirálová</t>
  </si>
  <si>
    <t>R-162 861.1</t>
  </si>
  <si>
    <t>ELBA - kotevní zemnící svorka</t>
  </si>
  <si>
    <t>R-162 910</t>
  </si>
  <si>
    <t>ELBA - zemnící svorka pevná</t>
  </si>
  <si>
    <t>R-167 617</t>
  </si>
  <si>
    <t>ELBA - proudová svorka</t>
  </si>
  <si>
    <t>R-167 619.2</t>
  </si>
  <si>
    <t>ELBA - proudová svorka rozebíratelná</t>
  </si>
  <si>
    <t>R-175 838.1</t>
  </si>
  <si>
    <t>ELBA - kotevní svorka lisovaná</t>
  </si>
  <si>
    <t>R-219 217</t>
  </si>
  <si>
    <t>ELBA - svorník s maticí průměr 16x46 mm</t>
  </si>
  <si>
    <t>R-231 400</t>
  </si>
  <si>
    <t>ELBA - dvojité oko přímé</t>
  </si>
  <si>
    <t>R-231 420.2</t>
  </si>
  <si>
    <t>R-231 433</t>
  </si>
  <si>
    <t>R-231 618.4</t>
  </si>
  <si>
    <t>R-233 518</t>
  </si>
  <si>
    <t>ELBA - rozpěrka</t>
  </si>
  <si>
    <t>R-235 149.1</t>
  </si>
  <si>
    <t>ELBA - závěsný kloub</t>
  </si>
  <si>
    <t>R-B118203A01</t>
  </si>
  <si>
    <t>RIBE - kotevní svorka klínová</t>
  </si>
  <si>
    <t>R-B161001A01</t>
  </si>
  <si>
    <t>RIBE tlumič vibrací ZL</t>
  </si>
  <si>
    <t>R-B161002A04</t>
  </si>
  <si>
    <t>RIBE - tlumič vibrací FV</t>
  </si>
  <si>
    <t>R-FCI</t>
  </si>
  <si>
    <t>kompozitní tyčový izolátor EUROINS H220.120.2380.C.C.16L</t>
  </si>
  <si>
    <t>R-FV</t>
  </si>
  <si>
    <t>fázový vodič 382-AL1/49-ST1A</t>
  </si>
  <si>
    <t>R-LDE-60</t>
  </si>
  <si>
    <t>Smalt Zlín - držák tabulky včetně spojovacího materiálu</t>
  </si>
  <si>
    <t>R-ZL</t>
  </si>
  <si>
    <t>zemnící lano LYNX</t>
  </si>
  <si>
    <t>MAT OK</t>
  </si>
  <si>
    <t>MATERIÁL ocelová konstrukce stožáru 220kV</t>
  </si>
  <si>
    <t>R-MSTOKCP</t>
  </si>
  <si>
    <t>ocelové prvky a spojovací materiál pro zesílení SK 220kV Portál, černá ocel S 355J2, spoj. mat. 8.8</t>
  </si>
  <si>
    <t>290"hmotnost kg, OK zesílení patky černá ocel</t>
  </si>
  <si>
    <t>R-MSTOKDDPZ</t>
  </si>
  <si>
    <t>Dílenská dokumentace ocelových konstrukcí stožárů 220 kV</t>
  </si>
  <si>
    <t>R-MSTOKPZ</t>
  </si>
  <si>
    <t>Ocelová konstrukce stožárů 220 kV, ocel S 355J2, spoj. mat. 8.8, žárově pozinkovaná</t>
  </si>
  <si>
    <t>9988"hmotnost kg, OK HS stožáru pozink</t>
  </si>
  <si>
    <t>MAT Z</t>
  </si>
  <si>
    <t>MATERIÁL základy stožárů</t>
  </si>
  <si>
    <t>13021012</t>
  </si>
  <si>
    <t>tyč ocelová žebírková jakost BSt 500S (10 505) výztuž do betonu D 10mm</t>
  </si>
  <si>
    <t>33,6/1000"trn do zhlaví profil 10mm v kg/přerpočet na tuny</t>
  </si>
  <si>
    <t>13021014</t>
  </si>
  <si>
    <t>tyč ocelová žebírková jakost BSt 500S (10 505) výztuž do betonu D 14mm</t>
  </si>
  <si>
    <t>95,8/1000"trn do zhlaví profil 14mm v kg/přerpočet na tuny  
57,6/1000"horní výztuž dl. profil 14 mm v kg/přepočet na tuny  
69,7/1000"horní výztuž kr. profil 14 mm v kg/přepočet na tuny  
Součet 0,223</t>
  </si>
  <si>
    <t>R313166589</t>
  </si>
  <si>
    <t>síť výztužná svařovaná KARI, 100 x 100 mm, D 5 mm - různé typy rozměrů</t>
  </si>
  <si>
    <t>65/1000"síť KARI profil 5mm/100/100 mm oka různé rozměry v kg/přepočet na tuny</t>
  </si>
  <si>
    <t>58932909</t>
  </si>
  <si>
    <t>beton C 20/25 X0XC2 kamenivo frakce 0/16</t>
  </si>
  <si>
    <t>34,6"beton C20/25 - XC2</t>
  </si>
  <si>
    <t>58932941</t>
  </si>
  <si>
    <t>beton C 25/30 XF3 kamenivo frakce 0/16</t>
  </si>
  <si>
    <t>6,4"beton C25/30 - XF3</t>
  </si>
  <si>
    <t>R987003090</t>
  </si>
  <si>
    <t>materiál pro adhézní můstek</t>
  </si>
  <si>
    <t>NH</t>
  </si>
  <si>
    <t>NÁTĚROVÉ HMOTY - barvy</t>
  </si>
  <si>
    <t>R-ns-mzv</t>
  </si>
  <si>
    <t>barva mezivstvy, povrch ocel - nátěrový systém dle TN 33</t>
  </si>
  <si>
    <t>litr</t>
  </si>
  <si>
    <t>R-ns-ov1</t>
  </si>
  <si>
    <t>barva vrchní vrstvy, povrch ocel - nátěrový systém dle TN 33</t>
  </si>
  <si>
    <t>R-ns-ov2</t>
  </si>
  <si>
    <t>barva vrchní vrstvy, povrch ocel pozink - nátěrový systém dle TN 33</t>
  </si>
  <si>
    <t>R-ns-r</t>
  </si>
  <si>
    <t>ředidlo barev nátěrového systému dle TN 33</t>
  </si>
  <si>
    <t>R-ns-z</t>
  </si>
  <si>
    <t>barva základního nátěru, povrch ocel pozink - nátěrový systém dle TN 33</t>
  </si>
  <si>
    <t>NM</t>
  </si>
  <si>
    <t>Stožár č.251 - demontáž OK HS, zesílení OK patky a montáž HS OK stožáru</t>
  </si>
  <si>
    <t>210061031</t>
  </si>
  <si>
    <t>Montáž venkovního vedení vvn 220 nebo 400 kV stožárů nebo portálů včetně kontroly trasy, kolíkování jam, montáže a vyrovnání základových dílů ostatní práce rozvoz, montáž a stavba příhradových stožár</t>
  </si>
  <si>
    <t>9988/1000"montáž HS stožáru kg/přepočet na tuny</t>
  </si>
  <si>
    <t>210061041</t>
  </si>
  <si>
    <t>Montáž venkovního vedení vvn 220 nebo 400 kV stožárů nebo portálů včetně kontroly trasy, kolíkování jam, montáže a vyrovnání základových dílů ostatní práce sklopení, rozřezání a odvoz svařovaných sto</t>
  </si>
  <si>
    <t>6325/1000"demontáž HS stožáru kg/přepočet na tuny, ocel-stožárovina</t>
  </si>
  <si>
    <t>R210061090</t>
  </si>
  <si>
    <t>Zesílení OK patek portál 220kV- rozvoz, předmontážní příprava a montáž včetně svařování</t>
  </si>
  <si>
    <t>290"hmotnost montovaných prvků zesílek OK patek SK portál</t>
  </si>
  <si>
    <t>210062095-D</t>
  </si>
  <si>
    <t>Demontáž příslušenství venkovního vedení vvn včetně rozvozu - plošná instalace výstražných, číslovacích a jiných tabulek</t>
  </si>
  <si>
    <t>6"demontáž stávajících tabulek, údaj projektanta</t>
  </si>
  <si>
    <t>Ostatní náklady</t>
  </si>
  <si>
    <t>R-ON</t>
  </si>
  <si>
    <t>Ostatní náklady související s úpravou vedení VVN</t>
  </si>
  <si>
    <t>Položka obsahuje ostatní náklady, které souvisejí s provedením tohoto stavebního objekt, zejména se jedná o:  
Náhrady polních a infrastrukturálních škod  
Poplatky za omezení provozu ČD elektrifikovaná trať a cdrážní dozor  
Úhrada nákladů dopravců za lokomotivy nezávislé trakce po dobu výluky  
Zpracování DIO, projednání, zajištění DIR a realizace přechodného dopravního značení  
Výluhové zkoušky zemin, posouzení ekotoxicity pro zeminy uložené na skládku  
Geodetické vytýčení podpěrného bodu  
Geodetické zaměření podpěrného bodu  
Geodetické zaměření dle TN45 po realizaci stavby (středy SK, průběhy FV, atd.)  
Dokumentace skutečného provedení v tužce  
Plán ropných havárií  
Plán BOZP  
Plán kvality  
Administrace přejímek  
Koordinační náklady Zhotovitele  
Přesun stavebních kapacit  
Projednání a oznámení vstupu na pozemky vlastníkům a uživatelům pozemků  
Projednání a likvidace stavbou způsobených škod  
Projednání harmonogramu výstavby, vypínání křižovaných vedení  
Poplatky za odstávku křižovaného vedení vvn V1941/1944  
Projednání omezení provozu na elektrifikované trati ČD</t>
  </si>
  <si>
    <t>VDMS</t>
  </si>
  <si>
    <t>Demontovaný materiál uložený na skládku</t>
  </si>
  <si>
    <t xml:space="preserve">  SO 04-75-01</t>
  </si>
  <si>
    <t>Čelákovice - Mstětice, úprava vodoteče podél silnice III/2455</t>
  </si>
  <si>
    <t>SO 04-75-01</t>
  </si>
  <si>
    <t>(347,13-53,55)*1,8 + z čištění koryta 35*0,75*1,8</t>
  </si>
  <si>
    <t>11527</t>
  </si>
  <si>
    <t>PŘEV VOD NA POVRCHU POTR DN DO 1000MM NEBO ŽLAB R.O. DO 3,6M</t>
  </si>
  <si>
    <t>Provizorní betonové potrubí DN 1000 - zřízení a odstranění</t>
  </si>
  <si>
    <t>12933</t>
  </si>
  <si>
    <t>ČIŠTĚNÍ PŘÍKOPŮ OD NÁNOSU PŘES 0,50M3/M</t>
  </si>
  <si>
    <t>čištění stávajícího koryta</t>
  </si>
  <si>
    <t>provizorní koryto 42,5*0,7*1,8;    definitivní přeložka koryta 233*0,7*1,8</t>
  </si>
  <si>
    <t>R1290001</t>
  </si>
  <si>
    <t>ÚPRAVA STÁVAJÍCÍHO KORYTA</t>
  </si>
  <si>
    <t>Obsahuje veškeré práce a dodávky dle PD</t>
  </si>
  <si>
    <t>512,6*0,3</t>
  </si>
  <si>
    <t xml:space="preserve">  SO 05-73-01</t>
  </si>
  <si>
    <t>Úprava trasy kabelu UPC v žkm 13,093</t>
  </si>
  <si>
    <t>SO 05-73-01</t>
  </si>
  <si>
    <t>02944</t>
  </si>
  <si>
    <t>OSTAT POŽADAVKY - DOKUMENTACE SKUTEČ PROVEDENÍ V DIGIT FORMĚ</t>
  </si>
  <si>
    <t>029611</t>
  </si>
  <si>
    <t>OSTATNÍ POŽADAVKY - ODBORNÝ DOZOR</t>
  </si>
  <si>
    <t>05</t>
  </si>
  <si>
    <t>11130</t>
  </si>
  <si>
    <t>SEJMUTÍ DRNU</t>
  </si>
  <si>
    <t>11346</t>
  </si>
  <si>
    <t>ODSTRANĚNÍ KRYTU ZPEVNĚNÝCH PLOCH ZE SILNIČ DÍLCŮ (PANELŮ) VČET PODKL</t>
  </si>
  <si>
    <t>13183</t>
  </si>
  <si>
    <t>HLOUBENÍ JAM ZAPAŽ I NEPAŽ TŘ II</t>
  </si>
  <si>
    <t>701002</t>
  </si>
  <si>
    <t>ZNAČKOVACÍ TYČ</t>
  </si>
  <si>
    <t>702332</t>
  </si>
  <si>
    <t>ZAKRYTÍ KABELŮ PLASTOVOU DESKOU/PÁSEM ŠÍŘKY PŘES 20 DO 40 CM</t>
  </si>
  <si>
    <t>742F12</t>
  </si>
  <si>
    <t>KABEL NN NEBO VODIČ JEDNOŽÍLOVÝ CU S PLASTOVOU IZOLACÍ OD 4 DO 16 MM2</t>
  </si>
  <si>
    <t>742K22</t>
  </si>
  <si>
    <t>UKONČENÍ JEDNOŽÍLOVÉHO KABELU KABELOVOU SPOJKOU OD 4 DO 16 MM2</t>
  </si>
  <si>
    <t>742P17</t>
  </si>
  <si>
    <t>VYHLEDÁNÍ STÁVAJÍCÍHO KABELU (MĚŘENÍ, SONDA)</t>
  </si>
  <si>
    <t>75I81X</t>
  </si>
  <si>
    <t>KABEL OPTICKÝ SINGLEMODE - MONTÁŽ</t>
  </si>
  <si>
    <t>75I823</t>
  </si>
  <si>
    <t>KABEL OPTICKÝ MULTIMODE DO 72 VLÁKEN</t>
  </si>
  <si>
    <t>75I91X</t>
  </si>
  <si>
    <t>OPTOTRUBKA HDPE - MONTÁŽ</t>
  </si>
  <si>
    <t>75IA1X</t>
  </si>
  <si>
    <t>OPTOTRUBKOVÁ SPOJKA - MONTÁŽ</t>
  </si>
  <si>
    <t>75II7X</t>
  </si>
  <si>
    <t>SPOJKA OPTICKÁ - MONTÁŽ</t>
  </si>
  <si>
    <t xml:space="preserve">  SO 05-73-05</t>
  </si>
  <si>
    <t>Úprava trasy kabelu NET4Gas v žkm 14,438</t>
  </si>
  <si>
    <t>SO 05-73-05</t>
  </si>
  <si>
    <t>75I32X</t>
  </si>
  <si>
    <t>KABEL ZEMNÍ DVOUPLÁŠŤOVÝ S PANCÍŘEM PRŮMĚRU ŽÍLY 0,8 MM - MONTÁŽ</t>
  </si>
  <si>
    <t>75II2X</t>
  </si>
  <si>
    <t>SPOJKA PRO CELOPLASTOVÉ KABELY S PANCÍŘEM - MONTÁŽ</t>
  </si>
  <si>
    <t xml:space="preserve">  SO 05-73-06</t>
  </si>
  <si>
    <t>Úprava trasy kabelu Dial Telecom v žkm 14,438</t>
  </si>
  <si>
    <t>SO 05-73-06</t>
  </si>
  <si>
    <t>75I814</t>
  </si>
  <si>
    <t>KABEL OPTICKÝ SINGLEMODE PŘES 72 VLÁKEN</t>
  </si>
  <si>
    <t xml:space="preserve">  SO 05-73-07</t>
  </si>
  <si>
    <t>Úprava trasy kabelu Dial Telecom v žkm 14,470</t>
  </si>
  <si>
    <t>SO 05-73-07</t>
  </si>
  <si>
    <t>11346B</t>
  </si>
  <si>
    <t>ODSTRANĚNÍ KRYTU ZPEVNĚNÝCH PLOCH ZE SILNIČ DÍLCŮ (PANELŮ) VČET PODKL - DOPRAVA</t>
  </si>
  <si>
    <t>2,52m3 x 2,5t/m3 x 25km</t>
  </si>
  <si>
    <t>2ks sonda 2m x 2m  + 12m2 panely</t>
  </si>
  <si>
    <t xml:space="preserve">  SO 05-73-08</t>
  </si>
  <si>
    <t>Úprava trasy kabelů Türk Telekom International CZ s.r.o. v žkm 14,470</t>
  </si>
  <si>
    <t>SO 05-73-08</t>
  </si>
  <si>
    <t xml:space="preserve">  SO 05-73-09</t>
  </si>
  <si>
    <t>Úprava trasy kabelů OPTILINE v žkm 14,470</t>
  </si>
  <si>
    <t>SO 05-73-09</t>
  </si>
  <si>
    <t xml:space="preserve">  SO 05-74-01</t>
  </si>
  <si>
    <t>žst. Mstětice, úprava veřejného osvětlení obce Mstětice</t>
  </si>
  <si>
    <t>SO 05-74-01</t>
  </si>
  <si>
    <t xml:space="preserve">  SO 05-75-01</t>
  </si>
  <si>
    <t>žst. Mstětice, úprava Čelákovického potoka ve st. km 13,836</t>
  </si>
  <si>
    <t>SO 05-75-01</t>
  </si>
  <si>
    <t>z čištění koryta 55*0,75*1,8</t>
  </si>
  <si>
    <t>E.1.6</t>
  </si>
  <si>
    <t>Potrubní vedení (voda, plyn, kanalizace)</t>
  </si>
  <si>
    <t xml:space="preserve">  SO 04-70-01</t>
  </si>
  <si>
    <t>Čelákovice - Mstětice, kanalizace od propustku v st. km 11,930</t>
  </si>
  <si>
    <t>SO 04-70-01</t>
  </si>
  <si>
    <t>47,88*1,8</t>
  </si>
  <si>
    <t>38*0,7*1,8 přílohy: E_1_6_SO047001_002, E_1_6_SO047001_003,</t>
  </si>
  <si>
    <t>38*5</t>
  </si>
  <si>
    <t>190*0,05</t>
  </si>
  <si>
    <t xml:space="preserve">  SO 04-70-02</t>
  </si>
  <si>
    <t>Čelákovice - Mstětice, přeložka kanalizace v km 9,000</t>
  </si>
  <si>
    <t>SO 04-70-02</t>
  </si>
  <si>
    <t>přebytek zeminy: (606,250-489,600)*1,8</t>
  </si>
  <si>
    <t>přeložka: 147*2,5*1,5  
přípojka domu 3520/4:  22*2.5*1</t>
  </si>
  <si>
    <t>přeložka: 551,25-14,7-88,2  
přípojka domu 3520/4:  22*1.875</t>
  </si>
  <si>
    <t>štěrkopískové lože 4/16</t>
  </si>
  <si>
    <t>přeložka: 147*0,1*1  
přípojka domu 3520/4: 22*0,1</t>
  </si>
  <si>
    <t>štěrkopískový obsyp 4/16</t>
  </si>
  <si>
    <t>přeložka: 147*0,6*1  
přípojka domu 3520/4: 22*0,5</t>
  </si>
  <si>
    <t>83434</t>
  </si>
  <si>
    <t>POTRUBÍ Z TRUB KAMENINOVÝCH DN DO 200MM</t>
  </si>
  <si>
    <t>přípojka domu 3520/4: přílohy: E_1_6_SO047002_002</t>
  </si>
  <si>
    <t>83445</t>
  </si>
  <si>
    <t>POTRUBÍ Z TRUB KAMENINOVÝCH DN DO 300MM</t>
  </si>
  <si>
    <t>přeložka: přílohy: E_1_6_SO047002_002, E_1_6_SO047002_003</t>
  </si>
  <si>
    <t>899309</t>
  </si>
  <si>
    <t>DOPLŇKY NA POTRUBÍ - VÝSTRAŽNÁ FÓLIE</t>
  </si>
  <si>
    <t>přeložka + přípojka: přílohy: E_1_6_SO047002_002, E_1_6_SO047002_003</t>
  </si>
  <si>
    <t>R8999001</t>
  </si>
  <si>
    <t>Napojení potrubí do stávajících šachet</t>
  </si>
  <si>
    <t>Obsahuje veškeré práce a dodávky materiálu</t>
  </si>
  <si>
    <t>R8999002</t>
  </si>
  <si>
    <t>Úprava stávající šachty</t>
  </si>
  <si>
    <t>R8999003</t>
  </si>
  <si>
    <t>Napojení potrubí do stoky</t>
  </si>
  <si>
    <t>přípojka přílohy: E_1_6_SO047002_002</t>
  </si>
  <si>
    <t>89413</t>
  </si>
  <si>
    <t>ŠACHTY KANALIZAČNÍ Z BETON DÍLCŮ NA POTRUBÍ DN DO 200MM</t>
  </si>
  <si>
    <t>nová revizní šachta do 3m hloubky, DN1000, včtne poklopu</t>
  </si>
  <si>
    <t>969234</t>
  </si>
  <si>
    <t>VYBOURÁNÍ POTRUBÍ DN DO 200MM KANALIZAČ</t>
  </si>
  <si>
    <t>vč. odvozu a poplatku za skládku</t>
  </si>
  <si>
    <t>přípojka 7 m</t>
  </si>
  <si>
    <t>přeložka: 165 m</t>
  </si>
  <si>
    <t>967158</t>
  </si>
  <si>
    <t>VYBOURÁNÍ ČÁSTÍ KONSTRUKCÍ BETON S ODVOZEM DO 20KM</t>
  </si>
  <si>
    <t>přípojka</t>
  </si>
  <si>
    <t xml:space="preserve">  SO 04-70-03</t>
  </si>
  <si>
    <t>Čelákovice - Mstětice, posklizňová linka, přeložka kanalizace</t>
  </si>
  <si>
    <t>SO 04-70-03</t>
  </si>
  <si>
    <t>(746,25-448,35)*1,8 + 54*1,8</t>
  </si>
  <si>
    <t>24*2,5</t>
  </si>
  <si>
    <t>120 m2 * 0,2</t>
  </si>
  <si>
    <t>120 m2 * 0,45</t>
  </si>
  <si>
    <t>výkop do 4 m: 147*2,5*1,5; výkop do 2 m pro zemní koryto 78*2,5*1</t>
  </si>
  <si>
    <t>448,35-14,7-88,2</t>
  </si>
  <si>
    <t>147*0,1*1</t>
  </si>
  <si>
    <t>147*0,6*1</t>
  </si>
  <si>
    <t>400*0,05</t>
  </si>
  <si>
    <t>R5690001</t>
  </si>
  <si>
    <t>OBNOVA ASFALTOVÝCH KOMUNIKACÍ PO PŘEKOPECH</t>
  </si>
  <si>
    <t>kompletní skladba vč. podkladních vrstev</t>
  </si>
  <si>
    <t>přílohy: E_1_6_SO047003_002, E_1_6_SO047003_003,</t>
  </si>
  <si>
    <t>obsahuje provedení kompletní skladby komunikace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obsahuje veškeré postřiky, nátěry  
- obsahuje veškeré těsnění podél obrubníků, dilatačních zařízení, odvodňovacích proužků, odvodňovačů, vpustí, šachet a pod.</t>
  </si>
  <si>
    <t>83444</t>
  </si>
  <si>
    <t>POTRUBÍ Z TRUB KAMENINOVÝCH DN DO 250MM</t>
  </si>
  <si>
    <t>86360</t>
  </si>
  <si>
    <t>POTRUBÍ Z TRUB OCELOVÝCH DN DO 800MM</t>
  </si>
  <si>
    <t>87457</t>
  </si>
  <si>
    <t>POTRUBÍ Z TRUB PLASTOVÝCH ODPADNÍCH DN DO 500MM</t>
  </si>
  <si>
    <t>PP DN500 SN 12</t>
  </si>
  <si>
    <t>894157</t>
  </si>
  <si>
    <t>ŠACHTY KANALIZAČNÍ Z BETON DÍLCŮ NA POTRUBÍ DN DO 500MM</t>
  </si>
  <si>
    <t>šachty DN 1000 hloubky do 4 m, vč. poklopu DN 800 D400</t>
  </si>
  <si>
    <t>opevnění vyústění koryta</t>
  </si>
  <si>
    <t>969257</t>
  </si>
  <si>
    <t>VYBOURÁNÍ POTRUBÍ DN DO 500MM KANALIZAČ</t>
  </si>
  <si>
    <t xml:space="preserve">  SO 04-71-01</t>
  </si>
  <si>
    <t>Čelákovice - Mstětice, posklizňová linka, vodovod</t>
  </si>
  <si>
    <t>SO 04-71-01</t>
  </si>
  <si>
    <t>(330-165)*1,8+135*1,8</t>
  </si>
  <si>
    <t>45*1,8</t>
  </si>
  <si>
    <t>300*1*0,15</t>
  </si>
  <si>
    <t>300*1*0,45</t>
  </si>
  <si>
    <t>330*1</t>
  </si>
  <si>
    <t>330-33-132</t>
  </si>
  <si>
    <t>330*0,1*1</t>
  </si>
  <si>
    <t>330*0,4*1</t>
  </si>
  <si>
    <t>potrubí PEHD d 32</t>
  </si>
  <si>
    <t>12+68</t>
  </si>
  <si>
    <t>87326</t>
  </si>
  <si>
    <t>POTRUBÍ Z TRUB PLASTOVÝCH TLAKOVÝCH SVAŘOVANÝCH DN DO 80MM</t>
  </si>
  <si>
    <t>potrubí PEHD d 63</t>
  </si>
  <si>
    <t>73+13+13</t>
  </si>
  <si>
    <t>87327</t>
  </si>
  <si>
    <t>POTRUBÍ Z TRUB PLASTOVÝCH TLAKOVÝCH SVAŘOVANÝCH DN DO 100MM</t>
  </si>
  <si>
    <t>potrubí PEHD d90</t>
  </si>
  <si>
    <t>52,9+10,6+36,7+49,8</t>
  </si>
  <si>
    <t>891114</t>
  </si>
  <si>
    <t>ŠOUPÁTKA DN DO 40MM</t>
  </si>
  <si>
    <t>šoupě d32 + zemní teleskopická soouprava + uliční poklop</t>
  </si>
  <si>
    <t>přílohy: E_1_6_SO047101_002_SIT, E_1_6_SO047101_003_PP</t>
  </si>
  <si>
    <t>891126</t>
  </si>
  <si>
    <t>ŠOUPÁTKA DN DO 80MM</t>
  </si>
  <si>
    <t>šoupě d63 + zemní teleskopická soouprava + uliční poklop</t>
  </si>
  <si>
    <t>891127</t>
  </si>
  <si>
    <t>ŠOUPÁTKA DN DO 100MM</t>
  </si>
  <si>
    <t>šoupě d90 + zemní teleskopická soouprava + uliční poklop</t>
  </si>
  <si>
    <t>891833</t>
  </si>
  <si>
    <t>NAVRTÁVACÍ PASY DN DO 150MM</t>
  </si>
  <si>
    <t>893111</t>
  </si>
  <si>
    <t>ŠACHTY ARMATUR Z BETON DÍLCŮ PŮDORYS PLOCHY DO 1,5M2</t>
  </si>
  <si>
    <t>Armaturní šachta D1200+vodoměrná soustava</t>
  </si>
  <si>
    <t>899308</t>
  </si>
  <si>
    <t>DOPLŇKY NA POTRUBÍ - SIGNALIZAČ VODIČ</t>
  </si>
  <si>
    <t>150+99+80</t>
  </si>
  <si>
    <t>899621</t>
  </si>
  <si>
    <t>TLAKOVÉ ZKOUŠKY POTRUBÍ DN DO 100MM</t>
  </si>
  <si>
    <t>89972</t>
  </si>
  <si>
    <t>PROPLACH A DEZINFEKCE VODOVODNÍHO POTRUBÍ DN DO 100MM</t>
  </si>
  <si>
    <t>R8991001</t>
  </si>
  <si>
    <t>Přemístění vybyvení vodárny</t>
  </si>
  <si>
    <t>tlaková nádoba</t>
  </si>
  <si>
    <t>obsahuje demontáž, přemístění, montáž</t>
  </si>
  <si>
    <t>969133</t>
  </si>
  <si>
    <t>VYBOURÁNÍ POTRUBÍ DN DO 150MM VODOVODNÍCH</t>
  </si>
  <si>
    <t xml:space="preserve">  SO 04-71-02</t>
  </si>
  <si>
    <t>Čelákovice - Mstětice, přeložka vodovodu v km 9,000</t>
  </si>
  <si>
    <t>SO 04-71-02</t>
  </si>
  <si>
    <t>(288,4-185,8)*1,8</t>
  </si>
  <si>
    <t>206*1,4*1</t>
  </si>
  <si>
    <t>288,4-20,6-82,0</t>
  </si>
  <si>
    <t>206*0,1*1</t>
  </si>
  <si>
    <t>205*0,4*1</t>
  </si>
  <si>
    <t>87333</t>
  </si>
  <si>
    <t>POTRUBÍ Z TRUB PLASTOVÝCH TLAKOVÝCH SVAŘOVANÝCH DN DO 150MM</t>
  </si>
  <si>
    <t>potrubí PEHD DN125</t>
  </si>
  <si>
    <t>přílohy: E_1_6_SO047102_002_SIT, E_1_6_SO047102_003_PP</t>
  </si>
  <si>
    <t>891427</t>
  </si>
  <si>
    <t>HYDRANTY PODZEMNÍ DN 100MM</t>
  </si>
  <si>
    <t>Hydrant-kalník+ zemní teleskopická soouprava + uliční poklop</t>
  </si>
  <si>
    <t>Hydrant-vzdušník+ zemní teleskopická soouprava + uliční poklop</t>
  </si>
  <si>
    <t>R8999101</t>
  </si>
  <si>
    <t>napojení na potrubí PEHD DN125</t>
  </si>
  <si>
    <t>- Položka zahrnuje kompletní montáž dle technologického předpisu, dodávku armatury, veškerou mimostaveništní a vnitrostaveništní dopravu.</t>
  </si>
  <si>
    <t xml:space="preserve">  SO 04-72-01</t>
  </si>
  <si>
    <t>Čelákovice - Mstětice, přeložka STL plynovodu v st. km 9,255</t>
  </si>
  <si>
    <t>SO 04-72-01</t>
  </si>
  <si>
    <t>88,0 * tl. 50 mm</t>
  </si>
  <si>
    <t>11315A</t>
  </si>
  <si>
    <t>ODSTRANĚNÍ KRYTU ZPEVNĚNÝCH PLOCH Z BETONU - BEZ DOPRAVY</t>
  </si>
  <si>
    <t>88,0 * tl. 150 mm</t>
  </si>
  <si>
    <t>132731</t>
  </si>
  <si>
    <t>HLOUBENÍ RÝH ŠÍŘ DO 2M PAŽ I NEPAŽ TŘ. I, ODVOZ DO 1KM</t>
  </si>
  <si>
    <t>zemina pro zásyp: 394,76</t>
  </si>
  <si>
    <t>hloubení rýh - zemina pro zásyp: 515,0 - 394,76</t>
  </si>
  <si>
    <t>pískové lože pro potrubí a obsyp potrubí pískem</t>
  </si>
  <si>
    <t>pískové lože: 48,0 + obsyp potrubí: 222,24</t>
  </si>
  <si>
    <t>dle pol. 18233</t>
  </si>
  <si>
    <t>561441</t>
  </si>
  <si>
    <t>KAMENIVO ZPEVNĚNÉ CEMENTEM TŘ. I TL. DO 200MM</t>
  </si>
  <si>
    <t>572223</t>
  </si>
  <si>
    <t>SPOJOVACÍ POSTŘIK Z EMULZE DO 1,0KG/M2</t>
  </si>
  <si>
    <t>574E56</t>
  </si>
  <si>
    <t>ASFALTOVÝ BETON PRO PODKLADNÍ VRSTVY ACP 16+, 16S TL. 60MM</t>
  </si>
  <si>
    <t>58730</t>
  </si>
  <si>
    <t>PŘEDLÁŽDĚNÍ KRYTU ZE SILNIČNÍCH DÍLCŮ (PANELŮ)</t>
  </si>
  <si>
    <t>(chodník 372*1,5)+(silnice-70*3)</t>
  </si>
  <si>
    <t>R84720101</t>
  </si>
  <si>
    <t>Trubka PE100 d25x3,0</t>
  </si>
  <si>
    <t>Položka obsahuje veškeré práce a dodávky materiálu, dle textu položky a podrobností v projektové dokumentaci. Položka dále obsahuje přesun hmot, zařízení staveniště, příplatek za územní a provozní vlivy, a další vedlejší a ostatní náklady.</t>
  </si>
  <si>
    <t>Trubka PE100 d63x5,8</t>
  </si>
  <si>
    <t>Řízený zemní protlak hloubky do 6 m vnějšího průměru do 110 mm v hornině tř 1 až 4</t>
  </si>
  <si>
    <t>Čichačky včetně poklopu</t>
  </si>
  <si>
    <t>Signalizační vodič</t>
  </si>
  <si>
    <t>Odfuk etapy bez poklopu</t>
  </si>
  <si>
    <t>Odpoj STL PE d63 - stlačením</t>
  </si>
  <si>
    <t>Odvzdušnění potrubí</t>
  </si>
  <si>
    <t>Rozpojení potrubí bez plynu</t>
  </si>
  <si>
    <t>Kulový kohout závitový plnoprůtočný DN50 PN16</t>
  </si>
  <si>
    <t>Regulátor tlaku plynu</t>
  </si>
  <si>
    <t>Objímka PE100 d63 elektro</t>
  </si>
  <si>
    <t>Ocelová chránička DN100</t>
  </si>
  <si>
    <t>Koleno 90° PE100 d63 elektro</t>
  </si>
  <si>
    <t>Přechodka pro potrubí</t>
  </si>
  <si>
    <t>Chránička PEHD</t>
  </si>
  <si>
    <t>Izolace pro izolování odpojů, propojů přípojek</t>
  </si>
  <si>
    <t>Zhotovení niky pro HUP a regulátor plynu</t>
  </si>
  <si>
    <t>Koleno 45° PE100 d63 elektro</t>
  </si>
  <si>
    <t>Navrtávací T-kus 63/25 elektro</t>
  </si>
  <si>
    <t>Záslepka PE100 63 elektro</t>
  </si>
  <si>
    <t>Opravárenská tvarovka PE100 d63 elektro</t>
  </si>
  <si>
    <t>Vývodu signalizačního vodiče + kontrolní vývod zemní + MS 110, vč. poklopu</t>
  </si>
  <si>
    <t>pro vytvoření komůrky š 10 mm hl 20 mm pro těsnící zálivku</t>
  </si>
  <si>
    <t>asf. zálivkou za studena pro komůrky š 10 mm hl 20 mm s těsnícím profilem</t>
  </si>
  <si>
    <t>R90472011</t>
  </si>
  <si>
    <t>Uvedení do provozu, kompletační činnost</t>
  </si>
  <si>
    <t>R90472012</t>
  </si>
  <si>
    <t>Čištění nového potrubí</t>
  </si>
  <si>
    <t>R90472013</t>
  </si>
  <si>
    <t>Tlaková zkouška nového potrubí</t>
  </si>
  <si>
    <t>R90472014</t>
  </si>
  <si>
    <t>Revize nového plynárenského zařízení</t>
  </si>
  <si>
    <t>R90472015</t>
  </si>
  <si>
    <t>napuštění potrubí plynem, odvzdušnění</t>
  </si>
  <si>
    <t>(102,00+120,24) * 1,8 t/m3; 13,2 * 2,0 t/m3</t>
  </si>
  <si>
    <t>4,4 * 2,2 t/m3</t>
  </si>
  <si>
    <t>13,2 * 2,4 t/m3</t>
  </si>
  <si>
    <t xml:space="preserve">  SO 04-72-02</t>
  </si>
  <si>
    <t>Čelákovice - Mstětice, přeložka VTL plynovodu DN 500 v st. km 9,887</t>
  </si>
  <si>
    <t>SO 04-72-02</t>
  </si>
  <si>
    <t>R84720201</t>
  </si>
  <si>
    <t>Demontáž potrubí do šrotu ocelového potrubí DN 500 s asfaltovou izolací, vč. odvozu a likvidace</t>
  </si>
  <si>
    <t>R84720202</t>
  </si>
  <si>
    <t>Demontáž potrubí do šrotu ocelového potrubí DN 100 s asfaltovou izolací, vč. odvozu a likvidace</t>
  </si>
  <si>
    <t>R84720203</t>
  </si>
  <si>
    <t>Demontáž do šrotu stávajícího uzávěru DN 100 vč. oplocení, vč. odvozu a likvidace</t>
  </si>
  <si>
    <t>R84720204</t>
  </si>
  <si>
    <t>Provedení otryskání potrubí do DN500 stupeň zarezavění A stupeň přípravy Sa 2 1/2</t>
  </si>
  <si>
    <t>R84720205</t>
  </si>
  <si>
    <t>Ruční cementování ohybů a svárů na potrubí DN500</t>
  </si>
  <si>
    <t>R84720206</t>
  </si>
  <si>
    <t>Defektoskopicka RTG kontrola svárů</t>
  </si>
  <si>
    <t>R84720207</t>
  </si>
  <si>
    <t>Ocelový trubní materiál DN100 dle ČSN EN ISO 3183 L360NE PSL2, mez kluzu L 360 NB se zesílenou PE izolací (DN 3 670) opatřený z důvodu mechanické ochr</t>
  </si>
  <si>
    <t>any PE izolace vláknito-cementovou ochrannou izolací FZM-S  
~</t>
  </si>
  <si>
    <t>R84720208</t>
  </si>
  <si>
    <t>Ocelový trubní materiál DN500 dle ČSN EN ISO 3183 L360NE PSL2, mez kluzu L 360 NB se zesílenou PE izolací (DN 3 670) opatřený z důvodu mechanické ochr</t>
  </si>
  <si>
    <t>R84720209</t>
  </si>
  <si>
    <t>Oblouk DN500 / 10D</t>
  </si>
  <si>
    <t>R84720210</t>
  </si>
  <si>
    <t>T-kus redukovaný ocel DN 500/DN 100</t>
  </si>
  <si>
    <t>R84720211</t>
  </si>
  <si>
    <t>Ocelová chránička DN900/700 vč. vystředovacích mezikroužků a manžety</t>
  </si>
  <si>
    <t>R84720212</t>
  </si>
  <si>
    <t>Nasunutí potrubní sekce do ocelové chráničky DN 700</t>
  </si>
  <si>
    <t>R84720213</t>
  </si>
  <si>
    <t>Manžeta chráničky vč. upínací pásky DN500x900</t>
  </si>
  <si>
    <t>R84720214</t>
  </si>
  <si>
    <t>Čichačka včetně poklopu /komplet</t>
  </si>
  <si>
    <t>R84720215</t>
  </si>
  <si>
    <t>Montáž odfuk etapy bez poklopu /komplet</t>
  </si>
  <si>
    <t>R84720216</t>
  </si>
  <si>
    <t>Příruba DN 100/PN40 - přivařovací s krkem, hladká těsnící lišta, vč. podkladních matic, podložek, těsnění a šroubů</t>
  </si>
  <si>
    <t>R84720217</t>
  </si>
  <si>
    <t>Kulový kohout DN 100/PN40, přírubový</t>
  </si>
  <si>
    <t>R84720218</t>
  </si>
  <si>
    <t>Dodatečné osazení trubních dílů přivařovacích DN 300</t>
  </si>
  <si>
    <t>R84720219</t>
  </si>
  <si>
    <t>Zemní souprava pro KK DN 80- teleskop.</t>
  </si>
  <si>
    <t>R84720220</t>
  </si>
  <si>
    <t>Poklop litinový typ 522-hydrantový - s nápisem PLYN, podkladová deska</t>
  </si>
  <si>
    <t>R84720221</t>
  </si>
  <si>
    <t>Příplatek za dílenskou přípravu VTL uzávěru, převoz a osazení celého dílu do plynovodu</t>
  </si>
  <si>
    <t>R84720222</t>
  </si>
  <si>
    <t>Odvzdušnění stávajícího potrubí</t>
  </si>
  <si>
    <t>R84720223</t>
  </si>
  <si>
    <t>R84720224</t>
  </si>
  <si>
    <t>Instalace a provoz náhradního zdroje ZP (2ks mobilní zásobníky)</t>
  </si>
  <si>
    <t>DEN</t>
  </si>
  <si>
    <t>Odplynění odstaveného úseku potrubí</t>
  </si>
  <si>
    <t>R84720225</t>
  </si>
  <si>
    <t>Odplynění odstaveného úseku potrubí bude z předpokládaného tlaku 0,5MPa (objem potrubí 10.000m3)</t>
  </si>
  <si>
    <t>R84720226</t>
  </si>
  <si>
    <t>Jiskrová zkouška izolace 25 kV</t>
  </si>
  <si>
    <t>R84720227</t>
  </si>
  <si>
    <t>Izolační spoj DN500 PN40</t>
  </si>
  <si>
    <t>R84720228</t>
  </si>
  <si>
    <t>Propojovací objekt chráničky se svorkovnicí</t>
  </si>
  <si>
    <t>R84720229</t>
  </si>
  <si>
    <t>Referenční elektroda MS 110</t>
  </si>
  <si>
    <t>R84720230</t>
  </si>
  <si>
    <t>Betonová skuž</t>
  </si>
  <si>
    <t>R84720231</t>
  </si>
  <si>
    <t>Betonová skruž O 80 x 60 cm. Spodek skruže osadit 20 cm pod úroveň terénu, mezikruží betonové skruže vysypat štěrkodrtí frakce 16 – 32 mm do výšky vrc</t>
  </si>
  <si>
    <t>hu poklopu. Pod tuto vrstvu musí být uložena fólie zabraňující prorůstání plevele.  
~</t>
  </si>
  <si>
    <t>R84720232</t>
  </si>
  <si>
    <t>Orientační sloupek dle TPG 700 24.</t>
  </si>
  <si>
    <t>R84720233</t>
  </si>
  <si>
    <t>Kabel CYKY O 2x4</t>
  </si>
  <si>
    <t>R84720234</t>
  </si>
  <si>
    <t>Kabel CYKY 3x1,5 (k MS 110)</t>
  </si>
  <si>
    <t>R84720235</t>
  </si>
  <si>
    <t>Chránička Kopoflex dn 100</t>
  </si>
  <si>
    <t>R84720236</t>
  </si>
  <si>
    <t>Aluminotermická patrona syst. Cadweld fy. Erico (dod. Schmachtel)</t>
  </si>
  <si>
    <t>R90472021</t>
  </si>
  <si>
    <t>Technik odborný (HZS)</t>
  </si>
  <si>
    <t>R90472022</t>
  </si>
  <si>
    <t>Navedení do systému DP vyčítání dat</t>
  </si>
  <si>
    <t>R90472023</t>
  </si>
  <si>
    <t>R90472024</t>
  </si>
  <si>
    <t>R90472025</t>
  </si>
  <si>
    <t>R90472026</t>
  </si>
  <si>
    <t>R90472027</t>
  </si>
  <si>
    <t>Napuštění potrubí plynem, odvzdušnění</t>
  </si>
  <si>
    <t>(102,00 + 204,54) * 1,8 t/m3</t>
  </si>
  <si>
    <t xml:space="preserve">  SO 04-72-04</t>
  </si>
  <si>
    <t>Čelákovice - Mstětice, přeložka VTL plynovodu DN 100 v st. km 10,263</t>
  </si>
  <si>
    <t>SO 04-72-04</t>
  </si>
  <si>
    <t>R84720401</t>
  </si>
  <si>
    <t>R84720402</t>
  </si>
  <si>
    <t>Provedeni otryskani potrubi do DN100 stupen zarezaveni A stupen přípravy Sa 2 1/2</t>
  </si>
  <si>
    <t>R84720403</t>
  </si>
  <si>
    <t>Ruční cementování ohybů a svárů na potrubí DN100</t>
  </si>
  <si>
    <t>R84720404</t>
  </si>
  <si>
    <t>R84720405</t>
  </si>
  <si>
    <t>R84720406</t>
  </si>
  <si>
    <t>Oblouk DN100 / 10D</t>
  </si>
  <si>
    <t>R84720407</t>
  </si>
  <si>
    <t>Ocelová chránička DN500/300 vč. vystředovacích mezikroužků a manžety</t>
  </si>
  <si>
    <t>R84720408</t>
  </si>
  <si>
    <t>Nasunuti potrubní sekce do ocelové chráničky DN 300</t>
  </si>
  <si>
    <t>R84720409</t>
  </si>
  <si>
    <t>Manžeta chráničky vč. upínací pásky DN100x500</t>
  </si>
  <si>
    <t>R84720410</t>
  </si>
  <si>
    <t>Čichačka včetně poklopu</t>
  </si>
  <si>
    <t>R84720411</t>
  </si>
  <si>
    <t>Montáž odfuk etapy bez poklopu</t>
  </si>
  <si>
    <t>R84720412</t>
  </si>
  <si>
    <t>R84720413</t>
  </si>
  <si>
    <t>R84720414</t>
  </si>
  <si>
    <t>R84720415</t>
  </si>
  <si>
    <t>Odplynění odstaveného úseku potrubí bude z předpokládaného tlaku 2,3MPa (objem potrubí 100m3)</t>
  </si>
  <si>
    <t>R84720416</t>
  </si>
  <si>
    <t>R84720417</t>
  </si>
  <si>
    <t>R84720418</t>
  </si>
  <si>
    <t>R84720419</t>
  </si>
  <si>
    <t>R84720420</t>
  </si>
  <si>
    <t>R84720421</t>
  </si>
  <si>
    <t>R84720422</t>
  </si>
  <si>
    <t>R84720423</t>
  </si>
  <si>
    <t>R84720424</t>
  </si>
  <si>
    <t>R90472041</t>
  </si>
  <si>
    <t>R90472042</t>
  </si>
  <si>
    <t>R90472043</t>
  </si>
  <si>
    <t>R90472044</t>
  </si>
  <si>
    <t>R90472045</t>
  </si>
  <si>
    <t>R90472046</t>
  </si>
  <si>
    <t>R90472047</t>
  </si>
  <si>
    <t>50,4 * 1,8 t/m3</t>
  </si>
  <si>
    <t xml:space="preserve">  SO 04-72-06</t>
  </si>
  <si>
    <t>Čelákovice - Mstětice, přeložka produktovodu DN 200 v km 13,581</t>
  </si>
  <si>
    <t>SO 04-72-06</t>
  </si>
  <si>
    <t>1.1</t>
  </si>
  <si>
    <t>115101201</t>
  </si>
  <si>
    <t>Čerpání vody na dopravní výšku do 10 m průměrný přítok do 500 l/min</t>
  </si>
  <si>
    <t>115101301</t>
  </si>
  <si>
    <t>Pohotovost čerpací soupravy pro dopravní výšku do 10 m přítok do 500 l/min</t>
  </si>
  <si>
    <t>119001401</t>
  </si>
  <si>
    <t>Dočasné zajištění potrubí ocelového nebo litinového DN do 200 mm</t>
  </si>
  <si>
    <t>119001421</t>
  </si>
  <si>
    <t>Dočasné zajištění kabelů a kabelových tratí ze 3 volně ložených kabelů</t>
  </si>
  <si>
    <t>139001101</t>
  </si>
  <si>
    <t>Příplatek za ztížení vykopávky v blízkosti podzemního vedení</t>
  </si>
  <si>
    <t>9*1,5*1</t>
  </si>
  <si>
    <t>131251105</t>
  </si>
  <si>
    <t>Hloubení jam nezapažených v hornině třídy těžitelnosti I, skupiny 3 objemu do 1000 m3 strojně</t>
  </si>
  <si>
    <t>170*0,5*0,9</t>
  </si>
  <si>
    <t>131351105</t>
  </si>
  <si>
    <t>Hloubení jam nezapažených v hornině třídy těžitelnosti II, skupiny 4 objem do 1000 m3 strojně</t>
  </si>
  <si>
    <t>131213131</t>
  </si>
  <si>
    <t>Hloubení jam do 10 m3 v soudržných horninách třídy těžitelnosti I, skupiny 3 při překopech inženýrských sítí ručně</t>
  </si>
  <si>
    <t>170*0,5*0,1</t>
  </si>
  <si>
    <t>131313131</t>
  </si>
  <si>
    <t>Hloubení jam a zářezů při překopech inženýrských sítí ručně zapažených i nezapažených s urovnáním dna do předepsaného profilu a spádu objemu do 10 m3 v hornině třídy těžitelnosti II skupiny 4 soudržný</t>
  </si>
  <si>
    <t>ch  
~</t>
  </si>
  <si>
    <t>132254205</t>
  </si>
  <si>
    <t>Hloubení zapažených rýh š do 2000 mm v hornině třídy těžitelnosti I, skupiny 3 objem do 1000 m3</t>
  </si>
  <si>
    <t>261*0,5*0,9</t>
  </si>
  <si>
    <t>132351255</t>
  </si>
  <si>
    <t>Hloubení rýh nezapažených š do 2000 mm v hornině třídy těžitelnosti II, skupiny 4 objem do 1000 m3 strojně</t>
  </si>
  <si>
    <t>132212211</t>
  </si>
  <si>
    <t>Hloubení rýh š do 2000 mm v soudržných horninách třídy těžitelnosti I, skupiny 3 ručně</t>
  </si>
  <si>
    <t>261*0,5*0,1</t>
  </si>
  <si>
    <t>132312211</t>
  </si>
  <si>
    <t>Hloubení rýh š do 2000 mm v soudržných horninách třídy těžitelnosti II, skupiny 4 ručně</t>
  </si>
  <si>
    <t>161101101</t>
  </si>
  <si>
    <t>Svislé přemístění výkopku z horniny tř. 1 až 4 hl výkopu do 2,5 m</t>
  </si>
  <si>
    <t>76,5*2*0,08+117,45*2*0,5</t>
  </si>
  <si>
    <t>162651112</t>
  </si>
  <si>
    <t>Vodorovné přemístění do 5000 m výkopku/sypaniny z horniny třídy těžitelnosti I, skupiny 1 až 3</t>
  </si>
  <si>
    <t>167151101</t>
  </si>
  <si>
    <t>Nakládání výkopku z hornin třídy těžitelnosti I, skupiny 1 až 3 do 100 m3</t>
  </si>
  <si>
    <t>171251101</t>
  </si>
  <si>
    <t>Uložení sypaniny do násypů nezhutněných strojně</t>
  </si>
  <si>
    <t>23*1,67</t>
  </si>
  <si>
    <t>174101101</t>
  </si>
  <si>
    <t>Zásyp jam, šachet rýh nebo kolem objektů sypaninou se zhutněním</t>
  </si>
  <si>
    <t>170+261-23</t>
  </si>
  <si>
    <t>175111101</t>
  </si>
  <si>
    <t>Obsypání potrubí ručně sypaninou bez prohození, uloženou do 3 m</t>
  </si>
  <si>
    <t>23*0,5</t>
  </si>
  <si>
    <t>175151101</t>
  </si>
  <si>
    <t>Obsypání potrubí strojně sypaninou bez prohození, uloženou do 3 m</t>
  </si>
  <si>
    <t>58337303</t>
  </si>
  <si>
    <t>štěrkopísek frakce 0/8</t>
  </si>
  <si>
    <t>23*1,01*1,8</t>
  </si>
  <si>
    <t>181951111</t>
  </si>
  <si>
    <t>Úprava pláně v hornině třídy těžitelnosti I, skupiny 1 až 3 bez zhutnění strojně</t>
  </si>
  <si>
    <t>100*13</t>
  </si>
  <si>
    <t>113106192</t>
  </si>
  <si>
    <t>Rozebrání vozovek ze silničních dílců se spárami zalitými cementovou maltou strojně pl do 50 m2</t>
  </si>
  <si>
    <t>27*2</t>
  </si>
  <si>
    <t>113107322</t>
  </si>
  <si>
    <t>Odstranění podkladu z kameniva drceného tl 200 mm strojně pl do 50 m2</t>
  </si>
  <si>
    <t>1.2</t>
  </si>
  <si>
    <t>Zemní práce - bezvýkopové křížení</t>
  </si>
  <si>
    <t>113151111</t>
  </si>
  <si>
    <t>Rozebrání zpevněných ploch ze silničních dílců</t>
  </si>
  <si>
    <t>"zpevněná plocha 50,0 m2" plocha</t>
  </si>
  <si>
    <t>113152112</t>
  </si>
  <si>
    <t>Odstranění podkladů zpevněných ploch z kameniva drceného</t>
  </si>
  <si>
    <t>plocha*0,2</t>
  </si>
  <si>
    <t>113311171</t>
  </si>
  <si>
    <t>Odstranění geotextilií ze základové spáry</t>
  </si>
  <si>
    <t>plocha</t>
  </si>
  <si>
    <t>121151104</t>
  </si>
  <si>
    <t>Sejmutí ornice strojně při souvislé ploše do 100 m2, tl. vrstvy přes 200 do 250 mm</t>
  </si>
  <si>
    <t>131251103</t>
  </si>
  <si>
    <t>Hloubení jam nezapažených v hornině třídy těžitelnosti I, skupiny 3 objem do 100 m3 strojně</t>
  </si>
  <si>
    <t>"koncová jáma" (15,0*2,0+15,6*2,6)*0,5*1,2</t>
  </si>
  <si>
    <t>132254203</t>
  </si>
  <si>
    <t>Hloubení zapažených rýh š do 2000 mm v hornině třídy těžitelnosti I, skupiny 3 objem do 100 m3</t>
  </si>
  <si>
    <t>"startovací jáma" (3,0*1,2+3,6*1,8)*0,5*1,2</t>
  </si>
  <si>
    <t>133211011</t>
  </si>
  <si>
    <t>Hloubení šachet v soudržných horninách třídy těžitelnosti I, skupiny 3 při překopech inženýrských sítí objemu do 10 m3 ručně</t>
  </si>
  <si>
    <t>"pro betonové bloky" 1,0*1,0*1,2*4</t>
  </si>
  <si>
    <t>výkop1+výkop2</t>
  </si>
  <si>
    <t>162351103</t>
  </si>
  <si>
    <t>Vodorovné přemístění do 500 m výkopku/sypaniny z horniny třídy těžitelnosti I, skupiny 1 až 3</t>
  </si>
  <si>
    <t>ornice</t>
  </si>
  <si>
    <t>ornice=10,000  
"hornina z vrtů" 50,0*3,14*0,125*0,125=2,453  
Součet=12,453</t>
  </si>
  <si>
    <t>Uložení sypaniny na skládky</t>
  </si>
  <si>
    <t>skládka</t>
  </si>
  <si>
    <t>skládka*1,8</t>
  </si>
  <si>
    <t>"po vybourání betonových bloků" bloky</t>
  </si>
  <si>
    <t>181351103</t>
  </si>
  <si>
    <t>Rozprostření ornice tl vrstvy do 200 mm pl do 500 m2 v rovině nebo ve svahu do 1:5 strojně</t>
  </si>
  <si>
    <t>2.2</t>
  </si>
  <si>
    <t>Zakládání - bezvýkopové křížení</t>
  </si>
  <si>
    <t>R22600</t>
  </si>
  <si>
    <t>Vrt O 250mm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</si>
  <si>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250mm, za stálého pažení volného prostoru směsí bentonitu.   
3.)  Do takto provedeného vrtu se zatáhne ocelová trubka  O 219,1× 6,3 mm v délce 15,0 m.</t>
  </si>
  <si>
    <t>R14010</t>
  </si>
  <si>
    <t>ocelová trubka O 219,1× 8,8 mm, ocel L360NE, opatřená polyetylénovou izolací tl. 2,0 mm a dodatečnou vnější ochrannou vrstvou cemento-vláknitým povlakem typu FZM-S</t>
  </si>
  <si>
    <t>Poznámka k položce:  
Pro pokládku bezvýkopovými technologiemi.</t>
  </si>
  <si>
    <t>272313611</t>
  </si>
  <si>
    <t>Základové klenby z betonu tř. C 16/20</t>
  </si>
  <si>
    <t>"bloky pro ustavení vrtné soupravy -4 kusy" 1,0*1,0*1,2*1,035*4</t>
  </si>
  <si>
    <t>291111111</t>
  </si>
  <si>
    <t>Podklad pro zpevněné plochy z kameniva drceného 0 až 63 mm</t>
  </si>
  <si>
    <t>291211111</t>
  </si>
  <si>
    <t>Zřízení plochy ze silničních panelů do lože tl 50 mm z kameniva</t>
  </si>
  <si>
    <t>59381005</t>
  </si>
  <si>
    <t>panel silniční 3,00x1,50x0,215m</t>
  </si>
  <si>
    <t>opotřebení</t>
  </si>
  <si>
    <t>12*1,01</t>
  </si>
  <si>
    <t>5.1</t>
  </si>
  <si>
    <t>564831111</t>
  </si>
  <si>
    <t>Podklad ze štěrkodrtě ŠD tl 100 mm</t>
  </si>
  <si>
    <t>584121111</t>
  </si>
  <si>
    <t>Osazení silničních dílců z ŽB do lože z kameniva těženého tl 40 mm plochy do 200 m2</t>
  </si>
  <si>
    <t>59381003</t>
  </si>
  <si>
    <t>panel silniční 3,00x1,50x0,15m</t>
  </si>
  <si>
    <t>789.1</t>
  </si>
  <si>
    <t>Povrchové úpravy ocelových konstrukcí a technologických zařízení</t>
  </si>
  <si>
    <t>789233112</t>
  </si>
  <si>
    <t>Provedení otryskání potrubí do DN 250 stupeň zarezavění A stupeň přípravy Sa 2 1/2</t>
  </si>
  <si>
    <t>17,5*0,219*3,14=12,034  
2*2*0,219*3,14= 2,751  
21*0,5*0,219*3,14=7,220  
Součet=22,005</t>
  </si>
  <si>
    <t>42118101</t>
  </si>
  <si>
    <t>materiál tryskací (ostrohranný tvrdý písek)</t>
  </si>
  <si>
    <t>22,005*0,024</t>
  </si>
  <si>
    <t>8.1</t>
  </si>
  <si>
    <t>R899722114S</t>
  </si>
  <si>
    <t>Krytí potrubí z plastů výstražnou fólií z PVC 50 cm</t>
  </si>
  <si>
    <t>9.2</t>
  </si>
  <si>
    <t>Ostatní konstrukce a práce, bourání - bezvýkopové křížení</t>
  </si>
  <si>
    <t>919726122</t>
  </si>
  <si>
    <t>Geotextilie pro ochranu, separaci a filtraci netkaná měrná hmotnost do 300 g/m2</t>
  </si>
  <si>
    <t>961044111</t>
  </si>
  <si>
    <t>Bourání základů z betonu prostého</t>
  </si>
  <si>
    <t>beton</t>
  </si>
  <si>
    <t>997.1</t>
  </si>
  <si>
    <t>Přesun sutě</t>
  </si>
  <si>
    <t>997.2</t>
  </si>
  <si>
    <t>Přesun sutě - bezvýkopové křížení</t>
  </si>
  <si>
    <t>M23</t>
  </si>
  <si>
    <t>Montáže potrubí</t>
  </si>
  <si>
    <t>230201035</t>
  </si>
  <si>
    <t>Montáž plynovodů D 219,3 mm tl stěny 9,0 mm</t>
  </si>
  <si>
    <t>r001</t>
  </si>
  <si>
    <t>Trubka ocelová bezešvá D219,1x8,8 dle ČSN EN ISO 3183 typ L360NE s izolací PENN+FZM-S</t>
  </si>
  <si>
    <t>230201135</t>
  </si>
  <si>
    <t>Montáž trubních dílů přivařovacích D 219,3 mm tl stěny 9,0 mm</t>
  </si>
  <si>
    <t>r002</t>
  </si>
  <si>
    <t>Ohyb trubkový R10 D 5st., typ L360NE D219,1x8,8</t>
  </si>
  <si>
    <t>r003</t>
  </si>
  <si>
    <t>Ohyb trubkový R10 D 26st., typ L360NE D219,1x8,8</t>
  </si>
  <si>
    <t>r004</t>
  </si>
  <si>
    <t>Ohyb trubkový R10 D 33st., typ L360NE D219,1x8,8</t>
  </si>
  <si>
    <t>r005</t>
  </si>
  <si>
    <t>Ohyb trubkový R10 D 49st., typ L360NE D219,1x8,8</t>
  </si>
  <si>
    <t>r006</t>
  </si>
  <si>
    <t>Ohyb trubkový R10 D 75st., typ L360NE D219,1x8,8</t>
  </si>
  <si>
    <t>230220011</t>
  </si>
  <si>
    <t>Montáž orientačního sloupku ON 13 2970</t>
  </si>
  <si>
    <t>r007</t>
  </si>
  <si>
    <t>Sloupek orientační na potrubí</t>
  </si>
  <si>
    <t>r008</t>
  </si>
  <si>
    <t>Výřez potrubí D219,1x8,8 v místech propojů bezplamennou technologií</t>
  </si>
  <si>
    <t>r009</t>
  </si>
  <si>
    <t>Montáž, demontáž čistící komory DN200</t>
  </si>
  <si>
    <t>r010</t>
  </si>
  <si>
    <t>Čistění a kalibrace tlakovaného úseku</t>
  </si>
  <si>
    <t>obsahuje náklady dle textu položy a dle požadavků definovaných v projektové dokumnetaci SO 04-72-06</t>
  </si>
  <si>
    <t>r011</t>
  </si>
  <si>
    <t>Montáž, demontáž čistít komory DN200</t>
  </si>
  <si>
    <t>r012</t>
  </si>
  <si>
    <t>Předběžná hydrostatická tlak. zkouška úseku DN200</t>
  </si>
  <si>
    <t>r013</t>
  </si>
  <si>
    <t>Hydrostatická tlak. zkouška úseku DN200</t>
  </si>
  <si>
    <t>r014</t>
  </si>
  <si>
    <t>Dodávka a ekologická likvidace vody pro tlak.zk.</t>
  </si>
  <si>
    <t>r015</t>
  </si>
  <si>
    <t>Sušení trubního úseku DN200 po tlak. zkoušce vodou</t>
  </si>
  <si>
    <t>r016</t>
  </si>
  <si>
    <t>NDT kontrola svaru radiografickou metodou (RT) potrubí DN200</t>
  </si>
  <si>
    <t>r017</t>
  </si>
  <si>
    <t>NDT kontrola svaru ultrazvukovou metodou (UT) potrubí DN200</t>
  </si>
  <si>
    <t>r018</t>
  </si>
  <si>
    <t>NDT kontrola svaru vizuelní metodou (VT) potrubí DN200</t>
  </si>
  <si>
    <t>r019</t>
  </si>
  <si>
    <t>Propojení a odpojení potrubí ocelového D219,1x8,8</t>
  </si>
  <si>
    <t>r020</t>
  </si>
  <si>
    <t>Oprava opláštění potrubí DN200 asf. izolací - propoj na stáv. potrubí</t>
  </si>
  <si>
    <t>r021</t>
  </si>
  <si>
    <t>Oprava opláštění potrubí DN200 vláknitocemontovou izolací FZM-S</t>
  </si>
  <si>
    <t>r022</t>
  </si>
  <si>
    <t>Kontrola stavu pas. ochr. potr. ocelového DN200</t>
  </si>
  <si>
    <t>r023</t>
  </si>
  <si>
    <t>Vyprázdnění produktovodu v úseku KZ Mstětice - Š2 Vyšehořovice</t>
  </si>
  <si>
    <t>r024</t>
  </si>
  <si>
    <t>Dekontaminace odpojeného potrubí DN200</t>
  </si>
  <si>
    <t>r025</t>
  </si>
  <si>
    <t>Napuštění, zprovoznění potrubí</t>
  </si>
  <si>
    <t>r026</t>
  </si>
  <si>
    <t>Vytýčení trasy přeložky</t>
  </si>
  <si>
    <t>r027</t>
  </si>
  <si>
    <t>Vytýčení podzemních sítí</t>
  </si>
  <si>
    <t>r032</t>
  </si>
  <si>
    <t>Revize, předání stavby</t>
  </si>
  <si>
    <t xml:space="preserve">  SO 04-72-07</t>
  </si>
  <si>
    <t>Čelákovice - Mstětice, přeložka ropovodu DN 500 v km 13,630</t>
  </si>
  <si>
    <t>SO 04-72-07</t>
  </si>
  <si>
    <t>119001402</t>
  </si>
  <si>
    <t>Dočasné zajištění potrubí ocelového nebo litinového DN do 500 mm</t>
  </si>
  <si>
    <t>3*1,5*1+9*2*1,5-9*0,265*0,265*3,14</t>
  </si>
  <si>
    <t>235*0,5*0,9</t>
  </si>
  <si>
    <t>235*0,5*0,1</t>
  </si>
  <si>
    <t>388*0,5*0,9</t>
  </si>
  <si>
    <t>388*0,5*0,1</t>
  </si>
  <si>
    <t>105,75*2*0,16+174,6*2*0,55</t>
  </si>
  <si>
    <t>167151111</t>
  </si>
  <si>
    <t>Nakládání výkopku z hornin třídy těžitelnosti I, skupiny 1 až 3 přes 100 m3</t>
  </si>
  <si>
    <t>235+388-90*3,5</t>
  </si>
  <si>
    <t>48*1,67</t>
  </si>
  <si>
    <t>235+388-48</t>
  </si>
  <si>
    <t>48*0,5</t>
  </si>
  <si>
    <t>48*1,01*1,8</t>
  </si>
  <si>
    <t>"koncová jáma" (15,50*2,50+16,25*3,25)*0,5*1,5</t>
  </si>
  <si>
    <t>"koncová jáma" (15,0*2,0+15,5*2,5)*0,5*1,0</t>
  </si>
  <si>
    <t>výkop2+(výkop1+výkop3)*0,08</t>
  </si>
  <si>
    <t>R22601</t>
  </si>
  <si>
    <t>Vrt O 600mm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</si>
  <si>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600mm, za stálého pažení volného prostoru směsí bentonitu.   
3.)  Do takto provedeného vrtu se zatáhne ocelová trubka  O 530× 11 mm v délce 15,0 m.</t>
  </si>
  <si>
    <t>R14020</t>
  </si>
  <si>
    <t>ocelová trubka O 530× 11 mm, ocel L360NE, opatřená polyetylénovou izolací tl. 2,5 mm a dodatečnou vnější ochrannou vrstvou cemento-vláknitým povlakem typu FZM-S</t>
  </si>
  <si>
    <t>4*5*0,530*3,14=33,284  
2*2*0,530*3,14=6,657  
18*0,5*0,530*3,14=14,978  
Součet=54,919</t>
  </si>
  <si>
    <t>54,919*0,024</t>
  </si>
  <si>
    <t>230201063</t>
  </si>
  <si>
    <t>Montáž plynovodů D 530 mm tl stěny 12,0 mm</t>
  </si>
  <si>
    <t>Trubka ocelová bezešvá D530x11 dle ČSN EN ISO 3183 typ L360NE s izolací PENn+FZM-S</t>
  </si>
  <si>
    <t>230201163</t>
  </si>
  <si>
    <t>Montáž trubních dílů přivařovacích D 530 mm tl stěny 12,0 mm</t>
  </si>
  <si>
    <t>Ohyb trubkový R10 D 8,1st., typ L360NE D530x11</t>
  </si>
  <si>
    <t>Ohyb trubkový R10 D 19,1st., typ L360NE D530x11</t>
  </si>
  <si>
    <t>Ohyb trubkový R10 D 32,6st., typ L360NE D530x11</t>
  </si>
  <si>
    <t>Ohyb trubkový R10 D 60st., typ L360NE D530x11</t>
  </si>
  <si>
    <t>Výřez potrubí D30x11 v místech propojů bezplamennou technologií</t>
  </si>
  <si>
    <t>Montáž, demontáž čistící komory DN500</t>
  </si>
  <si>
    <t>obsahuje náklady dle textu položy a dle požadavků definovaných v projektové dokumnetaci SO 04-72-07</t>
  </si>
  <si>
    <t>Montáž, demontáž čistít komory DN500</t>
  </si>
  <si>
    <t>Předběžná hydrostatická tlak. zkouška úseku DN500</t>
  </si>
  <si>
    <t>Hydrostatická tlak. zkouška úseku DN500</t>
  </si>
  <si>
    <t>Sušení trubního úseku DN500 po tlak. zkoušce vodou</t>
  </si>
  <si>
    <t>NDT kontrola svaru radiografickou metodou (RT) potrubí DN500</t>
  </si>
  <si>
    <t>NDT kontrola svaru ultrazvukovou metodou (UT) potrubí DN500</t>
  </si>
  <si>
    <t>NDT kontrola svaru vizuelní metodou (VT) potrubí DN500</t>
  </si>
  <si>
    <t>kontrola svaru metodou magnetickou práškovou (MT) potrubí DN500</t>
  </si>
  <si>
    <t>Propojení a odpojení potrubí ocelového D530x11</t>
  </si>
  <si>
    <t>Oprava opláštění potrubí DN500 asf. izolací - propoj na stáv. potrubí</t>
  </si>
  <si>
    <t>Oprava opláštění potrubí DN500 vláknitocemontovou izolací FZM-S</t>
  </si>
  <si>
    <t>Kontrola stavu pas. ochr. potr. ocelového DN500</t>
  </si>
  <si>
    <t>Vyprázdnění ropovodu v úseku AŠ 16 - 03 Nehvizdy -AŠ16-04 Svémyslice</t>
  </si>
  <si>
    <t>Dekontaminace odpojeného potrubí DN500</t>
  </si>
  <si>
    <t xml:space="preserve">  SO 05-70-01</t>
  </si>
  <si>
    <t>žst. Mstětice, provozní budova, dešťová kanalizace</t>
  </si>
  <si>
    <t>SO 05-70-01</t>
  </si>
  <si>
    <t>(551,25-448,35)*1,8</t>
  </si>
  <si>
    <t>147*2,5*1,5</t>
  </si>
  <si>
    <t>551,25-14,7-88,2</t>
  </si>
  <si>
    <t>přílohy: E_1_6_SO047002_002, E_1_6_SO047002_003,</t>
  </si>
  <si>
    <t xml:space="preserve">  SO 05-71-01</t>
  </si>
  <si>
    <t>žst. Mstětice, provozní budova, vodovodní přípojka</t>
  </si>
  <si>
    <t>SO 05-71-01</t>
  </si>
  <si>
    <t>(166,5-122,1)*1,8 + 49,95*1,8</t>
  </si>
  <si>
    <t>113188</t>
  </si>
  <si>
    <t>ODSTRANĚNÍ KRYTU ZPEVNĚNÝCH PLOCH Z DLAŽDIC, ODVOZ DO 20KM</t>
  </si>
  <si>
    <t>vč. odvou a uložení na skládku (případného poplatku) dle TDI a investora</t>
  </si>
  <si>
    <t>111*1*0,08</t>
  </si>
  <si>
    <t>111*1*0,45</t>
  </si>
  <si>
    <t>111*1,5*1</t>
  </si>
  <si>
    <t>166,5-11,1-33,3</t>
  </si>
  <si>
    <t>štěrkopískové lože 0/16</t>
  </si>
  <si>
    <t>111*0,1*1</t>
  </si>
  <si>
    <t>štěrkopískový obsyp 0/16</t>
  </si>
  <si>
    <t>111*0,3*1</t>
  </si>
  <si>
    <t>potrubí PEHD d32</t>
  </si>
  <si>
    <t>R8995101</t>
  </si>
  <si>
    <t>čištění a oprava studny</t>
  </si>
  <si>
    <t>E.1.8</t>
  </si>
  <si>
    <t>Pozemní komunikace</t>
  </si>
  <si>
    <t xml:space="preserve">  SO 00-30-01</t>
  </si>
  <si>
    <t>Čelákovice - Mstětice, definitivní DZ</t>
  </si>
  <si>
    <t>SO 00-30-01</t>
  </si>
  <si>
    <t>12 ks značek á 0,625 t/kus</t>
  </si>
  <si>
    <t>914131</t>
  </si>
  <si>
    <t>DOPRAVNÍ ZNAČKY ZÁKLADNÍ VELIKOSTI OCELOVÉ FÓLIE TŘ 2 - DODÁVKA A MONTÁŽ</t>
  </si>
  <si>
    <t>914921</t>
  </si>
  <si>
    <t>SLOUPKY A STOJKY DOPRAVNÍCH ZNAČEK Z OCEL TRUBEK DO PATKY - DODÁVKA A MONTÁŽ</t>
  </si>
  <si>
    <t>914913</t>
  </si>
  <si>
    <t>SLOUPKY A STOJKY DZ Z OCEL TRUBEK ZABETON DEMONTÁŽ</t>
  </si>
  <si>
    <t>915211</t>
  </si>
  <si>
    <t>VODOROVNÉ DOPRAVNÍ ZNAČENÍ PLASTEM HLADKÉ - DODÁVKA A POKLÁDKA</t>
  </si>
  <si>
    <t>čára š. 0,25m, 100 m  
čára š. 0,125m, 950 m</t>
  </si>
  <si>
    <t xml:space="preserve">  SO 04-30-01</t>
  </si>
  <si>
    <t>Čelákovice - Mstětice, přeložka silnice III/2455</t>
  </si>
  <si>
    <t>SO 04-30-01</t>
  </si>
  <si>
    <t>odměřeno elektronicky ze situací (př.č.002) a řezů (př.č.004-005): odkopy 2260,7 + zlepšení 1263</t>
  </si>
  <si>
    <t>17131</t>
  </si>
  <si>
    <t>ULOŽENÍ SYPANINY DO NÁSYPŮ V AKTIVNÍ ZÓNĚ SE ZHUT SE ZLEPŠENÍM ZEMINY</t>
  </si>
  <si>
    <t>zlepšení zeminy v tl. 30 cm</t>
  </si>
  <si>
    <t>odměřeno elektronicky ze situací (př.č.002) a řezů (př.č.004-005)</t>
  </si>
  <si>
    <t>odměřeno elektronicky ze situace (př.č.002): 2249+615+152</t>
  </si>
  <si>
    <t>56313</t>
  </si>
  <si>
    <t>VOZOVKOVÉ VRSTVY Z MECHANICKY ZPEVNĚNÉHO KAMENIVA TL. DO 150MM</t>
  </si>
  <si>
    <t>odměřeno elektronicky ze situace (př.č.002): 2249+618,4</t>
  </si>
  <si>
    <t>574E76</t>
  </si>
  <si>
    <t>ASFALTOVÝ BETON PRO PODKLADNÍ VRSTVY ACP 16+, 16S TL. 80MM</t>
  </si>
  <si>
    <t>betonová dlažba DL 60 mm</t>
  </si>
  <si>
    <t>58261A</t>
  </si>
  <si>
    <t>KRYTY Z BETON DLAŽDIC SE ZÁMKEM BAREV RELIÉF TL 60MM DO LOŽE Z KAM</t>
  </si>
  <si>
    <t>915111</t>
  </si>
  <si>
    <t>VODOROVNÉ DOPRAVNÍ ZNAČENÍ BARVOU HLADKÉ - DODÁVKA A POKLÁDKA</t>
  </si>
  <si>
    <t>917211</t>
  </si>
  <si>
    <t>ZÁHONOVÉ OBRUBY Z BETONOVÝCH OBRUBNÍKŮ ŠÍŘ 50MM</t>
  </si>
  <si>
    <t>3523,7 * 1,8 t/m3</t>
  </si>
  <si>
    <t xml:space="preserve">  SO 04-30-02</t>
  </si>
  <si>
    <t>Čelákovice - Mstětice, přístupová komunikace k bytovkám od silnice III/2455</t>
  </si>
  <si>
    <t>SO 04-30-02</t>
  </si>
  <si>
    <t>odměřeno elektronicky ze situace (př.č.002) 288*0,15</t>
  </si>
  <si>
    <t>odměřeno elektronicky ze situace (př.č.002) 288*0,3</t>
  </si>
  <si>
    <t>odměřeno elektronicky ze situací (př.č.002) a řezů (př.č.005): odkopy 1932,9 + zlepšení 670</t>
  </si>
  <si>
    <t>odměřeno elektronicky ze situací (př.č.002) a řezů (př.č.005)</t>
  </si>
  <si>
    <t>odměřeno elektronicky ze situace (př.č.002), 1596+125+283</t>
  </si>
  <si>
    <t>odměřeno elektronicky ze situace (př.č.002), 2 vrstvy</t>
  </si>
  <si>
    <t>56362</t>
  </si>
  <si>
    <t>VOZOVKOVÉ VRSTVY Z RECYKLOVANÉHO MATERIÁLU TL DO 100MM</t>
  </si>
  <si>
    <t>demolice žumpy</t>
  </si>
  <si>
    <t>86,4 * 2,0 t/m3, 2602,9 * 1,8 t/m3</t>
  </si>
  <si>
    <t>(43,2+13) * 2,4 t/m3</t>
  </si>
  <si>
    <t xml:space="preserve">  SO 04-30-03</t>
  </si>
  <si>
    <t>Čelákovice - Mstětice, přístupová komunikace v km 0,280</t>
  </si>
  <si>
    <t>SO 04-30-03</t>
  </si>
  <si>
    <t>odměřeno elektronicky ze situací (př.č.002) a řezů (př.č.004)</t>
  </si>
  <si>
    <t>182,9 * 1,8 t/m3</t>
  </si>
  <si>
    <t xml:space="preserve">  SO 04-31-01</t>
  </si>
  <si>
    <t>Čelákovice - Mstětice, přeložka cesty v km 10,4 přeložky</t>
  </si>
  <si>
    <t>SO 04-31-01</t>
  </si>
  <si>
    <t>odměřeno elektronicky ze situace (př.č.002) a řezů (př.č.005)</t>
  </si>
  <si>
    <t>oboustranně 2*50 m</t>
  </si>
  <si>
    <t>propustek: 3,0 m2 * 6,0</t>
  </si>
  <si>
    <t>zásyp štěrkodrtí okolo propustku, žlabu a vpustí</t>
  </si>
  <si>
    <t>2,0*4,0+0,95*0,7*22+1,35*4,8*0,5</t>
  </si>
  <si>
    <t>příplatek k pol. 215663, celkem 4%</t>
  </si>
  <si>
    <t>základová deska, obetoniování, prahy, beton C25/30 (C20/25)</t>
  </si>
  <si>
    <t>výztuž k pol. 272314: 250 kg</t>
  </si>
  <si>
    <t>46451</t>
  </si>
  <si>
    <t>POHOZ DNA A SVAHŮ Z LOMOVÉHO KAMENE</t>
  </si>
  <si>
    <t>odměřeno elektronicky ze situace (př.č.002), 20 m2 * tl. 0,5 m</t>
  </si>
  <si>
    <t>467212</t>
  </si>
  <si>
    <t>STUPNĚ A PRAHY VOD KORYT ZDĚNÉ Z LOM KAM NA MC</t>
  </si>
  <si>
    <t>obezdění svahu kolem propustků z lomového kamene</t>
  </si>
  <si>
    <t>711121</t>
  </si>
  <si>
    <t>IZOLACE BĚŽN KONSTR PROTI TLAK VODĚ ASFALT NÁTĚRY</t>
  </si>
  <si>
    <t>1x ALP + 2x ALN</t>
  </si>
  <si>
    <t>3 vrstvy: 3,2*4,0</t>
  </si>
  <si>
    <t>81446</t>
  </si>
  <si>
    <t>POTRUBÍ Z TRUB BETONOVÝCH DN DO 400MM</t>
  </si>
  <si>
    <t>odměřeno z výkresů propustku</t>
  </si>
  <si>
    <t>rozměry 0,88*1,00*1,35 m, vč. napojení (vrtání otvorů) pro žlaby a potrubí</t>
  </si>
  <si>
    <t>odečteno ze situace (př.č.002)</t>
  </si>
  <si>
    <t>919134</t>
  </si>
  <si>
    <t>ŘEZÁNÍ BETONOVÝCH KONSTRUKCÍ TL DO 200MM</t>
  </si>
  <si>
    <t>935903</t>
  </si>
  <si>
    <t>ŽLABY A RIGOLY Z PŘÍKOPOVÝCH ŽLABŮ (VČETNĚ POKLOPŮ A MŘÍŽÍ) UCB 0</t>
  </si>
  <si>
    <t>podklad 150 mm betonu, zakrytí betonovými poklopy</t>
  </si>
  <si>
    <t>140 * 2,0 t/m3, (1150+18) * 1,8 t/m3, čištění příkopů: 100*0,5*1,8</t>
  </si>
  <si>
    <t>100 * 2,2 t/m3</t>
  </si>
  <si>
    <t xml:space="preserve">  SO 04-31-02</t>
  </si>
  <si>
    <t>Čelákovice - Mstětice, přeložka cesty ke skládce v km 10,4-10,6 přeložky</t>
  </si>
  <si>
    <t>SO 04-31-02</t>
  </si>
  <si>
    <t>propustek: 3,0 m2 * 13,3 m</t>
  </si>
  <si>
    <t>zásyp vhodnou zeminou okolo propustku</t>
  </si>
  <si>
    <t>2,0 m2 * 13,3 m</t>
  </si>
  <si>
    <t>0,77m2*13,3m+2*0,8m*0,4m*1,8m+2*0,3m*0,6m*2,5m</t>
  </si>
  <si>
    <t>výztuž k pol. 272314: 500 kg</t>
  </si>
  <si>
    <t>odměřeno elektronicky ze situace (př.č.002), 4 m2 * tl. 0,5 m</t>
  </si>
  <si>
    <t>obezdění svahu kolem propustků z lomového kamene, tl. 200 mm kámen + 100 mm beton</t>
  </si>
  <si>
    <t>odměřeno elektronicky ze situace (př.č.002): 23,3 m2 * tl. 0,3 m</t>
  </si>
  <si>
    <t>3 vrstvy: 3,2*13,3</t>
  </si>
  <si>
    <t>100 * 2,0 t/m3, (1078+39,3) * 1,8 t/m3</t>
  </si>
  <si>
    <t>silniční panely: 130 * 2,4t/m3</t>
  </si>
  <si>
    <t xml:space="preserve">  SO 04-31-03</t>
  </si>
  <si>
    <t>Čelákovice - Mstětice, přeložka cesty v km 12,3-13,1 přeložky</t>
  </si>
  <si>
    <t>SO 04-31-03</t>
  </si>
  <si>
    <t>odměřeno elektronicky ze situací (př.č.002) a řezů (př.č.005-006)</t>
  </si>
  <si>
    <t>9113A1</t>
  </si>
  <si>
    <t>SVODIDLO OCEL SILNIČ JEDNOSTR, ÚROVEŇ ZADRŽ N1, N2 - DODÁVKA A MONTÁŽ</t>
  </si>
  <si>
    <t>28,003 * 1,8 t/m3</t>
  </si>
  <si>
    <t xml:space="preserve">  SO 04-31-04</t>
  </si>
  <si>
    <t>Čelákovice - Mstětice, polní cesta v km 9,5-10,2 přeložky</t>
  </si>
  <si>
    <t>SO 04-31-04</t>
  </si>
  <si>
    <t>odměřeno elektronicky ze situace (př.č.002) a řezů (př.č.005-006)</t>
  </si>
  <si>
    <t>propustek: 31,85 m3</t>
  </si>
  <si>
    <t>propustek: 22,05 m3</t>
  </si>
  <si>
    <t>odměřeno elektronicky z výkresu propustku</t>
  </si>
  <si>
    <t>odměřeno elektronicky ze situace (př.č.002): 21,3 m2 * tl. 0,3 m</t>
  </si>
  <si>
    <t>3 vrstvy: 31,36</t>
  </si>
  <si>
    <t>(296,838+31,85) * 1,8 t/m3</t>
  </si>
  <si>
    <t xml:space="preserve">  SO 04-31-05</t>
  </si>
  <si>
    <t>Čelákovice - Mstětice, polní cesta v km 10,830-11,640 (n.km 10,310-11,120)</t>
  </si>
  <si>
    <t>SO 04-31-05</t>
  </si>
  <si>
    <t>2333 * 1,8 t/m3</t>
  </si>
  <si>
    <t xml:space="preserve">  SO 04-32-01</t>
  </si>
  <si>
    <t>Čelákovice - Mstětice, posklizňová linka, úprava komunikací</t>
  </si>
  <si>
    <t>SO 04-32-01</t>
  </si>
  <si>
    <t>odměřeno elektronicky ze situace (př.č.002) a řezu (př.č.008-011)</t>
  </si>
  <si>
    <t>56353</t>
  </si>
  <si>
    <t>VOZOVKOVÉ VRSTVY Z MECH ZPEV ZEMINY TL. DO 150MM</t>
  </si>
  <si>
    <t>581134</t>
  </si>
  <si>
    <t>CEMENTOBETONOVÝ KRYT JEDNOVRSTVÝ NEVYZTUŽENÝ TŘ.III TL. DO 150MM</t>
  </si>
  <si>
    <t>89712</t>
  </si>
  <si>
    <t>VPUSŤ KANALIZAČNÍ ULIČNÍ KOMPLETNÍ Z BETONOVÝCH DÍLCŮ</t>
  </si>
  <si>
    <t>odečteno ze situace (př.002)</t>
  </si>
  <si>
    <t>914911</t>
  </si>
  <si>
    <t>SLOUPKY A STOJKY DOPRAVNÍCH ZNAČEK Z OCEL TRUBEK SE ZABETONOVÁNÍM - DODÁVKA A MONTÁŽ</t>
  </si>
  <si>
    <t>919112</t>
  </si>
  <si>
    <t>ŘEZÁNÍ ASFALTOVÉHO KRYTU VOZOVEK TL DO 100MM</t>
  </si>
  <si>
    <t>931321</t>
  </si>
  <si>
    <t>TĚSNĚNÍ DILATAČ SPAR ASF ZÁLIVKOU MODIFIK PRŮŘ DO 100MM2</t>
  </si>
  <si>
    <t>413,49 * 2,0 t/m3, 2037,318 * 1,8 t/m3</t>
  </si>
  <si>
    <t>137,83 * 2,2 t/m3</t>
  </si>
  <si>
    <t>betonový povrch: 1,35*2,4 t/m3, obrubníky: 210 * 150 kg/m, patka DZ 80 kg</t>
  </si>
  <si>
    <t xml:space="preserve">  SO 05-30-01</t>
  </si>
  <si>
    <t>žst. Mstětice, přeložka silnice II/101 v žkm 13,950</t>
  </si>
  <si>
    <t>SO 05-30-01</t>
  </si>
  <si>
    <t>odměřeno elektronicky ze situace (př.č.002): 3409,50*0,15</t>
  </si>
  <si>
    <t>odměřeno elektronicky ze situace (př.č.002): 3409,50*0,45</t>
  </si>
  <si>
    <t>odměřeno elektronicky ze situací (př.č.002) a řezů (př.č.004-009)</t>
  </si>
  <si>
    <t>ocelové svodidlo JSNH4/N2</t>
  </si>
  <si>
    <t>1534,275 * 2,0 t/m3, 1031,2 * 1,8 t/m3</t>
  </si>
  <si>
    <t>511,425 * 2,2 t/m3</t>
  </si>
  <si>
    <t xml:space="preserve">  SO 05-30-02</t>
  </si>
  <si>
    <t>žst. Mstětice, doprovodná komunikace v žkm 13,950 vlevo trati</t>
  </si>
  <si>
    <t>SO 05-30-02</t>
  </si>
  <si>
    <t>odměřeno elektronicky ze situací (př.č.002) a řezů (př.č.004): odkopy 2074,2 + zlepšení zeminy 692</t>
  </si>
  <si>
    <t>(2074,2+692) * 1,8 t/m3</t>
  </si>
  <si>
    <t xml:space="preserve">  SO 05-30-03</t>
  </si>
  <si>
    <t>žst. Mstětice, doprovodná komunikace v žkm 13,950 vpravo trati</t>
  </si>
  <si>
    <t>SO 05-30-03</t>
  </si>
  <si>
    <t>odměřeno elektronicky ze situace (př.č.002) - komunikace</t>
  </si>
  <si>
    <t>odměřeno elektronicky ze situace (př.č.002) - komunikace + dlažba</t>
  </si>
  <si>
    <t>odměřeno elektronicky ze situace (př.č.002) - dlažba</t>
  </si>
  <si>
    <t xml:space="preserve">  SO 05-30-04</t>
  </si>
  <si>
    <t>žst. Mstětice, přeložka místní komunikace</t>
  </si>
  <si>
    <t>SO 05-30-04</t>
  </si>
  <si>
    <t>odměřeno elektronicky ze situací (př.č.002) a řezů (př.č.004): odkopy 483,5 + zlepšení zeminy 194,0</t>
  </si>
  <si>
    <t>odměřeno elektronicky ze situací (př.č.002-004)</t>
  </si>
  <si>
    <t>171 * 2,0 t/m3, 677,5 * 1,8 t/m3</t>
  </si>
  <si>
    <t>28,8 * 2,2 t/m3</t>
  </si>
  <si>
    <t xml:space="preserve">  SO 05-30-05</t>
  </si>
  <si>
    <t>žst. Mstětice, příjezdová komunikace k rodinným domům</t>
  </si>
  <si>
    <t>SO 05-30-05</t>
  </si>
  <si>
    <t>338*1,8+225*1,8</t>
  </si>
  <si>
    <t>do násypů: 197</t>
  </si>
  <si>
    <t>odměřeno elektronicky ze situací (př.č.002-004) a řezů (př.č.006), 626 - 197 (zemina do násypů)</t>
  </si>
  <si>
    <t>Zlepšení zemin v aktivní zóně</t>
  </si>
  <si>
    <t>odměřeno elektronicky ze situací (př.č.002-004) a řezů (př.č.006)</t>
  </si>
  <si>
    <t>Zlepšení zemin v aktivní zóně (na místě) směsným pojivem (cement a vápno), rozpočtované množství pojiva cca 4%, v tl. 500 mm (záběr frézy 500 mm)</t>
  </si>
  <si>
    <t>vč. ošetřování a zalévání</t>
  </si>
  <si>
    <t>451384</t>
  </si>
  <si>
    <t>PODKL VRSTVY ZE ŽELEZOBET DO C25/30 VČET VÝZTUŽE</t>
  </si>
  <si>
    <t>Propustky: beton prostý C 20/25, C 25/30 (vč. kari sítě) – zákl. deska, obetonování, prahy</t>
  </si>
  <si>
    <t>Propustky: Izolace proti vodě - nátěry - 1xALP+2xALN (kompl. dodávka)</t>
  </si>
  <si>
    <t>93562</t>
  </si>
  <si>
    <t>ŽLABY OCELOLITINOVÉ SVĚTLÉ ŠÍŘKY DO 150MM VČET MŘÍŽÍ</t>
  </si>
  <si>
    <t>bez mříží</t>
  </si>
  <si>
    <t>225 * 2,0 t/m3</t>
  </si>
  <si>
    <t xml:space="preserve">  SO 05-32-01</t>
  </si>
  <si>
    <t>žst. Mstětice, zpevněné plochy</t>
  </si>
  <si>
    <t>SO 05-32-01</t>
  </si>
  <si>
    <t>odměřeno elektronicky ze situací (př.č.002) a řezů (př.č.003)</t>
  </si>
  <si>
    <t>46457</t>
  </si>
  <si>
    <t>POHOZ DNA A SVAHŮ Z KAMENIVA TĚŽENÉHO</t>
  </si>
  <si>
    <t>zásyp kačírkem</t>
  </si>
  <si>
    <t>odměřeno elektronicky ze situace (př.č.002) - komunikace, 2 vrstvy</t>
  </si>
  <si>
    <t>582617</t>
  </si>
  <si>
    <t>KRYTY Z BETON DLAŽDIC SE ZÁMKEM ŠEDÝCH RELIÉF TL 60MM DO LOŽE Z KAM</t>
  </si>
  <si>
    <t>odměřeno elektronicky ze situace (př.č.002) - dlažba (hmatové úpravy)</t>
  </si>
  <si>
    <t>9111A1</t>
  </si>
  <si>
    <t>ZÁBRADLÍ SILNIČNÍ S VODOR MADLY - DODÁVKA A MONTÁŽ</t>
  </si>
  <si>
    <t>ocelové zábradlí se zarážkou pro slepeckou hůl, specifikace viz př.č.005</t>
  </si>
  <si>
    <t>odměřeno elektronicky ze situace (př.č.002), dle př.č. 005</t>
  </si>
  <si>
    <t>370,6 * 1,8 t/m3</t>
  </si>
  <si>
    <t>E.1.9</t>
  </si>
  <si>
    <t>Kabelovody, kolektory</t>
  </si>
  <si>
    <t xml:space="preserve">  SO 05-44-01</t>
  </si>
  <si>
    <t>žst. Mstětice, kabelovod</t>
  </si>
  <si>
    <t>SO 05-44-01</t>
  </si>
  <si>
    <t>(1119,103+234,506)*1,8</t>
  </si>
  <si>
    <t>viz příloha 004, 006: Kabelová šachta: kš1, kš11, kš12, kš13, kš 18: (3,7*3,7*3,2)+(3,7*3,7*3,8)+(3,7*3,7*3,2)+(3,7*3,7*3,5)+(4,7*3,7*2,7)</t>
  </si>
  <si>
    <t>viz příloha 004, 006: Kabelovod (1,2*1,5*(28,27+8*30,0+2*17,1+17,9+25,8+22,34+3,14+3,08+4*30+40))+(1,2*2,2*(11,3+11,12))+(1,4*2,0*1,7*11)+(1,4*2,0*2,2*4)+(2,0*2,0*1,7*3)</t>
  </si>
  <si>
    <t>viz příloha 003 004:(2+28,27+30*12+11,31+10,1+22,34+3,14+17,1+17,9+3,1+40)*0,65</t>
  </si>
  <si>
    <t>viz příloha 003 004: (4*3,7*3,7*6)+(3,7*2+4,7*2)*6</t>
  </si>
  <si>
    <t>38824A</t>
  </si>
  <si>
    <t>KABELOVOD Z MULTIKANÁLŮ DEVÍTIOTVOROVÝCH STANDARDNÍCH</t>
  </si>
  <si>
    <t>multikanál devítiotvorový</t>
  </si>
  <si>
    <t>viz příloha 003 a 004  
4*(2+28,27+30*12+10,04+12,34+22,38+3,14+17,1+17,9+3,1+40)</t>
  </si>
  <si>
    <t>viz příloha 004, Podkladní deska 100mm pod šachtu (4*2,5*2,5+1*2,5*3,5)*0,1+(15*1,3*2)*0,1+(3*2*2)*0,1+a obsypání betonem do 1/3 výšky(1,62/3*0,45*14)+(2,02/3*0,53*3)</t>
  </si>
  <si>
    <t>viz příloha 004 (4*2,5*3,2)+(4*2,5*3,2)+(4*2,5*3,5)+(4*2,5*3,8)+((2*2,5+2,3,5)*2,7)+4*2,5*2,5+1*2,5*3,5</t>
  </si>
  <si>
    <t>Vedení trubní a dálkové</t>
  </si>
  <si>
    <t>8981D</t>
  </si>
  <si>
    <t>KABEL KOMORY Z BETONOVÝCH DÍLCŮ DO 7,5M3</t>
  </si>
  <si>
    <t>viz příloha 004 Kš 1, kš11, kš12, kš 13</t>
  </si>
  <si>
    <t>8981G</t>
  </si>
  <si>
    <t>KABEL KOMORY Z BETONOVÝCH DÍLCŮ DO 15M3</t>
  </si>
  <si>
    <t>viz příloha 004 Kš 18</t>
  </si>
  <si>
    <t>R701G001</t>
  </si>
  <si>
    <t>Plastová přístupová komora 1,1x1,69x1,62m, vč. poklopu</t>
  </si>
  <si>
    <t>viz příloha 003: kš2- kš10, kš16, kš 19, kš</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</si>
  <si>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</si>
  <si>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R701G002</t>
  </si>
  <si>
    <t>Plastová přístupová komora 1,1x1,69x2,02m, vč. poklopu</t>
  </si>
  <si>
    <t>viz příloha 003 KŠ20 - kš23</t>
  </si>
  <si>
    <t>R701G003</t>
  </si>
  <si>
    <t>Plastová přístupová komora 1,7x1,7x1,62m, vč. poklopu</t>
  </si>
  <si>
    <t>viz příloha 003 KŠ14, kš15, kš 17</t>
  </si>
  <si>
    <t>E.2</t>
  </si>
  <si>
    <t>Pozemní stavební objekty</t>
  </si>
  <si>
    <t xml:space="preserve">  SO 04-40-01</t>
  </si>
  <si>
    <t>Čelákovice - Mstětice, posklizňová linka, požární nádrž</t>
  </si>
  <si>
    <t>SO 04-40-01</t>
  </si>
  <si>
    <t>36,0m2 * 18,0m + 8,5m2 * 6,0m + 1,8m * 1,8m * 1,2m</t>
  </si>
  <si>
    <t>na meziskládku a zpět 65*2</t>
  </si>
  <si>
    <t>638*1,8</t>
  </si>
  <si>
    <t>25m3 +20m3 + 17m3 + 3m3</t>
  </si>
  <si>
    <t>Zakládání</t>
  </si>
  <si>
    <t>273321211</t>
  </si>
  <si>
    <t>Základové desky ze ŽB bez zvýšených nároků na prostředí tř. C 12/15</t>
  </si>
  <si>
    <t>Podkladní beton C12/15</t>
  </si>
  <si>
    <t>19,5m * 9,0m * 0,1m + 6,0m * 60,0m * 0,1m</t>
  </si>
  <si>
    <t>273321511</t>
  </si>
  <si>
    <t>Základové desky ze ŽB bez zvýšených nároků na prostředí tř. C 25/30</t>
  </si>
  <si>
    <t>50,0m2 * 0,3m + 1,5m2 * 60m + 3,5m * 0,3m * 45m + 5,1m3</t>
  </si>
  <si>
    <t>273351121</t>
  </si>
  <si>
    <t>Zřízení bednění základových desek</t>
  </si>
  <si>
    <t>1,3m * 60m + 12m2 + 7,0m2</t>
  </si>
  <si>
    <t>273351122</t>
  </si>
  <si>
    <t>Odstranění bednění základových desek</t>
  </si>
  <si>
    <t>273361821</t>
  </si>
  <si>
    <t>Výztuž základových desek betonářskou ocelí 10 505 (R)</t>
  </si>
  <si>
    <t>3356 kg + 24kg + 87 kg + 10976 kg</t>
  </si>
  <si>
    <t>273362021</t>
  </si>
  <si>
    <t>Výztuž základových desek svařovanými sítěmi Kari</t>
  </si>
  <si>
    <t>550m2 * 1,3 * 6,0kg/m2</t>
  </si>
  <si>
    <t>346244821</t>
  </si>
  <si>
    <t>Přizdívky izolační tl 140 mm z cihel dl 290 mm pevnosti P 20 na MC 10</t>
  </si>
  <si>
    <t>1,0m * 1,8m * 4 + 60,m * 1,2m</t>
  </si>
  <si>
    <t>Úpravy povrchů, podlahy a osazování výplní</t>
  </si>
  <si>
    <t>637111115</t>
  </si>
  <si>
    <t>Okapový chodník ze štěrkopísku tl 300 mm s udusáním</t>
  </si>
  <si>
    <t>65m2 + 5m2</t>
  </si>
  <si>
    <t>637211121</t>
  </si>
  <si>
    <t>Okapový chodník z betonových dlaždic tl 40 mm kladených do písku se zalitím spár MC</t>
  </si>
  <si>
    <t>711</t>
  </si>
  <si>
    <t>Izolace proti vodě, vlhkosti a plynům</t>
  </si>
  <si>
    <t>11163150</t>
  </si>
  <si>
    <t>lak penetrační asfaltový</t>
  </si>
  <si>
    <t>62832001</t>
  </si>
  <si>
    <t>pás asfaltový natavitelný oxidovaný tl 3,5mm typu V60 S35 s vložkou ze skleněné rohože, s jemnozrnným minerálním posypem</t>
  </si>
  <si>
    <t>711112001</t>
  </si>
  <si>
    <t>Provedení izolace proti zemní vlhkosti svislé za studena nátěrem penetračním</t>
  </si>
  <si>
    <t>19,0m * 16,5m + 1,0m * 60,0m + 1,3m * 8,0m</t>
  </si>
  <si>
    <t>711141559</t>
  </si>
  <si>
    <t>Provedení izolace proti zemní vlhkosti pásy přitavením vodorovné NAIP</t>
  </si>
  <si>
    <t>Elektroinstalace - silnoproud</t>
  </si>
  <si>
    <t>35442062</t>
  </si>
  <si>
    <t>pás zemnící 30x4mm FeZn</t>
  </si>
  <si>
    <t>741410001</t>
  </si>
  <si>
    <t>Montáž vodič uzemňovací pásek D do 120 mm2 na povrchu</t>
  </si>
  <si>
    <t>40m + 15m</t>
  </si>
  <si>
    <t>767</t>
  </si>
  <si>
    <t>Konstrukce zámečnické</t>
  </si>
  <si>
    <t>R767001</t>
  </si>
  <si>
    <t>Zámečnické konstrukce vč. kotvení, žárově zinkované - dodávka a montáž</t>
  </si>
  <si>
    <t>R767002</t>
  </si>
  <si>
    <t>Zámečnické konstrukce vč. kotvení, nerez - dodávka a montáž</t>
  </si>
  <si>
    <t>R767003</t>
  </si>
  <si>
    <t>Těsnící plech do pracovní spáry - dodávka a montáž</t>
  </si>
  <si>
    <t>783</t>
  </si>
  <si>
    <t>Dokončovací práce - nátěry</t>
  </si>
  <si>
    <t>R78300001</t>
  </si>
  <si>
    <t>Ochranný nátěr na železobeton</t>
  </si>
  <si>
    <t>vč. přípravy podkladu a penetrace</t>
  </si>
  <si>
    <t>50,0m2 + 6,0m * 43,0m</t>
  </si>
  <si>
    <t>R800001</t>
  </si>
  <si>
    <t>Vpusť DN 200 s odtokem, vč mřížky - dodávka a montáž</t>
  </si>
  <si>
    <t>kompletní provedení, včetně dodávky materiálu, dle textu položky a podkladů v projektové dokumentaci</t>
  </si>
  <si>
    <t>R800002</t>
  </si>
  <si>
    <t>Vodovodní potrubí PE HD d63 - dodávka a montáž</t>
  </si>
  <si>
    <t>R800003</t>
  </si>
  <si>
    <t>Návleková tepelná izolace na potrubí PE HD d63 o tloušťce stěny 150mm - dodávka a montáž</t>
  </si>
  <si>
    <t>R9900001</t>
  </si>
  <si>
    <t>Vodorovné dopravní značení - vyznačení stání pro vozidla HZS</t>
  </si>
  <si>
    <t>Plocha 15,0m * 3,5m</t>
  </si>
  <si>
    <t xml:space="preserve">  SO 04-40-02</t>
  </si>
  <si>
    <t>Čelákovice - Mstětice, trafostanice - posklizňová linka</t>
  </si>
  <si>
    <t>SO 04-40-02</t>
  </si>
  <si>
    <t>1,25m * 7,7m * 4,2m + 1,5m2 * 25m + 2m3</t>
  </si>
  <si>
    <t>na meziskládku a zpět 36,25*2</t>
  </si>
  <si>
    <t>43,75*1,8</t>
  </si>
  <si>
    <t>1,45m2 * 25m  + galerie 1 m3</t>
  </si>
  <si>
    <t>58343930</t>
  </si>
  <si>
    <t>kamenivo drcené hrubé frakce 16/32</t>
  </si>
  <si>
    <t>Vsakovací štěrková galerie - štěrk frakce 16-32</t>
  </si>
  <si>
    <t>1,0m * 1,0m * 1,0m *1,8t/m3</t>
  </si>
  <si>
    <t>R1990001</t>
  </si>
  <si>
    <t>Obalení vsakovací galerie textílií - dodávka a montáž</t>
  </si>
  <si>
    <t>galerie 1,0m * 1,0m * 1,0m</t>
  </si>
  <si>
    <t>212755215</t>
  </si>
  <si>
    <t>Trativody z drenážních trubek plastových flexibilních D 125 mm bez lože</t>
  </si>
  <si>
    <t>213311141</t>
  </si>
  <si>
    <t>Polštáře zhutněné pod základy ze štěrkopísku tříděného</t>
  </si>
  <si>
    <t>Podkladní štěrkové vrstvy - štěrk frakce 4/8mm 7,7m * 4,2m * 0,05m  
Podkladní štěrkové vrstvy - štěrk frakce 8/16mm 7,7m * 4,2m * 0,1m</t>
  </si>
  <si>
    <t>7,0m * 3,5m * 0,2m</t>
  </si>
  <si>
    <t>23,0m * 0,2m</t>
  </si>
  <si>
    <t>30,0m2 * 2 * 1,3 * 8,0 kg/m2</t>
  </si>
  <si>
    <t>R38000001</t>
  </si>
  <si>
    <t>Železobetonový kontejner, vnější rozměry 6,5m * 3,0m * 3,65m dodávka a montáž vč. osazení jeřábem</t>
  </si>
  <si>
    <t>dvojitá podlaha,(komplet vč. střechy, vnitřního vybavení, dveří, instalací ZTI, VZT, elektro - silno, slaboproudu)</t>
  </si>
  <si>
    <t>podklad pod okapový chodník z dlažby</t>
  </si>
  <si>
    <t>0,5m * 23m</t>
  </si>
  <si>
    <t>11163152</t>
  </si>
  <si>
    <t>lak hydroizolační asfaltový</t>
  </si>
  <si>
    <t>0,9m * 19,0m</t>
  </si>
  <si>
    <t>711112002</t>
  </si>
  <si>
    <t>Provedení izolace proti zemní vlhkosti svislé za studena lakem asfaltovým</t>
  </si>
  <si>
    <t>6,5m + 6,5m + 3,0m + 3,0m</t>
  </si>
  <si>
    <t xml:space="preserve">  SO 04-40-03</t>
  </si>
  <si>
    <t>Čelákovice - Mstětice, posklizňová linka, sklad a úpravy objektů</t>
  </si>
  <si>
    <t>SO 04-40-03</t>
  </si>
  <si>
    <t>175,84*1,8</t>
  </si>
  <si>
    <t>Základová deska 34,44   
Základová patka P1 6,9*6 + Základová patka P2 9*2   
Základová patka přístřešku 8,2*10</t>
  </si>
  <si>
    <t>Základová patka P1 1,1*6 + Základová patka P2 1,93*2  
Základová patka přístřešku 1,61*10</t>
  </si>
  <si>
    <t>Základová deska</t>
  </si>
  <si>
    <t>34223</t>
  </si>
  <si>
    <t>STĚNY A PŘÍČKY VÝPLŇ A ODDĚL Z CIHEL PÁLENÝCH</t>
  </si>
  <si>
    <t>Podezdívka výšky 300 mm od terénu (-0,150 m) - celková tloušťka zdiva 180 mm</t>
  </si>
  <si>
    <t>43 m *0,3*0,18</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</si>
  <si>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</si>
  <si>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R3000001</t>
  </si>
  <si>
    <t>NOSNÁ OCELOVÁ KONSTRUKCE PŘÍSTŘEŠKU - DODÁVKA A MONTÁŽ</t>
  </si>
  <si>
    <t>viz příloha "Výkaz materiálu přístřešku"</t>
  </si>
  <si>
    <t>R3000002</t>
  </si>
  <si>
    <t>NOSNÁ OCELOVÁ KONSTRUKCE HALY - DODÁVKA A MONTÁŽ</t>
  </si>
  <si>
    <t>viz příloha "Výkaz materiálu haly"</t>
  </si>
  <si>
    <t>R3900004</t>
  </si>
  <si>
    <t>OCELOVÁ KONSTRUKCE OPLÁŠTĚNÍ Z TR PLECHU - DODÁVKA A MONTÁŽ</t>
  </si>
  <si>
    <t>trapézový plech TR 50/250/0,88, včetně veškerého souvisejícího materiálu</t>
  </si>
  <si>
    <t>viz příloha "Výkaz materiálu přístřešku" střecha 130 + stěny 63</t>
  </si>
  <si>
    <t>R3900011</t>
  </si>
  <si>
    <t>Střešní sendvičový panel s minerální vatou tl. 100 mm s požární odolností EI15DP1 - DODÁVKA A MONTÁŽ</t>
  </si>
  <si>
    <t>včetně veškerého souvisejícího materiálu</t>
  </si>
  <si>
    <t>dodávka a montáž  včetně lemovacích a pomocných profilů, dilatačního napojení a včetně kotvících pvrků</t>
  </si>
  <si>
    <t>R3900012</t>
  </si>
  <si>
    <t>Stěnový sendvičový panel s minerální vatou tl. 100 mm s požární odolností EI15DP1 - DODÁVKA A MONTÁŽ</t>
  </si>
  <si>
    <t>Základová patka P1 0,16*6 + Základová patka P2 0,27*2  
Základová patka přístřešku 0,23*10</t>
  </si>
  <si>
    <t>Šterkový podsyp frakce 32/64</t>
  </si>
  <si>
    <t>jemnozrnný podsyp pod izolační fólii</t>
  </si>
  <si>
    <t>5,78*15,29*0,04</t>
  </si>
  <si>
    <t>Úpravy povrchů</t>
  </si>
  <si>
    <t>61444</t>
  </si>
  <si>
    <t>ÚPRAVY POVRCHŮ VNITŘ KONSTR ZDĚNÝCH OMÍTKOU ŠTUKOVOU</t>
  </si>
  <si>
    <t>43 m *(0,3+0,1)</t>
  </si>
  <si>
    <t>62444</t>
  </si>
  <si>
    <t>ÚPRAVA POVRCHŮ VNĚJŠ KONSTR ZDĚNÝCH OMÍTKOU ŠTUKOVOU</t>
  </si>
  <si>
    <t>641322</t>
  </si>
  <si>
    <t>OKNA KOMPLETNÍ PLASTOVÁ DVOJITÁ DVOUKŘÍDLÁ</t>
  </si>
  <si>
    <t>2 kusy 4,2 x 0,55 m v podélné stěně + 1 kus 4,5 x 0,55 m v čelní stěně</t>
  </si>
  <si>
    <t>643231</t>
  </si>
  <si>
    <t>VRATA S OCEL ZÁRUBNÍ KOVOVÁ OTEVÍRAVÁ</t>
  </si>
  <si>
    <t>Plechová vrata 2,25 x 4,0 m s požární odolností EI15DP1</t>
  </si>
  <si>
    <t>2,25*4</t>
  </si>
  <si>
    <t>1x penetrace, 2x asfalt. nátěr, aplikace, dodávka</t>
  </si>
  <si>
    <t>Základová patka P1 5,09*6 + Základová patka P2 7,4*2   
Základová patka přístřešku 6,5*10</t>
  </si>
  <si>
    <t>711137</t>
  </si>
  <si>
    <t>IZOLACE BĚŽN KONSTR PROTI VOL STÉK VODĚ Z PE FÓLIÍ</t>
  </si>
  <si>
    <t>HDPE izolační fólie svařovaná, tl 1,2 mm</t>
  </si>
  <si>
    <t>(5,78*15,29)+(2*(5,75+15,29)*0,3)</t>
  </si>
  <si>
    <t>ochranná textilie netkaná 500g/m2</t>
  </si>
  <si>
    <t>5,78*15,29</t>
  </si>
  <si>
    <t>764455</t>
  </si>
  <si>
    <t>ŽLABY Z TITANZINK PLECHU RŠ DO 600MM</t>
  </si>
  <si>
    <t>viz příloha "Výkaz materiálu přístřešku" 21 "Výkaz materiálu haly" 35</t>
  </si>
  <si>
    <t>764514</t>
  </si>
  <si>
    <t>ODPAD TROUBY KRUH (ČTVERC) Z POZINK PLECHU DN DO 150MM</t>
  </si>
  <si>
    <t>viz příloha "Výkaz materiálu přístřešku" 8 "Výkaz materiálu haly" 16</t>
  </si>
  <si>
    <t>773211</t>
  </si>
  <si>
    <t>PODLAHY LITÉ EPOXIDOVÉ</t>
  </si>
  <si>
    <t>dvousložkový epoxydový nátěr se vsypem křemičitého písku</t>
  </si>
  <si>
    <t>A-HP</t>
  </si>
  <si>
    <t>Hromosvod přístřešku</t>
  </si>
  <si>
    <t>R-HP-001</t>
  </si>
  <si>
    <t>Drát FeZn 8mm</t>
  </si>
  <si>
    <t>dodávka a montáž, dle textu položky, součástí je drobný nespecifikovaný materiál, stavební přípomoce, montážní mechanismy, zkoušky, měření a revize</t>
  </si>
  <si>
    <t>R-HP-002</t>
  </si>
  <si>
    <t>Drát FeZn 10mm</t>
  </si>
  <si>
    <t>R-HP-003</t>
  </si>
  <si>
    <t>Pásek FeZn 30/4mm</t>
  </si>
  <si>
    <t>R-HP-004</t>
  </si>
  <si>
    <t>Zemní šachtice, zatížení B125, pro osazení SZ</t>
  </si>
  <si>
    <t>R-HP-005</t>
  </si>
  <si>
    <t>Podpěra na trapézový plech</t>
  </si>
  <si>
    <t>R-HP-006</t>
  </si>
  <si>
    <t>Svorka spojovací - SS</t>
  </si>
  <si>
    <t>R-HP-007</t>
  </si>
  <si>
    <t>Svorka křížová - SK</t>
  </si>
  <si>
    <t>R-HP-008</t>
  </si>
  <si>
    <t>Svorka zkušební - SZ</t>
  </si>
  <si>
    <t>R-HP-009</t>
  </si>
  <si>
    <t>Svorka okapová - SO</t>
  </si>
  <si>
    <t>R-HP-010</t>
  </si>
  <si>
    <t>Svorka uzemňovací - pásek x vodič - SR03</t>
  </si>
  <si>
    <t>R-HP-011</t>
  </si>
  <si>
    <t>Označovací štítek</t>
  </si>
  <si>
    <t>R-HP-012</t>
  </si>
  <si>
    <t>Zemní práce kabelový výkop 35/70 cm</t>
  </si>
  <si>
    <t>R-HP-014</t>
  </si>
  <si>
    <t>Protikorozní ochrana spojů v zemi</t>
  </si>
  <si>
    <t>B-HS</t>
  </si>
  <si>
    <t>Hromosvod skladu</t>
  </si>
  <si>
    <t>R-HS-001</t>
  </si>
  <si>
    <t>R-HS-002</t>
  </si>
  <si>
    <t>R-HS-004</t>
  </si>
  <si>
    <t>R-HS-005</t>
  </si>
  <si>
    <t>R-HS-006</t>
  </si>
  <si>
    <t>Podpěra pod hřebenáče</t>
  </si>
  <si>
    <t>R-HS-007</t>
  </si>
  <si>
    <t>R-HS-008</t>
  </si>
  <si>
    <t>R-HS-009</t>
  </si>
  <si>
    <t>R-HS-010</t>
  </si>
  <si>
    <t>R-HS-011</t>
  </si>
  <si>
    <t>R-HS-012</t>
  </si>
  <si>
    <t>R-HS-014</t>
  </si>
  <si>
    <t>C-ES</t>
  </si>
  <si>
    <t>Elektroinstalace skladu</t>
  </si>
  <si>
    <t>R-ES-001</t>
  </si>
  <si>
    <t>Rozvaděč RS, specifikace viz. samostatná příloha</t>
  </si>
  <si>
    <t>R-ES-002</t>
  </si>
  <si>
    <t>HOP na povrch</t>
  </si>
  <si>
    <t>R-ES-003</t>
  </si>
  <si>
    <t>Zářivkové svítidlo 2x58W EP, 230V AC, 50Hz, IP54, vč.zdrojů</t>
  </si>
  <si>
    <t>R-ES-004</t>
  </si>
  <si>
    <t>Kabel 1-CYKY 3Jx1,5</t>
  </si>
  <si>
    <t>R-ES-005</t>
  </si>
  <si>
    <t>Kabel 1-CYKY 3Jx2,5</t>
  </si>
  <si>
    <t>R-ES-006</t>
  </si>
  <si>
    <t>Kabel 1-CYKY 5Jx2,5</t>
  </si>
  <si>
    <t>R-ES-007</t>
  </si>
  <si>
    <t>Kabel 1-CYKY 3Ox1,5</t>
  </si>
  <si>
    <t>R-ES-008</t>
  </si>
  <si>
    <t>Drát FeZn prům.10mm</t>
  </si>
  <si>
    <t>R-ES-009</t>
  </si>
  <si>
    <t>Spínač jednopólový na povrch, řazení 1(sériový přepínač), IP54</t>
  </si>
  <si>
    <t>R-ES-010</t>
  </si>
  <si>
    <t>Zásuvka jednonásobná 230V/16A, 50Hz, na povrch, IP54</t>
  </si>
  <si>
    <t>R-ES-011</t>
  </si>
  <si>
    <t>Zásuvka průmyslová nástěnná 3P+N +PE 400V/16A, 50Hz, IP67</t>
  </si>
  <si>
    <t>R-ES-012</t>
  </si>
  <si>
    <t>Krabicová rozvodka na povrch IP54</t>
  </si>
  <si>
    <t>R-ES-013</t>
  </si>
  <si>
    <t>Kabelové konstrukce všeobecně</t>
  </si>
  <si>
    <t>R-ES-014</t>
  </si>
  <si>
    <t>Kabelová lišta nosná pozinkovaná máčením</t>
  </si>
  <si>
    <t xml:space="preserve">  SO 04-40-04</t>
  </si>
  <si>
    <t>Čelákovice - Mstětice, posklizňová linka, vodárna</t>
  </si>
  <si>
    <t>SO 04-40-04</t>
  </si>
  <si>
    <t>113107326</t>
  </si>
  <si>
    <t>Odstranění podkladu z kameniva drceného se štětem tl 450 mm strojně pl do 50 m2</t>
  </si>
  <si>
    <t>6,0m * 5,0m + 10,0m2</t>
  </si>
  <si>
    <t>113107345</t>
  </si>
  <si>
    <t>Odstranění podkladu živičného tl 250 mm strojně pl do 50 m2</t>
  </si>
  <si>
    <t>7,7m2 * 0,9m + 23,3m2 * 2,6m + 2,0m2 * 30,0m + 2,0m * 2,0m * 1,0m</t>
  </si>
  <si>
    <t>79*2</t>
  </si>
  <si>
    <t>52,5*1,8</t>
  </si>
  <si>
    <t>3,5m2 * 20m2 + 3,0m2 * 3,0m2 * 1,0m  + 1,5m2 * 2,0m   + vsakovací galerie 1,0m * 1,0m * 1,0m</t>
  </si>
  <si>
    <t>vsakovací galerie 1,0m * 1,0m * 1,0m   * 1,8 t/m3</t>
  </si>
  <si>
    <t>vsakovací galerie 1,0m * 1,0m * 1,0m</t>
  </si>
  <si>
    <t>dodávka a montáž obalu vsakovací galerie</t>
  </si>
  <si>
    <t>5,0m * 3,5m * 0,2m</t>
  </si>
  <si>
    <t>(5+3,5)*2*0,2</t>
  </si>
  <si>
    <t>274321511</t>
  </si>
  <si>
    <t>Základové pasy ze ŽB bez zvýšených nároků na prostředí tř. C 25/30</t>
  </si>
  <si>
    <t>8,0m2 * 0,9m + 0,5m2 * 0,9m * 8,0m</t>
  </si>
  <si>
    <t>274351121</t>
  </si>
  <si>
    <t>Zřízení bednění základových pasů rovného</t>
  </si>
  <si>
    <t>14,0m * 0,9m + 8,2m * 0,9m + 0,9m * 9,0m + 0,9m * 7,0m</t>
  </si>
  <si>
    <t>274351122</t>
  </si>
  <si>
    <t>Odstranění bednění základových pasů rovného</t>
  </si>
  <si>
    <t>311113144</t>
  </si>
  <si>
    <t>Nosná zeď tl do 300 mm z hladkých tvárnic ztraceného bednění včetně výplně z betonu tř. C 20/25</t>
  </si>
  <si>
    <t>3,5m2 * 2,5m</t>
  </si>
  <si>
    <t>311234051</t>
  </si>
  <si>
    <t>Zdivo jednovrstvé z cihel děrovaných do P10 na maltu M5 tl 300 mm</t>
  </si>
  <si>
    <t>4,5m2 * 2,8m</t>
  </si>
  <si>
    <t>311361821</t>
  </si>
  <si>
    <t>Výztuž nosných zdí betonářskou ocelí 10 505</t>
  </si>
  <si>
    <t>317168053</t>
  </si>
  <si>
    <t>Překlad keramický vysoký v 238 mm dl 1500 mm</t>
  </si>
  <si>
    <t>317998120</t>
  </si>
  <si>
    <t>Tepelná izolace mezi překlady jakékoliv výšky z EPS tl do 30 mm</t>
  </si>
  <si>
    <t>411321414</t>
  </si>
  <si>
    <t>Stropy deskové ze ŽB tř. C 25/30</t>
  </si>
  <si>
    <t>Železobetonové stropy a věnce</t>
  </si>
  <si>
    <t>5,3m * 3,7m * 0,2m + 4,2m2 * 0,3m + 3,5m2 * 0,3m</t>
  </si>
  <si>
    <t>411351021</t>
  </si>
  <si>
    <t>Zřízení bednění stropů deskových tl do 50 cm bez podpěrné kce</t>
  </si>
  <si>
    <t>12,2m * 0,3m + 10,0m * 0,3m + 13,0m * 0,3m + 15,2m * 0,3m + 18,0m * 0,2m + 10,0m2 + 58,0m2</t>
  </si>
  <si>
    <t>411351022</t>
  </si>
  <si>
    <t>Odstranění bednění stropů deskových tl do 50 cm bez podpěrné kce</t>
  </si>
  <si>
    <t>411354315</t>
  </si>
  <si>
    <t>Zřízení podpěrné konstrukce stropů výšky do 4 m tl do 35 cm</t>
  </si>
  <si>
    <t>411354316</t>
  </si>
  <si>
    <t>Odstranění podpěrné konstrukce stropů výšky do 4 m tl do 35 cm</t>
  </si>
  <si>
    <t>411361821</t>
  </si>
  <si>
    <t>Výztuž stropů betonářskou ocelí 10 505</t>
  </si>
  <si>
    <t>611321141</t>
  </si>
  <si>
    <t>Vápenocementová omítka štuková dvouvrstvá vnitřních stropů rovných nanášená ručně</t>
  </si>
  <si>
    <t>612321141</t>
  </si>
  <si>
    <t>Vápenocementová omítka štuková dvouvrstvá vnitřních stěn nanášená ručně</t>
  </si>
  <si>
    <t>12,8m * 3,0m + 10,0m * 2,4m</t>
  </si>
  <si>
    <t>622531021</t>
  </si>
  <si>
    <t>Tenkovrstvá silikonová zrnitá omítka tl. 2,0 mm včetně penetrace vnějších stěn</t>
  </si>
  <si>
    <t>15,2m * 3,5m</t>
  </si>
  <si>
    <t>631341132</t>
  </si>
  <si>
    <t>Mazanina tl do 240 mm z betonu lehkého keramického LC 12/13</t>
  </si>
  <si>
    <t>3,8m * 5,5m * 0,2m * 0,5</t>
  </si>
  <si>
    <t>6m2 + 10m2</t>
  </si>
  <si>
    <t>20m2 + 3,0m * 15,0m +  15,0m2</t>
  </si>
  <si>
    <t>80*2</t>
  </si>
  <si>
    <t>712</t>
  </si>
  <si>
    <t>Povlakové krytiny</t>
  </si>
  <si>
    <t>62811120</t>
  </si>
  <si>
    <t>asfaltový pás separační bez krycí vrstvy (impregnovaná vložka), typu A</t>
  </si>
  <si>
    <t>712311101</t>
  </si>
  <si>
    <t>Provedení povlakové krytiny střech do 10° za studena lakem penetračním nebo asfaltovým</t>
  </si>
  <si>
    <t>712331111</t>
  </si>
  <si>
    <t>Provedení povlakové krytiny střech do 10° podkladní vrstvy pásy na sucho samolepící</t>
  </si>
  <si>
    <t>712341559</t>
  </si>
  <si>
    <t>Provedení povlakové krytiny střech do 10° pásy NAIP přitavením v plné ploše</t>
  </si>
  <si>
    <t>713</t>
  </si>
  <si>
    <t>Izolace tepelné</t>
  </si>
  <si>
    <t>28376425</t>
  </si>
  <si>
    <t>deska z polystyrénu XPS, hrana polodrážková a hladký povrch 300kPa tl 160mm</t>
  </si>
  <si>
    <t>tl. 150 mm</t>
  </si>
  <si>
    <t>713131141</t>
  </si>
  <si>
    <t>Montáž izolace tepelné stěn a základů lepením celoplošně rohoží, pásů, dílců, desek</t>
  </si>
  <si>
    <t>2,5m * 14,0m</t>
  </si>
  <si>
    <t>13,5m + 10,0m</t>
  </si>
  <si>
    <t>R7410001</t>
  </si>
  <si>
    <t>hromosvod</t>
  </si>
  <si>
    <t>R7410002</t>
  </si>
  <si>
    <t>R7410003</t>
  </si>
  <si>
    <t>Podpěra na rovnou střechu</t>
  </si>
  <si>
    <t>R7410004</t>
  </si>
  <si>
    <t>Podpěra vedení do zdiva</t>
  </si>
  <si>
    <t>R7410005</t>
  </si>
  <si>
    <t>Svorka spojovací</t>
  </si>
  <si>
    <t>R7410006</t>
  </si>
  <si>
    <t>Svorka křížová</t>
  </si>
  <si>
    <t>R7410007</t>
  </si>
  <si>
    <t>Svorka zkušební</t>
  </si>
  <si>
    <t>R7410008</t>
  </si>
  <si>
    <t>Svorka okapová</t>
  </si>
  <si>
    <t>R7410009</t>
  </si>
  <si>
    <t>Ochranný úhelník</t>
  </si>
  <si>
    <t>R7410010</t>
  </si>
  <si>
    <t>Držák ochranného úhelníku do zdiva</t>
  </si>
  <si>
    <t>R7410011</t>
  </si>
  <si>
    <t>Svorka uzemňovací - pásek x vodič</t>
  </si>
  <si>
    <t>R7410012</t>
  </si>
  <si>
    <t>R7410014</t>
  </si>
  <si>
    <t>R7410019</t>
  </si>
  <si>
    <t>Rozvaděč RV, specifikace viz. samostatná příloha</t>
  </si>
  <si>
    <t>Elektroinstalace</t>
  </si>
  <si>
    <t>R7410020</t>
  </si>
  <si>
    <t>R7410021</t>
  </si>
  <si>
    <t>Zářivkové svítidlo 2x36W EP, 230V AC, 50Hz, IP54, vč.zdrojů</t>
  </si>
  <si>
    <t>R7410022</t>
  </si>
  <si>
    <t>R7410023</t>
  </si>
  <si>
    <t>Svítidlo pro únikové osvětlení s vlastním akumulátorem nástěnné 11W, 1 hod., IP54</t>
  </si>
  <si>
    <t>R7410024</t>
  </si>
  <si>
    <t>R7410025</t>
  </si>
  <si>
    <t>R7410026</t>
  </si>
  <si>
    <t>Kabel 1-CYKY 4Ox1,5</t>
  </si>
  <si>
    <t>R7410027</t>
  </si>
  <si>
    <t>R7410028</t>
  </si>
  <si>
    <t>Kabel 1-CYKY 4Jx10</t>
  </si>
  <si>
    <t>R7410029</t>
  </si>
  <si>
    <t>R7410030</t>
  </si>
  <si>
    <t>Vodič doplňujícího pospojení</t>
  </si>
  <si>
    <t>R7410031</t>
  </si>
  <si>
    <t>Spínač jednopólový na povrch, řazení 5(sériový přepínač), IP54</t>
  </si>
  <si>
    <t>R7410032</t>
  </si>
  <si>
    <t>R7410033</t>
  </si>
  <si>
    <t>R7410034</t>
  </si>
  <si>
    <t>R7410035</t>
  </si>
  <si>
    <t>R7410036</t>
  </si>
  <si>
    <t>Kabelový rošt pozinkovaný máčením šíře 100mm vč. příslušenství</t>
  </si>
  <si>
    <t>R7410037</t>
  </si>
  <si>
    <t>760</t>
  </si>
  <si>
    <t>Výplně otvorů</t>
  </si>
  <si>
    <t>R7600001</t>
  </si>
  <si>
    <t>Dveře jednokřídlé vnější 1000/2100 vč. zárubní, plné, bezpečnostní stupeň 4 - dodávka a montáž vč. zárubně kování a ostatních prvků</t>
  </si>
  <si>
    <t>dodávka a montáž vč. zárubně kování a ostatních prvků</t>
  </si>
  <si>
    <t>764</t>
  </si>
  <si>
    <t>Konstrukce klempířské</t>
  </si>
  <si>
    <t>764245411</t>
  </si>
  <si>
    <t>Oplechování nadezdívek bez rohů z TiZn předzvětralého plechu celoplošně lepené rš přes 800 mm</t>
  </si>
  <si>
    <t>764548423</t>
  </si>
  <si>
    <t>Svody kruhové včetně objímek, kolen, odskoků z TiZn předzvětralého plechu průměru 100 mm</t>
  </si>
  <si>
    <t>5,5m + 3,5m</t>
  </si>
  <si>
    <t>Zámečnické konstrukce vč. kotvení a povrchových úprav - dodávka a montáž</t>
  </si>
  <si>
    <t>VZT mřížka do obvodové stěny 0,15m * 0,15m - dodávka a montáž</t>
  </si>
  <si>
    <t>781</t>
  </si>
  <si>
    <t>Dokončovací práce - obklady</t>
  </si>
  <si>
    <t>59761001</t>
  </si>
  <si>
    <t>obklad velkoformátový keramický hladký přes 4 do 6ks/m2</t>
  </si>
  <si>
    <t>781774112</t>
  </si>
  <si>
    <t>Montáž obkladů vnějších z dlaždic keramických hladkých do 9 ks/m2 lepených flexibilním lepidlem</t>
  </si>
  <si>
    <t>15,2m * 0,25m * 1,3</t>
  </si>
  <si>
    <t>784</t>
  </si>
  <si>
    <t>Dokončovací práce - malby a tapety</t>
  </si>
  <si>
    <t>784321031</t>
  </si>
  <si>
    <t>Dvojnásobné silikátové bílé malby v místnosti výšky do 3,80 m</t>
  </si>
  <si>
    <t>9,6m2 + 12,8m * 3,0m + 10,0m * 2,4m</t>
  </si>
  <si>
    <t>941311111</t>
  </si>
  <si>
    <t>Montáž lešení řadového modulového lehkého zatížení do 200 kg/m2 š do 0,9 m v do 10 m</t>
  </si>
  <si>
    <t>941311211</t>
  </si>
  <si>
    <t>Příplatek k lešení řadovému modulovému lehkému š 0,9 m v do 25 m za první a ZKD den použití</t>
  </si>
  <si>
    <t>941311811</t>
  </si>
  <si>
    <t>Demontáž lešení řadového modulového lehkého zatížení do 200 kg/m2 š do 0,9 m v do 10 m</t>
  </si>
  <si>
    <t>949101111</t>
  </si>
  <si>
    <t>Lešení pomocné pro objekty pozemních staveb s lešeňovou podlahou v do 1,9 m zatížení do 150 kg/m2</t>
  </si>
  <si>
    <t xml:space="preserve">  SO 04-42-01</t>
  </si>
  <si>
    <t>Čelákovice - Mstětice, posklizňová linka, oplocení majetku Statek Vyšehořovice</t>
  </si>
  <si>
    <t>SO 04-42-01</t>
  </si>
  <si>
    <t>2,304*1,8</t>
  </si>
  <si>
    <t>odměřeno ze situace př.č. 002; (24*0,4*0,4*0,6)</t>
  </si>
  <si>
    <t>základy pro sloupky oplocení</t>
  </si>
  <si>
    <t>př.č. 004 - roz. pohled; 86 ks výšky 3,1 m (30,4kg/m)</t>
  </si>
  <si>
    <t>33817A</t>
  </si>
  <si>
    <t>SLOUPKY OHRADNÍ A PLOTOVÉ Z DÍLCŮ KOVOVÝCH KOTVENÉ DO PATEK NEBO BERANĚNÉ</t>
  </si>
  <si>
    <t>odměřeno elektronicky, př.č. 002 - situace; 24 ks výšky 2,4 m (10kg/m)</t>
  </si>
  <si>
    <t>76792</t>
  </si>
  <si>
    <t>OPLOCENÍ Z DRÁTĚNÉHO PLETIVA POTAŽENÉHO PLASTEM</t>
  </si>
  <si>
    <t>z čtyřhranného pletiva výšky 2,0 m, velikost oka 55 x 55 mm, drát o O 2,5 mm, materiál: ZN+PVC, barva zelená</t>
  </si>
  <si>
    <t>odměřeno ze situace př.č. 002; (54+12)*2</t>
  </si>
  <si>
    <t>L profily pro kotvení panelů, a 2x koncové sloupky oplocení</t>
  </si>
  <si>
    <t>R767901</t>
  </si>
  <si>
    <t>OPLOCENÍ Z HLINÍKOVÝCH PANELŮ</t>
  </si>
  <si>
    <t>odměřeno elektronicky, př.č. 004 - roz. pohled</t>
  </si>
  <si>
    <t xml:space="preserve">  SO 04-42-02</t>
  </si>
  <si>
    <t>Čelákovice - Mstětice, skládka, oplocení v km 10,4 přeložky majetek TOS Met</t>
  </si>
  <si>
    <t>SO 04-42-02</t>
  </si>
  <si>
    <t>12,648*1,8</t>
  </si>
  <si>
    <t>(400/3)*(0,4*0,4*0,6)*2,4</t>
  </si>
  <si>
    <t>odměřeno ze situace př.č. 002; (125*0,4*0,4*0,6)+(2*0,6*0,6*0,9)</t>
  </si>
  <si>
    <t>základy pod gabionové oplocení</t>
  </si>
  <si>
    <t>odměřeno elektronicky, př.č. 002 - situace; 125 ks výšky 2,4 m (10kg/m)</t>
  </si>
  <si>
    <t>oplocení z pozinkovaných drátěných panelů (š.2500/v.1830mm) potažených plastem. Panely jsou 2500 mm široké a 1830 mm vysoké s velikostí ok 50x200 mm, průměr drátu je 4,2 mm.</t>
  </si>
  <si>
    <t>odměřeno ze situace př.č. 002; (268,2+92,5)*2</t>
  </si>
  <si>
    <t>76796</t>
  </si>
  <si>
    <t>VRATA A VRÁTKA</t>
  </si>
  <si>
    <t>př.č. 005; vrata  1,8*2*2</t>
  </si>
  <si>
    <t>966842</t>
  </si>
  <si>
    <t>ODSTRANĚNÍ OPLOCENÍ Z DRÁT PLETIVA</t>
  </si>
  <si>
    <t>400*2</t>
  </si>
  <si>
    <t xml:space="preserve">  SO 04-45-01</t>
  </si>
  <si>
    <t>Čelákovice - Mstětice, demolice - stavebniny</t>
  </si>
  <si>
    <t>SO 04-45-01</t>
  </si>
  <si>
    <t>432*1,8*0,2</t>
  </si>
  <si>
    <t>1808*2,4</t>
  </si>
  <si>
    <t>99*2,4+254*2,4*0,1</t>
  </si>
  <si>
    <t>11090</t>
  </si>
  <si>
    <t>VŠEOBECNÉ VYKLIZENÍ OSTATNÍCH PLOCH</t>
  </si>
  <si>
    <t>okolí demolovaných objektů - odhad</t>
  </si>
  <si>
    <t>dle Technické zprávy</t>
  </si>
  <si>
    <t>pro zásyp</t>
  </si>
  <si>
    <t>82+28,8+62,9+1808 - dle Technické zprávy</t>
  </si>
  <si>
    <t>podezdívka plotu 99 - dle Technické zprávy</t>
  </si>
  <si>
    <t>966844</t>
  </si>
  <si>
    <t>ODSTRANĚNÍ OPLOCENÍ PLECHOVÉHO</t>
  </si>
  <si>
    <t>98114A</t>
  </si>
  <si>
    <t>DEMOLICE BUDOV BETON S PODÍLEM KONSTR DO 10% - BEZ DOPRAVY</t>
  </si>
  <si>
    <t>M3OP</t>
  </si>
  <si>
    <t>spodní stavba skladu dle Technické zprávy</t>
  </si>
  <si>
    <t>98117A</t>
  </si>
  <si>
    <t>DEMOLICE BUDOV KOVOVÝCH - BEZ DOPRAVY</t>
  </si>
  <si>
    <t>Sklad dle Technické zprávy</t>
  </si>
  <si>
    <t>98123A</t>
  </si>
  <si>
    <t>DEMOLICE BUDOV CIHELNÝCH S PODÍLEM KONSTRUKCÍ DO 20% - BEZ DOPRAVY</t>
  </si>
  <si>
    <t>98217A</t>
  </si>
  <si>
    <t>DEMOLICE HAL KOVOVÝCH - BEZ DOPRAVY</t>
  </si>
  <si>
    <t xml:space="preserve">  SO 04-45-02</t>
  </si>
  <si>
    <t>Čelákovice - Mstětice, demolice jiné</t>
  </si>
  <si>
    <t>SO 04-45-02</t>
  </si>
  <si>
    <t>(2701,5+161,7+6832,6)*1,8*0,2</t>
  </si>
  <si>
    <t>2,5*2,4*0,2*0,2*163/2+5*2,5</t>
  </si>
  <si>
    <t>dle Technické zprávy plot 1,96; hala 293,3; kravín 488,1</t>
  </si>
  <si>
    <t>drobné konstrukce mimo půdorys demolovaných objektů - odhad</t>
  </si>
  <si>
    <t>přístavba haly 161,5 dle Technické zprávy</t>
  </si>
  <si>
    <t>98223A</t>
  </si>
  <si>
    <t>DEMOLICE HAL CIHELNÝCH S PODÍLEM KONSTR DO 20% - BEZ DOPRAVY</t>
  </si>
  <si>
    <t>dle Technické zprávy hala 2701,5; kravín 6832,6</t>
  </si>
  <si>
    <t xml:space="preserve">  SO 04-45-03</t>
  </si>
  <si>
    <t>Čelákovice - Mstětice, demolice - posklizňová linka</t>
  </si>
  <si>
    <t>SO 04-45-03</t>
  </si>
  <si>
    <t>878,8*1,8*0,2</t>
  </si>
  <si>
    <t>165,82*2,5+93,25*2,4+2+2,0*0,2*0,2*313/2</t>
  </si>
  <si>
    <t>dle Technické zprávy plot 62,6, nádrž 440,4; HUV 38,3; trafost. 81</t>
  </si>
  <si>
    <t>dle Technické zprávy nádrž 231,8+HUV 15,3+trafost. 117,8</t>
  </si>
  <si>
    <t>9111A3</t>
  </si>
  <si>
    <t>ZÁBRADLÍ SILNIČNÍ S VODOR MADLY - DEMONTÁŽ S PŘESUNEM</t>
  </si>
  <si>
    <t>zábradlí kolem nádrže (19+12,2)*2</t>
  </si>
  <si>
    <t>podezdívka plotu 313*1*0,25; drobné konstrukce mimo půdorys demolovaných objektů - odhad 15 m3</t>
  </si>
  <si>
    <t>nádrž 19*12,2*0,5+(19+12,2)*2*2*0,4</t>
  </si>
  <si>
    <t>demolice revizní šachty u vodní nádrže</t>
  </si>
  <si>
    <t>HUV 68,9; tratafost. 809,9   dle Technické zprávy</t>
  </si>
  <si>
    <t xml:space="preserve">  SO 05-40-02</t>
  </si>
  <si>
    <t>žst. Mstětice, provozní budova</t>
  </si>
  <si>
    <t>SO 05-40-02</t>
  </si>
  <si>
    <t>131151105</t>
  </si>
  <si>
    <t>Hloubení nezapažených jam a zářezů strojně s urovnáním dna do předepsaného profilu a spádu v hornině třídy těžitelnosti I skupiny 1 a 2 přes 500 do 1 000 m3</t>
  </si>
  <si>
    <t>dle př.č. 003 - základy, 32 m2*13</t>
  </si>
  <si>
    <t>131151203</t>
  </si>
  <si>
    <t>Hloubení zapažených jam a zářezů strojně s urovnáním dna do předepsaného profilu a spádu v hornině třídy těžitelnosti I skupiny 1 a 2 přes 50 do 100 m3</t>
  </si>
  <si>
    <t>dle př.č. 003 - základy, pro žumpu 4*3,2*3,15</t>
  </si>
  <si>
    <t>151101201</t>
  </si>
  <si>
    <t>Zřízení pažení stěn výkopu bez rozepření nebo vzepření příložné, hloubky do 4 m</t>
  </si>
  <si>
    <t>dle př.č. 003 - základy, pro žumpu 2*(3,2+3,15)*4,0</t>
  </si>
  <si>
    <t>151101211</t>
  </si>
  <si>
    <t>Odstranění pažení stěn výkopu s uložením pažin na vzdálenost do 3 m od okraje výkopu příložné, hloubky do 4 m</t>
  </si>
  <si>
    <t>dle po. 151101201</t>
  </si>
  <si>
    <t>k pol. 162701105, 1,8 t/m3</t>
  </si>
  <si>
    <t>Zásyp sypaninou z jakékoliv horniny s uložením výkopku ve vrstvách se zhutněním jam, šachet, rýh nebo kolem objektů v těchto vykopávkách</t>
  </si>
  <si>
    <t>stěrkopískový zásyp hutněný (kolem obvodu)</t>
  </si>
  <si>
    <t>(1,4m2+3,2m2)*12,9+(1,49m2*2m2)*21,7</t>
  </si>
  <si>
    <t>58337344</t>
  </si>
  <si>
    <t>štěrkopísek frakce 0-32</t>
  </si>
  <si>
    <t>dodávka k pol. 174101101, 2,0 t/m3</t>
  </si>
  <si>
    <t>213311142</t>
  </si>
  <si>
    <t>Polštáře zhutněné pod základy ze štěrkopísku netříděného</t>
  </si>
  <si>
    <t>stěrkopískový podsyp pod základovou ŽB desku</t>
  </si>
  <si>
    <t>př.č. 003 základy: 2,5m2*11,8</t>
  </si>
  <si>
    <t>šterkopískový podsyp pod podlahovou deskou (násyp na základové desce)</t>
  </si>
  <si>
    <t>př.č. 003 základy: 112,5m2*0,65</t>
  </si>
  <si>
    <t>Základy z betonu železového (bez výztuže) desky z betonu bez zvláštních nároků na prostředí tř. C 25/30</t>
  </si>
  <si>
    <t>př.č. 003 základy: podkladní beton: 11,54*19,9*0,1 + 112,5*0,05 + 3,8*2,5*0,15</t>
  </si>
  <si>
    <t>273322511</t>
  </si>
  <si>
    <t>Základy z betonu železového (bez výztuže) desky z betonu se zvýšenými nároky na prostředí tř. C 25/30</t>
  </si>
  <si>
    <t>základová deska: C25/30 XC2</t>
  </si>
  <si>
    <t>př.č. 003 základy: 19,2*10,8*0,25</t>
  </si>
  <si>
    <t>podlahová deska: C25:30 XC1, XF2</t>
  </si>
  <si>
    <t>př.č. 003 základy: 2,64*3,6*0,15+94,9m2*0,15</t>
  </si>
  <si>
    <t>Bednění základů desek zřízení</t>
  </si>
  <si>
    <t>př.č. 003 základy: k pol. 273322511(A+B)</t>
  </si>
  <si>
    <t>Bednění základů desek odstranění</t>
  </si>
  <si>
    <t>dle pol. 273351121</t>
  </si>
  <si>
    <t>Výztuž základů desek z betonářské oceli 10 505 (R) nebo BSt 500</t>
  </si>
  <si>
    <t>dle výkazu oceli: (A) 4770,7 + (B) 5425,7 kg</t>
  </si>
  <si>
    <t>274313811</t>
  </si>
  <si>
    <t>Základy z betonu prostého pasy betonu kamenem neprokládaného tř. C 25/30</t>
  </si>
  <si>
    <t>př.č. 003 základy: (0,49*2*18,8+0,91*10,4+0,49*10,4+0,45*18,8)</t>
  </si>
  <si>
    <t>Bednění základů pasů rovné zřízení</t>
  </si>
  <si>
    <t>bednění pasů, kanálů a šachet</t>
  </si>
  <si>
    <t>př.č. 003 základy: 20,5*6*0,9+10,7*4*0,9+10,7*2*1,7</t>
  </si>
  <si>
    <t>Bednění základů pasů rovné odstranění</t>
  </si>
  <si>
    <t>odbednění pasů, kanálů a šachet</t>
  </si>
  <si>
    <t>dle pol. 274351121</t>
  </si>
  <si>
    <t>13010742</t>
  </si>
  <si>
    <t>ocel profilová IPE 100 jakost 11 375</t>
  </si>
  <si>
    <t>dodávka k pol. 317941121, ztratné 8%</t>
  </si>
  <si>
    <t>311231283</t>
  </si>
  <si>
    <t>Zdivo z cihel pálených nosné z cihel lehčených otvory CV 290x140x140 mm do P 10, na maltu MC-5 nebo MC-10</t>
  </si>
  <si>
    <t>odměřeno z př.č. 004 půdorys a řezů 007-008, (3*3,8*3,2+5,4*3,2*2+3,75*3*3,2+7,4*3,2+3,2+(1,5+1,65+2,3)*3,2)*0,15</t>
  </si>
  <si>
    <t>Zdivo jednovrstvé z cihel děrovaných nebroušených klasických spojených na pero a drážku na maltu M5, pevnost cihel do P10, tl. zdiva 300 mm</t>
  </si>
  <si>
    <t>odměřeno z př.č. 004 půdorys a řezů 007-008, 56,7</t>
  </si>
  <si>
    <t>311234111</t>
  </si>
  <si>
    <t>Zdivo jednovrstvé z cihel děrovaných nebroušených klasických spojených na pero a drážku na maltu M5, pevnost cihel do P10, tl. zdiva 440 mm</t>
  </si>
  <si>
    <t>odměřeno z př.č. 004 půdorys a řezů 007-008, (2*61,6m2+2*45,8m2)*0,45</t>
  </si>
  <si>
    <t>317168051</t>
  </si>
  <si>
    <t>Překlady keramické vysoké osazené do maltového lože, šířky překladu 70 mm výšky 238 mm, délky 1000 mm</t>
  </si>
  <si>
    <t>překlad P04</t>
  </si>
  <si>
    <t>dle př.č. 011 tabulka výrobků</t>
  </si>
  <si>
    <t>317168052</t>
  </si>
  <si>
    <t>Překlady keramické vysoké osazené do maltového lože, šířky překladu 70 mm výšky 238 mm, délky 1250 mm</t>
  </si>
  <si>
    <t>překlad P03</t>
  </si>
  <si>
    <t>Překlady keramické vysoké osazené do maltového lože, šířky překladu 70 mm výšky 238 mm, délky 1500 mm</t>
  </si>
  <si>
    <t>překlad P02</t>
  </si>
  <si>
    <t>317168054</t>
  </si>
  <si>
    <t>Překlady keramické vysoké osazené do maltového lože, šířky překladu 70 mm výšky 238 mm, délky 1750 mm</t>
  </si>
  <si>
    <t>překlad P01</t>
  </si>
  <si>
    <t>317941121</t>
  </si>
  <si>
    <t>Osazování ocelových válcovaných nosníků na zdivu I nebo IE nebo U nebo UE nebo L do č. 12 nebo výšky do 120 mm</t>
  </si>
  <si>
    <t>př.č. 004 půdorys: I100: 5ks * 1200mm, 13ks * 850mm, 5ks * 600mm, 8,1 kg/m</t>
  </si>
  <si>
    <t>342272205</t>
  </si>
  <si>
    <t>Příčky z pórobetonových tvárnic hladkých na tenké maltové lože objemová hmotnost do 500 kg/m3, tloušťka příčky 50 mm</t>
  </si>
  <si>
    <t>porobetonové přizdívky tl. 50 mm</t>
  </si>
  <si>
    <t>odměřeno z př.č. 004 půdorys a řezů 007-008, (2,55+2,7+3,8)*3,2</t>
  </si>
  <si>
    <t>342272245</t>
  </si>
  <si>
    <t>Příčky z pórobetonových tvárnic hladkých na tenké maltové lože objemová hmotnost do 500 kg/m3, tloušťka příčky 150 mm</t>
  </si>
  <si>
    <t>porobetonové přizdívky tl. 150 mm</t>
  </si>
  <si>
    <t>odměřeno z př.č. 004 půdorys a řezů 007-008, (1,1+2,5)*2*1,2</t>
  </si>
  <si>
    <t>411133901</t>
  </si>
  <si>
    <t>Montáž stropních panelů z předpjatého betonu bez závěsných háků, v budovách výšky do 18 m, hmotnosti do 1,5 t</t>
  </si>
  <si>
    <t>montáž k pol. R59346802-4</t>
  </si>
  <si>
    <t>411133902</t>
  </si>
  <si>
    <t>Montáž stropních panelů z předpjatého betonu bez závěsných háků, v budovách výšky do 18 m, hmotnosti přes 1,5 do 3 t</t>
  </si>
  <si>
    <t>montáž k pol. R59346801</t>
  </si>
  <si>
    <t>R59346801</t>
  </si>
  <si>
    <t>panel stropní předpjatý (1) 570x120x20 cm</t>
  </si>
  <si>
    <t>dle př.č. 005 - výkres stropu</t>
  </si>
  <si>
    <t>R59346802</t>
  </si>
  <si>
    <t>panel stropní předpjatý (2) 450x59x20 cm</t>
  </si>
  <si>
    <t>R59346803</t>
  </si>
  <si>
    <t>panel stropní předpjatý (3) 570x50x20 cm</t>
  </si>
  <si>
    <t>R59346804</t>
  </si>
  <si>
    <t>panel stropní předpjatý (4) 410x120x20 cm</t>
  </si>
  <si>
    <t>28376370</t>
  </si>
  <si>
    <t>deska z polystyrénu XPS, hrana rovná, polo či pero drážka a hladký povrch tl 60mm</t>
  </si>
  <si>
    <t>dodávka k pol. 622211011, ztratné 2%</t>
  </si>
  <si>
    <t>55343010</t>
  </si>
  <si>
    <t>profil omítkový soklový pro omítky venkovní 14 mm</t>
  </si>
  <si>
    <t>dodávka k pol. 622143001, ztratné 5%</t>
  </si>
  <si>
    <t>611321111</t>
  </si>
  <si>
    <t>Omítka vápenocementová vnitřních ploch nanášená ručně jednovrstvá, tloušťky do 10 mm hrubá zatřená vodorovných konstrukcí stropů rovných</t>
  </si>
  <si>
    <t>odměřeno z př.č. 004 půdorys a řezů 007-008, (15,2+12,6+26,21+7,18+8,94+35,22)</t>
  </si>
  <si>
    <t>612321111</t>
  </si>
  <si>
    <t>Omítka vápenocementová vnitřních ploch nanášená ručně jednovrstvá, tloušťky do 10 mm hrubá zatřená svislých konstrukcí stěn</t>
  </si>
  <si>
    <t>odměřeno z př.č. 004 půdorys a řezů 007-008, (11,3+11,6+24,8+21,38+14+16,1+13,6+18,8+12,1+12,1+23,7)*3,2</t>
  </si>
  <si>
    <t>622143001</t>
  </si>
  <si>
    <t>Montáž omítkových profilů plastových nebo pozinkovaných, upevněných vtlačením do podkladní vrstvy nebo přibitím soklových</t>
  </si>
  <si>
    <t>dle př.č. 009 pohledy: 2*10,6+4*(2*2,2+1,2)+2*2,2+1,0+2*1,1+0,6+2*4</t>
  </si>
  <si>
    <t>622211011</t>
  </si>
  <si>
    <t>Montáž kontaktního zateplení z polystyrenových desek nebo z kombinovaných desek na vnější stěny, tloušťky desek přes 40 do 80 mm</t>
  </si>
  <si>
    <t>dle př.č. 004, 007-008: 58,8*1,2+10,5*0,75</t>
  </si>
  <si>
    <t>622221011</t>
  </si>
  <si>
    <t>Montáž kontaktního zateplení z desek z minerální vlny s podélnou orientací vláken na vnější stěny, tloušťky desek přes 40 do 80 mm</t>
  </si>
  <si>
    <t>dle př.č. 005, 007-008: (2*50,4+2*84,8), přídavek v místě věnce a římsy (2 vrstva) 2*20,5+10,6*0,7</t>
  </si>
  <si>
    <t>622511021</t>
  </si>
  <si>
    <t>Omítka tenkovrstvá akrylátová vnějších ploch probarvená, včetně penetrace podkladu zrnitá, tloušťky 2,0 mm stěn</t>
  </si>
  <si>
    <t>př.č 009 pohledy: (43,4+45,5)</t>
  </si>
  <si>
    <t>622511111</t>
  </si>
  <si>
    <t>Omítka tenkovrstvá akrylátová vnějších ploch probarvená, včetně penetrace podkladu mozaiková střednězrnná stěn</t>
  </si>
  <si>
    <t>marmolitový sokl</t>
  </si>
  <si>
    <t>př.č 009 pohledy: 58,9*0,3</t>
  </si>
  <si>
    <t>63151520</t>
  </si>
  <si>
    <t>deska tepelně izolační minerální kontaktních fasád podélné vlákno ?=0,036-0,037 tl 60mm</t>
  </si>
  <si>
    <t>dodávka k pol. 622221011, ztratné 2%</t>
  </si>
  <si>
    <t>632451254</t>
  </si>
  <si>
    <t>Potěr cementový samonivelační litý tř. C 30, tl. přes 45 do 50 mm</t>
  </si>
  <si>
    <t>dle př.č. 004 půdorys: (46+8,2+16,15)+(11,4+11,49+5,26+4,14+4,14+3,75+1,65+3,45+1,95)</t>
  </si>
  <si>
    <t>632451293</t>
  </si>
  <si>
    <t>Potěr cementový samonivelační litý Příplatek k cenám za každých dalších i započatých 5 mm tloušťky přes 50 mm tř. C 30</t>
  </si>
  <si>
    <t>dle př.č. 004 půdorys a 007 příčný řez: tl. 80 mm (*6): 11,4, tl. 73 mm (*5): 11,49+5,26+4,14+4,14+3,75+1,65+3,45+1,95</t>
  </si>
  <si>
    <t>632451457</t>
  </si>
  <si>
    <t>Potěr pískocementový běžný tl. přes 40 do 50 mm tř. C 30</t>
  </si>
  <si>
    <t>dle př.č. 003 základy: 164,4 m2 (tl. 50 mm)</t>
  </si>
  <si>
    <t>632451491</t>
  </si>
  <si>
    <t>Potěr pískocementový běžný Příplatek k cenám za úpravu povrchu přehlazením</t>
  </si>
  <si>
    <t>příplatek k pol. 632451457</t>
  </si>
  <si>
    <t>632481213</t>
  </si>
  <si>
    <t>Separační vrstva k oddělení podlahových vrstev z polyetylénové fólie</t>
  </si>
  <si>
    <t>dle pol. 713121111</t>
  </si>
  <si>
    <t>634112113</t>
  </si>
  <si>
    <t>Obvodová dilatace mezi stěnou a samonivelačním potěrem podlahovým páskem výšky 80 mm</t>
  </si>
  <si>
    <t>dle př.č. 004 půdorys, dilatace vrstvy 45-80 mm</t>
  </si>
  <si>
    <t>lak asfaltový penetrační</t>
  </si>
  <si>
    <t>dodávka k pol. 711111001+711112001, (216+96,36)*0,0003</t>
  </si>
  <si>
    <t>58581005</t>
  </si>
  <si>
    <t>malta těsnící hydraulicky rychle tuhnoucí se síranovzdorným pojivem</t>
  </si>
  <si>
    <t>dodávka k pol. 711191101+711191102, spotřeba 10 kg/m2</t>
  </si>
  <si>
    <t>pás těžký asfaltovaný V 60 S 35</t>
  </si>
  <si>
    <t>dodávka k pol. 711111001+711112001, ztratné 15%</t>
  </si>
  <si>
    <t>711111001</t>
  </si>
  <si>
    <t>Provedení izolace proti zemní vlhkosti natěradly a tmely za studena na ploše vodorovné V nátěrem penetračním</t>
  </si>
  <si>
    <t>dle př.č. 003 základy: 20*10,8</t>
  </si>
  <si>
    <t>Provedení izolace proti zemní vlhkosti natěradly a tmely za studena na ploše svislé S nátěrem penetračním</t>
  </si>
  <si>
    <t>dle př.č. 003 základy: 1,5*18,8*2+1,5*10,8+2,2*10,8</t>
  </si>
  <si>
    <t>Provedení izolace proti zemní vlhkosti pásy přitavením NAIP na ploše vodorovné V</t>
  </si>
  <si>
    <t>711142559</t>
  </si>
  <si>
    <t>Provedení izolace proti zemní vlhkosti pásy přitavením NAIP na ploše svislé S</t>
  </si>
  <si>
    <t>711191101</t>
  </si>
  <si>
    <t>Provedení izolace proti zemní vlhkosti hydroizolační stěrkou na ploše vodorovné V jednovrstvá na betonu</t>
  </si>
  <si>
    <t>dle př.č. 004, 007-008: 5,62+5,62+13,77</t>
  </si>
  <si>
    <t>711192102</t>
  </si>
  <si>
    <t>Provedení izolace proti zemní vlhkosti hydroizolační stěrkou na ploše svislé S jednovrstvá na zdivu</t>
  </si>
  <si>
    <t>dle př.č. 004, 007-008: (2+1,2+1,2+1,2+1,2+1,2+1,2)*1,2</t>
  </si>
  <si>
    <t>28376366</t>
  </si>
  <si>
    <t>deska XPS hladký povrch ?=0,034 tl 50mm</t>
  </si>
  <si>
    <t>dodávka k pol. 713131141, ztratné 2%</t>
  </si>
  <si>
    <t>63150851</t>
  </si>
  <si>
    <t>pás tepelně izolační pro všechny druhy nezatížených izolací ?=0,038-0,039 tl 140mm</t>
  </si>
  <si>
    <t>dodávka k pol. 713111111, ztratné 2%</t>
  </si>
  <si>
    <t>713111111</t>
  </si>
  <si>
    <t>Montáž tepelné izolace stropů rohožemi, pásy, dílci, deskami, bloky (izolační materiál ve specifikaci) vrchem bez překrytí lepenkou kladenými volně</t>
  </si>
  <si>
    <t>odměřeno z př.č. 005 strop: izolace stropu</t>
  </si>
  <si>
    <t>713121111</t>
  </si>
  <si>
    <t>Montáž tepelné izolace podlah rohožemi, pásy, deskami, dílci, bloky (izolační materiál ve specifikaci) kladenými volně jednovrstvá</t>
  </si>
  <si>
    <t>odměřeno z př.č. 004: 52,0</t>
  </si>
  <si>
    <t>713122111</t>
  </si>
  <si>
    <t>Izolace pro pochozí půdy parotěsná vrstva na ploše vodorovné V</t>
  </si>
  <si>
    <t>Montáž tepelné izolace stěn rohožemi, pásy, deskami, dílci, bloky (izolační materiál ve specifikaci) lepením celoplošně</t>
  </si>
  <si>
    <t>odměřeno z př.č. 004 půdorys a řezů 007-008, 5,4*2,2+3,8*2,2</t>
  </si>
  <si>
    <t>R28376421</t>
  </si>
  <si>
    <t>deska z polystyrénu XPS, hrana polodrážková a hladký povrch tl 70mm</t>
  </si>
  <si>
    <t>dodávka k pol. 713121111, ztratné 2%</t>
  </si>
  <si>
    <t>762</t>
  </si>
  <si>
    <t>Konstrukce tesařské</t>
  </si>
  <si>
    <t>60512125</t>
  </si>
  <si>
    <t>hranol stavební řezivo průřezu do 120cm2 do dl 6m</t>
  </si>
  <si>
    <t>dodávka k pol. 762332131: 3*2,2*0,12*0,10</t>
  </si>
  <si>
    <t>60512130</t>
  </si>
  <si>
    <t>hranol stavební řezivo průřezu do 224cm2 do dl 6m</t>
  </si>
  <si>
    <t>dodávka k pol. 762332132: 46*4,4*0,14*0,10+27*5,6*0,16*0,10</t>
  </si>
  <si>
    <t>60512142</t>
  </si>
  <si>
    <t>hranol stavební řezivo průřezu do 450cm2 přes dl 8m</t>
  </si>
  <si>
    <t>dodávka k pol. 762332134: 20,5*0,25*0,12</t>
  </si>
  <si>
    <t>60514101</t>
  </si>
  <si>
    <t>řezivo jehličnaté lať jakost I 10-25cm2</t>
  </si>
  <si>
    <t>dodávka k pol. 762342216: 11,6/0,4*20,5*0,06*0,06+2*4/0,4*22*0,06*0,06</t>
  </si>
  <si>
    <t>60515111</t>
  </si>
  <si>
    <t>řezivo jehličnaté boční prkno jakost I.-II. 2-3cm</t>
  </si>
  <si>
    <t>dodávka k pol. 762341210, tl. 24 mm</t>
  </si>
  <si>
    <t>762083121</t>
  </si>
  <si>
    <t>Práce společné pro tesařské konstrukce impregnace řeziva máčením proti dřevokaznému hmyzu, houbám a plísním, třída ohrožení 1 a 2 (dřevo v interiéru)</t>
  </si>
  <si>
    <t>k položkám dodávky řeziva oddílu 762</t>
  </si>
  <si>
    <t>762332131</t>
  </si>
  <si>
    <t>Montáž vázaných konstrukcí krovů střech pultových, sedlových, valbových, stanových čtvercového nebo obdélníkového půdorysu, z řeziva hraněného průřez</t>
  </si>
  <si>
    <t>ové plochy do 120 cm2  
~</t>
  </si>
  <si>
    <t>dle př.č. 006 střecha: sloupky 12x10: 3 ks * 2,2 m</t>
  </si>
  <si>
    <t>762332132</t>
  </si>
  <si>
    <t>ové plochy přes 120 do 224 cm2  
~</t>
  </si>
  <si>
    <t>dle př.č. 006 střecha: kleštiny 14x10: 46 ks * 4,4 m, krokve 16x10: 27 ks * 5,6 m</t>
  </si>
  <si>
    <t>762332134</t>
  </si>
  <si>
    <t>ové plochy přes 288 do 450 cm2  
~</t>
  </si>
  <si>
    <t>dle př.č. 006 střecha: vaznice 25x12: 1 ks * 20,5 m</t>
  </si>
  <si>
    <t>762341210</t>
  </si>
  <si>
    <t>Bednění a laťování montáž bednění střech rovných a šikmých sklonu do 60° s vyřezáním otvorů z prken hrubých na sraz tl. do 32 mm</t>
  </si>
  <si>
    <t>vč. bednění svislých stěn pro osazení fasády</t>
  </si>
  <si>
    <t>dle př.č. 006 střecha: 11,6*20,5 + fasáda 4*22*2</t>
  </si>
  <si>
    <t>762342216</t>
  </si>
  <si>
    <t>Bednění a laťování montáž laťování střech jednoduchých sklonu do 60° při osové vzdálenosti latí přes 360 do 600 mm</t>
  </si>
  <si>
    <t>vč. laťování svislých stěn pro osazení fasády</t>
  </si>
  <si>
    <t>763</t>
  </si>
  <si>
    <t>Konstrukce suché výstavby</t>
  </si>
  <si>
    <t>59036010</t>
  </si>
  <si>
    <t>panel akustický nebarvená hrana viditelný rošt bílá rastr š.24, tl 20mm</t>
  </si>
  <si>
    <t>dodávka k pol. 763431001, ztratné 5%</t>
  </si>
  <si>
    <t>763431001</t>
  </si>
  <si>
    <t>Montáž podhledu minerálního včetně zavěšeného roštu viditelného s panely vyjímatelnými, velikosti panelů do 0,36 m2</t>
  </si>
  <si>
    <t>dle př.č. 004 půdorys 1.NP: 36,74+11,4</t>
  </si>
  <si>
    <t>764141301</t>
  </si>
  <si>
    <t>Krytina ze svitků nebo tabulí z titanzinkového lesklého válcovaného plechu s úpravou u okapů, prostupů a výčnělků střechy rovné drážkováním ze svitků</t>
  </si>
  <si>
    <t>rš 500 mm, sklon střechy do 30°  
~krytina šikmé střechy</t>
  </si>
  <si>
    <t>dle př.č. 009 pohledy: 20,4*11,5</t>
  </si>
  <si>
    <t>764141305</t>
  </si>
  <si>
    <t>rš 500 mm, sklon střechy přes 60°  
~krytina svislých stěn</t>
  </si>
  <si>
    <t>dle př.č. 009 pohledy: (20,4+1,6)*4*2</t>
  </si>
  <si>
    <t>764241306</t>
  </si>
  <si>
    <t>Oplechování střešních prvků z titanzinkového lesklého válcovaného plechu hřebene větraného, včetně větrací mřížky rš 500 mm</t>
  </si>
  <si>
    <t>př.č. 006 střecha</t>
  </si>
  <si>
    <t>764246304</t>
  </si>
  <si>
    <t>Oplechování parapetů z titanzinkového lesklého válcovaného plechu rovných mechanicky kotvené, bez rohů rš 330 mm</t>
  </si>
  <si>
    <t>dle př.č. 011 tabulka výrobků: 8 ks * 1,0 m</t>
  </si>
  <si>
    <t>764542307</t>
  </si>
  <si>
    <t>Žlab nadřímsový z titanzinkového lesklého válcovaného plechu hranatý, včetně čel a hrdel uložený v hácích se spádovou vložkou rš 670 mm</t>
  </si>
  <si>
    <t>dle př.č. 011 tabulka výrobků: 41 m</t>
  </si>
  <si>
    <t>764548304</t>
  </si>
  <si>
    <t>Svod z titanzinkového lesklého válcovaného plechu včetně objímek, kolen a odskoků hranatý, o straně 120 mm</t>
  </si>
  <si>
    <t>dle př.č. 011 tabulka výrobků: 8,4 m</t>
  </si>
  <si>
    <t>765</t>
  </si>
  <si>
    <t>Krytina skládaná</t>
  </si>
  <si>
    <t>28329218</t>
  </si>
  <si>
    <t>fólie hydroizolační pojistná difúzně otevřená bez bednění, délka role 50 m, šířka 1,50 m</t>
  </si>
  <si>
    <t>dodávka k pol. 765191011, ztratné 10%</t>
  </si>
  <si>
    <t>765191011</t>
  </si>
  <si>
    <t>Montáž pojistné hydroizolační fólie kladené ve sklonu přes 20° volně na krokve</t>
  </si>
  <si>
    <t>dle př.č. 006: 11,5*20,4</t>
  </si>
  <si>
    <t>13010420</t>
  </si>
  <si>
    <t>úhelník ocelový rovnostranný jakost 11 375 50x50x5mm</t>
  </si>
  <si>
    <t>dodávka úhelníků pro osazení zákrytu kabelových kanálů</t>
  </si>
  <si>
    <t>(14,4+1,9+20,6+17+5,4+6,4)*4, ztratné 10%</t>
  </si>
  <si>
    <t>13611306</t>
  </si>
  <si>
    <t>plech ocelový černý žebrovaný S235 JR slza tl 5mm tabule</t>
  </si>
  <si>
    <t>dodávka pro plechový zákryt kabelových kanálů</t>
  </si>
  <si>
    <t>př.č. 10 - plechy: 24,1+5,2+0,5+4,1, *42,5 kg/m2, ztratné 10%</t>
  </si>
  <si>
    <t>767510111</t>
  </si>
  <si>
    <t>Montáž kanálových krytů osazení</t>
  </si>
  <si>
    <t>montáž k pol. 13010420 a 13611306</t>
  </si>
  <si>
    <t>767590110</t>
  </si>
  <si>
    <t>Montáž podlahových konstrukcí podlahových roštů, podlah připevněných svařováním</t>
  </si>
  <si>
    <t>ocelové nosníky zdvojené podlahy</t>
  </si>
  <si>
    <t>př.č. 10 - ocelové nosníky zdvojené podlahy: 3,8*6*12,9</t>
  </si>
  <si>
    <t>R13010991</t>
  </si>
  <si>
    <t>ocel profilová</t>
  </si>
  <si>
    <t>dodávka k pol. 767590110, ztratné 10%</t>
  </si>
  <si>
    <t>R76760DR</t>
  </si>
  <si>
    <t>Dvířka pro rozvaděč 650x1000</t>
  </si>
  <si>
    <t>kompletní dodávka a montáž vč. rámu vč. kotvení</t>
  </si>
  <si>
    <t>dle př.č. 016 dvířka pro rozvaděč</t>
  </si>
  <si>
    <t>R76760PP</t>
  </si>
  <si>
    <t>Protipožární (EI15 DP1) poklop 600x900 pro výlez do půdního prostoru</t>
  </si>
  <si>
    <t>kompletní dodávka a montáž vč. rámu</t>
  </si>
  <si>
    <t>R76762O1</t>
  </si>
  <si>
    <t>Okno hliníkové O1, 1000x500, dvojsklo s bezpečnostní fólií</t>
  </si>
  <si>
    <t>kompletní dodávka a montáž vč. rámu vč. kování vč. dalších prvků dle tabulky výrobků (vnitřní parapet)</t>
  </si>
  <si>
    <t>R76762O2</t>
  </si>
  <si>
    <t>Okno hliníkové O2, 1000x1250, dvojsklo s bezpečnostní fólií</t>
  </si>
  <si>
    <t>R76764D01</t>
  </si>
  <si>
    <t>Dveře ocelové D01, 1100x2100 vnější jednokřídlové</t>
  </si>
  <si>
    <t>kompletní dodávka a montáž vč. dodávky a osazení zárubně, vč. kování a příp. dalších prvků dle tabulky výrobků (samozavírače, větracích mřížek, přípravy pro elektrozámek atd.)</t>
  </si>
  <si>
    <t>R76764D02</t>
  </si>
  <si>
    <t>Dveře ocelové D02, 1100x2100 vnější jednokřídlové</t>
  </si>
  <si>
    <t>R76764D03</t>
  </si>
  <si>
    <t>Dveře ocelové D03, 1100x2100 vnější jednokřídlové</t>
  </si>
  <si>
    <t>R76764D04</t>
  </si>
  <si>
    <t>Dveře ocelové D04, 1100x2100 vnitřní jednokřídlové protipožární EW15-C3</t>
  </si>
  <si>
    <t>R76764D05</t>
  </si>
  <si>
    <t>Dveře ocelové D05, 900x2100 vnitřní jednokřídlové</t>
  </si>
  <si>
    <t>R76764D06</t>
  </si>
  <si>
    <t>Dveře ocelové D06, 800x2100 vnitřní jednokřídlové</t>
  </si>
  <si>
    <t>R76764D07</t>
  </si>
  <si>
    <t>Dveře ocelové D07, 800x2100 vnitřní jednokřídlové protipožární EW15-C3</t>
  </si>
  <si>
    <t>R76764D08</t>
  </si>
  <si>
    <t>Dveře ocelové D08, 900x2100 vnitřní jednokřídlové</t>
  </si>
  <si>
    <t>kompletní dodávka a montáž vč. dodávky a osazení zárubně, vč. kování a příp. dalších prvků dle tabulky výrobků (samozavírače, větracích mřížek, přípravy pro elektrozámek atd.) vč. mincovního automatu dveřního zámku</t>
  </si>
  <si>
    <t>771</t>
  </si>
  <si>
    <t>Podlahy z dlaždic</t>
  </si>
  <si>
    <t>59761009</t>
  </si>
  <si>
    <t>sokl - podlahy (barevný) 30 x 8 x 0,8 cm I. j.</t>
  </si>
  <si>
    <t>dodávka k pol. 771471112; ztratné 10%</t>
  </si>
  <si>
    <t>59761116</t>
  </si>
  <si>
    <t>dlaždice keramické hutné (bílé i barevné) přes 6 do 9 ks/m2</t>
  </si>
  <si>
    <t>dodávka k pol. 771571112, ztratné 10%</t>
  </si>
  <si>
    <t>771471112</t>
  </si>
  <si>
    <t>Montáž soklíků z dlaždic keramických kladených do malty rovných výšky přes 65 do 90 mm</t>
  </si>
  <si>
    <t>př.č. 004 půdorys: místnost 0.08: 2*(7,4+1,5)</t>
  </si>
  <si>
    <t>771571112</t>
  </si>
  <si>
    <t>Montáž podlah z dlaždic keramických kladených do malty režných nebo glazovaných hladkých do 9 ks/ m2</t>
  </si>
  <si>
    <t>dle př.č. 004 půdorys: (11,73+5,62+5,62+13,77)</t>
  </si>
  <si>
    <t>776</t>
  </si>
  <si>
    <t>Podlahy povlakové</t>
  </si>
  <si>
    <t>28411010</t>
  </si>
  <si>
    <t>lišta soklová PVC 20 x 100 mm</t>
  </si>
  <si>
    <t>dodávka k pol. 776411112, ztratné 2%</t>
  </si>
  <si>
    <t>28411026</t>
  </si>
  <si>
    <t>PVC homogen. zátěž. elektrostaticky vodivé tl 2,00mm el. odpor 0,05-1mohm třída zátěže 34/43,třotěru P,Bfl S1</t>
  </si>
  <si>
    <t>dodávka k pol. 776221121, ztratné 10%</t>
  </si>
  <si>
    <t>776221121</t>
  </si>
  <si>
    <t>Montáž podlahovin z PVC lepením standardním lepidlem z pásů elektrostaticky vodivých</t>
  </si>
  <si>
    <t>dle př.č. 004 půdorys: (38+12,16+16,15+11,4)</t>
  </si>
  <si>
    <t>776411112</t>
  </si>
  <si>
    <t>Montáž soklíků lepením obvodových, výšky přes 80 do 100 mm</t>
  </si>
  <si>
    <t>dle př.č. 004 půdorys: 85 m</t>
  </si>
  <si>
    <t>59761026</t>
  </si>
  <si>
    <t>obkládačky keramické koupelnové (barevné) do 12 ks/m2</t>
  </si>
  <si>
    <t>dodávka k pol. 781471112, ztratné 10%</t>
  </si>
  <si>
    <t>781471112</t>
  </si>
  <si>
    <t>Montáž obkladů vnitřních stěn z dlaždic keramických kladených do malty režných nebo glazovaných hladkých do 12 ks/m2</t>
  </si>
  <si>
    <t>odměřeno z př.č. 004 půdorys a řezů 007-008, (12,1+12,1+23,7)*2,6</t>
  </si>
  <si>
    <t>783933151</t>
  </si>
  <si>
    <t>Penetrační nátěr betonových podlah hladkých (z pohledového nebo gletovaného betonu, stěrky apod.) epoxidový</t>
  </si>
  <si>
    <t>odměřeno z př.č. 004 půdorys: 8,37+7,90</t>
  </si>
  <si>
    <t>784211101</t>
  </si>
  <si>
    <t>Malby z malířských směsí otěruvzdorných za mokra dvojnásobné, bílé za mokra otěruvzdorné výborně v místnostech výšky do 3,80 m</t>
  </si>
  <si>
    <t>dle pol. 611321111+612321111, 105,35+574,336</t>
  </si>
  <si>
    <t>Montáž lešení řadového modulového lehkého pracovního s podlahami s provozním zatížením tř. 3 do 200 kg/m2 šířky tř. SW06 přes 0,6 do 0,9 m, výšky do</t>
  </si>
  <si>
    <t>10 m  
~</t>
  </si>
  <si>
    <t>fasádní lešení: 2*(22,5+10,6)*4,1</t>
  </si>
  <si>
    <t>Montáž lešení řadového modulového lehkého pracovního s podlahami s provozním zatížením tř. 3 do 200 kg/m2 Příplatek za první a každý další den použit</t>
  </si>
  <si>
    <t>í lešení k ceně -1111 nebo -1112  
~</t>
  </si>
  <si>
    <t>dle pol. 941311111, délka trvání 45 dní</t>
  </si>
  <si>
    <t>Demontáž lešení řadového modulového lehkého pracovního s podlahami s provozním zatížením tř. 3 do 200 kg/m2 šířky SW06 přes 0,6 do 0,9 m, výšky do 10</t>
  </si>
  <si>
    <t>m  
~</t>
  </si>
  <si>
    <t>dle pol. 941311111</t>
  </si>
  <si>
    <t>949101112</t>
  </si>
  <si>
    <t>Lešení pomocné pracovní pro objekty pozemních staveb pro zatížení do 150 kg/m2, o výšce lešeňové podlahy přes 1,9 do 3,5 m</t>
  </si>
  <si>
    <t>dle př.č. 004 - půdorys 1. NP</t>
  </si>
  <si>
    <t>952901131</t>
  </si>
  <si>
    <t>Čištění budov při provádění oprav a udržovacích prací konstrukcí nebo prvků omytím</t>
  </si>
  <si>
    <t>985671113</t>
  </si>
  <si>
    <t>Ztužující věnce ze železobetonu obrubní nebo příčné tř. C 20/25</t>
  </si>
  <si>
    <t>př.č. 005 - výkres stropu: 0,27m2*58,8+0,075m2*18, věnec římsy: 2*(20,5+10,6)*0,25*0,4</t>
  </si>
  <si>
    <t>985675111</t>
  </si>
  <si>
    <t>Bednění ztužujících věnců zřízení</t>
  </si>
  <si>
    <t>př.č. 005 - výkres stropu: 58,8*(0,3+0,6), věnec římsy 2*(20,5+10,6)*0,25*2</t>
  </si>
  <si>
    <t>985675121</t>
  </si>
  <si>
    <t>Bednění ztužujících věnců odstranění</t>
  </si>
  <si>
    <t>dle pol. 985675111</t>
  </si>
  <si>
    <t>126</t>
  </si>
  <si>
    <t>985676112</t>
  </si>
  <si>
    <t>Výztuž ztužujících věnců z oceli 10 505 (R) nebo BSt 500</t>
  </si>
  <si>
    <t>dle př.č. 005 - výkres stropu, př.č. 006 - střecha (římsa) vč. kotevních pásků 6x60 á 2 m</t>
  </si>
  <si>
    <t>127</t>
  </si>
  <si>
    <t>R95990001</t>
  </si>
  <si>
    <t>Hasící přístroj PHP CO2 s hasící schopností 89B, dodávka a montáž</t>
  </si>
  <si>
    <t>dle př. 030 PBŘ - 7 ks</t>
  </si>
  <si>
    <t>128</t>
  </si>
  <si>
    <t>R95990003</t>
  </si>
  <si>
    <t>Vybavení pro kabinu bezbariérového WC</t>
  </si>
  <si>
    <t>kompletní dodávka a montáž dle legendy na výkrese č. 012 (všechny prvky 01-16, které nejsou obsaženy v části ZTI)</t>
  </si>
  <si>
    <t>dle př.č. 012</t>
  </si>
  <si>
    <t>129</t>
  </si>
  <si>
    <t>R95990004</t>
  </si>
  <si>
    <t>Sklopný přebalovací pult 900x500</t>
  </si>
  <si>
    <t>kompletní dodávka a montáž dle legendy na výkrese č. 012</t>
  </si>
  <si>
    <t>130</t>
  </si>
  <si>
    <t>R959991001</t>
  </si>
  <si>
    <t>Protipožární ucpávky</t>
  </si>
  <si>
    <t>př.č. 003 základy: 0,5*0,6</t>
  </si>
  <si>
    <t>131</t>
  </si>
  <si>
    <t>R959991002</t>
  </si>
  <si>
    <t>Flexibilní chráničky DN 100</t>
  </si>
  <si>
    <t>př.č. 003 základy: 8 ks * 0,8 m</t>
  </si>
  <si>
    <t>132</t>
  </si>
  <si>
    <t>R959991011</t>
  </si>
  <si>
    <t>Hydroizolační těsnící manžeta pro kabely 400x600</t>
  </si>
  <si>
    <t>př.č. 003 základy</t>
  </si>
  <si>
    <t>133</t>
  </si>
  <si>
    <t>R959991012</t>
  </si>
  <si>
    <t>Hydroizolační těsnící manžeta pro kabely 400x650</t>
  </si>
  <si>
    <t>134</t>
  </si>
  <si>
    <t>R959991013</t>
  </si>
  <si>
    <t>Hydroizolační těsnící manžeta pro kabely 800x950</t>
  </si>
  <si>
    <t>A-ZTI-1-30</t>
  </si>
  <si>
    <t>Zdravotně technické instalalce</t>
  </si>
  <si>
    <t>135</t>
  </si>
  <si>
    <t>R72100101</t>
  </si>
  <si>
    <t>Výkop rýhy pro kanalizaci šíře 1 m</t>
  </si>
  <si>
    <t>odměřeno z př.č. 303 - kanalizace: 1,5 x 1 x 8= 12</t>
  </si>
  <si>
    <t>136</t>
  </si>
  <si>
    <t>R72100102</t>
  </si>
  <si>
    <t>Výkop jam (bezodtoková jímka)</t>
  </si>
  <si>
    <t>odměřeno z př.č. 303 - kanalizace: 3 x 2,2 x 3 = 19,8</t>
  </si>
  <si>
    <t>137</t>
  </si>
  <si>
    <t>R72100103</t>
  </si>
  <si>
    <t>Zřízení příložného pažení (rýha)</t>
  </si>
  <si>
    <t>odměřeno z př.č. 303 - kanalizace: 1,5 x 8 x 2 = 24</t>
  </si>
  <si>
    <t>138</t>
  </si>
  <si>
    <t>R72100104</t>
  </si>
  <si>
    <t>Zřízení příložného pažení (jáma)</t>
  </si>
  <si>
    <t>odměřeno z př.č. 303 - kanalizace:  (3 +3 +2,2 +2,2 ) x 3 = 31,2</t>
  </si>
  <si>
    <t>139</t>
  </si>
  <si>
    <t>R72100105</t>
  </si>
  <si>
    <t>Odsranění příložného pažení</t>
  </si>
  <si>
    <t>odměřeno z př.č. 303 - kanalizace:  31,2 + 24 = 55,2</t>
  </si>
  <si>
    <t>140</t>
  </si>
  <si>
    <t>R72100106</t>
  </si>
  <si>
    <t>Pískové lože tl. 10 cm pod potrubí</t>
  </si>
  <si>
    <t>odměřeno z př.č. 303 - kanalizace: 1 x 0,1 x 8 = 0,8</t>
  </si>
  <si>
    <t>141</t>
  </si>
  <si>
    <t>R72100107</t>
  </si>
  <si>
    <t>Obsyp potrubí štěrkopískem</t>
  </si>
  <si>
    <t>odměřeno z př.č. 303 - kanalizace: 1 x 0,3 x 8 = 2,4</t>
  </si>
  <si>
    <t>142</t>
  </si>
  <si>
    <t>R72100108</t>
  </si>
  <si>
    <t>Zásyp rýh sypaninou se zhutněním</t>
  </si>
  <si>
    <t>odměřeno z př.č. 303 - kanalizace: (12 - 0,8 - 2,4 ) + (19,8 - 3,2)  =  25,4</t>
  </si>
  <si>
    <t>143</t>
  </si>
  <si>
    <t>R72117</t>
  </si>
  <si>
    <t>Plovákový spínač</t>
  </si>
  <si>
    <t>odměřeno z př.č. 303 - kanalizace</t>
  </si>
  <si>
    <t>144</t>
  </si>
  <si>
    <t>R721174005</t>
  </si>
  <si>
    <t>Kanalizační plastové potrubí DN 100</t>
  </si>
  <si>
    <t>145</t>
  </si>
  <si>
    <t>R721174006</t>
  </si>
  <si>
    <t>Kanalizační palstové potrubí DN 125</t>
  </si>
  <si>
    <t>146</t>
  </si>
  <si>
    <t>R721174007</t>
  </si>
  <si>
    <t>Kanalizační plastové potrubí DN 150</t>
  </si>
  <si>
    <t>147</t>
  </si>
  <si>
    <t>R721174042</t>
  </si>
  <si>
    <t>Kanalizační připojovací potrubí DN 40</t>
  </si>
  <si>
    <t>148</t>
  </si>
  <si>
    <t>R721174043</t>
  </si>
  <si>
    <t>Kanalizační připojovací potrubí DN 50</t>
  </si>
  <si>
    <t>149</t>
  </si>
  <si>
    <t>R721210001</t>
  </si>
  <si>
    <t>Přivzdušňovací hlavice DN 100</t>
  </si>
  <si>
    <t>150</t>
  </si>
  <si>
    <t>R721210002</t>
  </si>
  <si>
    <t>Sifon (umyvadlo)</t>
  </si>
  <si>
    <t>151</t>
  </si>
  <si>
    <t>R721210003</t>
  </si>
  <si>
    <t>Plastová bezodtoková jímka včetně vstupního komínku a poklopu</t>
  </si>
  <si>
    <t>152</t>
  </si>
  <si>
    <t>R721210004</t>
  </si>
  <si>
    <t>Potrubní těsnění</t>
  </si>
  <si>
    <t>153</t>
  </si>
  <si>
    <t>R721210005</t>
  </si>
  <si>
    <t>Elektrický průtokový ohřívač</t>
  </si>
  <si>
    <t>odměřeno z př.č. 304 - vodovod</t>
  </si>
  <si>
    <t>154</t>
  </si>
  <si>
    <t>R721210006</t>
  </si>
  <si>
    <t>Připojovací sada s expanzní nádobou</t>
  </si>
  <si>
    <t>155</t>
  </si>
  <si>
    <t>R721210007</t>
  </si>
  <si>
    <t>Ponorné čerpadlo na pitnou vodu</t>
  </si>
  <si>
    <t>156</t>
  </si>
  <si>
    <t>R721210008</t>
  </si>
  <si>
    <t>Piezo splachování klozetu s oddáleným tlačítkem</t>
  </si>
  <si>
    <t>157</t>
  </si>
  <si>
    <t>R721210009</t>
  </si>
  <si>
    <t>Automatická umyvadlová baterie</t>
  </si>
  <si>
    <t>158</t>
  </si>
  <si>
    <t>R721210010</t>
  </si>
  <si>
    <t>Napájecí zdroj (trafo)</t>
  </si>
  <si>
    <t>159</t>
  </si>
  <si>
    <t>R721210011</t>
  </si>
  <si>
    <t>Klozet závěsný nerezový invalidní</t>
  </si>
  <si>
    <t>160</t>
  </si>
  <si>
    <t>R721210012</t>
  </si>
  <si>
    <t>Nerezové umyvadlo</t>
  </si>
  <si>
    <t>161</t>
  </si>
  <si>
    <t>R721273153</t>
  </si>
  <si>
    <t>Ventilační hlavice DN 100</t>
  </si>
  <si>
    <t>162</t>
  </si>
  <si>
    <t>R721290112</t>
  </si>
  <si>
    <t>Zkouška těsnosti kanalizace vodou</t>
  </si>
  <si>
    <t>163</t>
  </si>
  <si>
    <t>R722174002</t>
  </si>
  <si>
    <t>Plastové vodovodní potrubí DN 15</t>
  </si>
  <si>
    <t>164</t>
  </si>
  <si>
    <t>R722174003</t>
  </si>
  <si>
    <t>Plastové vodovodní potrubí DN 20</t>
  </si>
  <si>
    <t>165</t>
  </si>
  <si>
    <t>R722174004</t>
  </si>
  <si>
    <t>Plastové vodovodní potrubí DN 25</t>
  </si>
  <si>
    <t>166</t>
  </si>
  <si>
    <t>R722174006</t>
  </si>
  <si>
    <t>Plastové vodovodní potrubí DN 40</t>
  </si>
  <si>
    <t>167</t>
  </si>
  <si>
    <t>R722230013</t>
  </si>
  <si>
    <t>Minerální tepelná izolace s AL fólií tl. 25 mm</t>
  </si>
  <si>
    <t>168</t>
  </si>
  <si>
    <t>R722230014</t>
  </si>
  <si>
    <t>Návleková tepelná izolace tl. 10 mm</t>
  </si>
  <si>
    <t>169</t>
  </si>
  <si>
    <t>R722230015</t>
  </si>
  <si>
    <t>Stavební přípomoce - sekání a začištění prostupů, drážek do rozměru 100/100 mm</t>
  </si>
  <si>
    <t>170</t>
  </si>
  <si>
    <t>R722231074</t>
  </si>
  <si>
    <t>Zpětný ventil DN 25</t>
  </si>
  <si>
    <t>171</t>
  </si>
  <si>
    <t>R722231142</t>
  </si>
  <si>
    <t>Pojišťovací ventil DN 20</t>
  </si>
  <si>
    <t>172</t>
  </si>
  <si>
    <t>R722232045</t>
  </si>
  <si>
    <t>Kulový kohout DN 25</t>
  </si>
  <si>
    <t>173</t>
  </si>
  <si>
    <t>R722232171</t>
  </si>
  <si>
    <t>Rohový ventil DN 15</t>
  </si>
  <si>
    <t>174</t>
  </si>
  <si>
    <t>R722234265</t>
  </si>
  <si>
    <t>Filtr DN 25</t>
  </si>
  <si>
    <t>175</t>
  </si>
  <si>
    <t>R722290226</t>
  </si>
  <si>
    <t>Zkouška těsnosti vodovodu do DN 50</t>
  </si>
  <si>
    <t>176</t>
  </si>
  <si>
    <t>R722290234</t>
  </si>
  <si>
    <t>Proplach a dezinfekce vodovodu do DN 80</t>
  </si>
  <si>
    <t>177</t>
  </si>
  <si>
    <t>R722822631</t>
  </si>
  <si>
    <t>Nástěnná baterie DN 15 x 150 (výlevková)</t>
  </si>
  <si>
    <t>178</t>
  </si>
  <si>
    <t>R725112022</t>
  </si>
  <si>
    <t>Klozet závěsný</t>
  </si>
  <si>
    <t>179</t>
  </si>
  <si>
    <t>R725211601</t>
  </si>
  <si>
    <t>Umyvadlo</t>
  </si>
  <si>
    <t>180</t>
  </si>
  <si>
    <t>R725331111</t>
  </si>
  <si>
    <t>Výlevka</t>
  </si>
  <si>
    <t>181</t>
  </si>
  <si>
    <t>R725822611</t>
  </si>
  <si>
    <t>Stojánková baterie DN 15 (umyvadlová)</t>
  </si>
  <si>
    <t>182</t>
  </si>
  <si>
    <t>R726111031</t>
  </si>
  <si>
    <t>Předstěnová instalace pro zazdění - závěsný klozet</t>
  </si>
  <si>
    <t>B-ZTI-2-30</t>
  </si>
  <si>
    <t>Zdravotně technické instalalce - děšťová přípojka</t>
  </si>
  <si>
    <t>183</t>
  </si>
  <si>
    <t>R7211745b</t>
  </si>
  <si>
    <t>Kanalizační plastové potrubí DN 100 (dešť. přípojka)</t>
  </si>
  <si>
    <t>odměřeno z př.č. 014 - dešťová kan.: 6 m</t>
  </si>
  <si>
    <t>184</t>
  </si>
  <si>
    <t>R7211746b</t>
  </si>
  <si>
    <t>Kanalizační palstové potrubí DN 125 (dešť. přípojka)</t>
  </si>
  <si>
    <t>odměřeno z př.č. 014 - dešťová kan.: 14 m</t>
  </si>
  <si>
    <t>185</t>
  </si>
  <si>
    <t>R7211747b</t>
  </si>
  <si>
    <t>Kanalizační plastové potrubí DN 150 (dešť. přípojka)</t>
  </si>
  <si>
    <t>odměřeno z př.č. 014 - dešťová kan.: 4 m</t>
  </si>
  <si>
    <t>186</t>
  </si>
  <si>
    <t>R72120101</t>
  </si>
  <si>
    <t>odměřeno z př.č. 014 - dešťová kan.: 1,5 x 1,0 x  18 = 27</t>
  </si>
  <si>
    <t>187</t>
  </si>
  <si>
    <t>R72120102</t>
  </si>
  <si>
    <t>odměřeno z př.č. 014 - dešťová kan.: 1,5 x 18 x 2,0 = 54</t>
  </si>
  <si>
    <t>188</t>
  </si>
  <si>
    <t>R72120103</t>
  </si>
  <si>
    <t>dle položky zřízení R72120102</t>
  </si>
  <si>
    <t>189</t>
  </si>
  <si>
    <t>R72120104</t>
  </si>
  <si>
    <t>odměřeno z př.č. 014 - dešťová kan.: 1,0  x 0,1 x 18  = 1,8</t>
  </si>
  <si>
    <t>190</t>
  </si>
  <si>
    <t>R72120105</t>
  </si>
  <si>
    <t>odměřeno z př.č. 014 - dešťová kan.: 1,0  x 0,3 x 18 = 5,4</t>
  </si>
  <si>
    <t>191</t>
  </si>
  <si>
    <t>R72120106</t>
  </si>
  <si>
    <t>odměřeno z př.č. 014 - dešťová kan.: (27 - 2,6 - 5,4 ) = 19</t>
  </si>
  <si>
    <t>192</t>
  </si>
  <si>
    <t>R7212425b</t>
  </si>
  <si>
    <t>Lapač střešních splavenin DN 100</t>
  </si>
  <si>
    <t>odměřeno z př.č. 014 - dešťová kan.: 2 ks</t>
  </si>
  <si>
    <t>C-VYT-400</t>
  </si>
  <si>
    <t>Ústřední vytápění</t>
  </si>
  <si>
    <t>193</t>
  </si>
  <si>
    <t>R73101001</t>
  </si>
  <si>
    <t>El. sálavý panel - pro montáž do stropního podhledu, Příkon 430 W, rozměry: 59,8x59,8x2,2 cm, Napětí: 230V, 50Hz, Třída krytí IP65, hmotnost 9 kg</t>
  </si>
  <si>
    <t>400_Vytápění  - výkres č. 403</t>
  </si>
  <si>
    <t>194</t>
  </si>
  <si>
    <t>R73101002</t>
  </si>
  <si>
    <t>Stavební přípomoce - připevnění panelů pomocí bezpečnostího očka ke stropu, drážkování pro kabely od panelů k rozváděči, začištění, atd.</t>
  </si>
  <si>
    <t>195</t>
  </si>
  <si>
    <t>R73101003</t>
  </si>
  <si>
    <t>El. nástěnný přímotop - pro montáž na zeď, Příkon 750 W, rozměry: 45x45x8 cm, Napětí: 230V, 50Hz, Třída krytí IP24, hmotnost 6,0 kg</t>
  </si>
  <si>
    <t>196</t>
  </si>
  <si>
    <t>R73101004</t>
  </si>
  <si>
    <t>El. nástěnný přímotop - pro montáž na zeď, Příkon 500 W, rozměry: 34x45x8 cm, Napětí: 230V, 50Hz, Třída krytí IP24, hmotnost 7,0 kg</t>
  </si>
  <si>
    <t>197</t>
  </si>
  <si>
    <t>R73101005</t>
  </si>
  <si>
    <t>Montáž a osazení elektrických přímotopů</t>
  </si>
  <si>
    <t>198</t>
  </si>
  <si>
    <t>R73101006</t>
  </si>
  <si>
    <t>Stavební přípomoce - drážkování pro kabely od rozváděče k přímotopům, začištění, atd.</t>
  </si>
  <si>
    <t>D-VZT-500</t>
  </si>
  <si>
    <t>Vzduchotechnika</t>
  </si>
  <si>
    <t>199</t>
  </si>
  <si>
    <t>R7510101</t>
  </si>
  <si>
    <t>Větrací jednotka [např. EHR 480 N Ekonovent], Vp=335m3/h, Vo=400m3/h, dp=250Pa, filtrace F7/M5, rekuperační výměník, 2x klapka na servo, 4x rychloup.</t>
  </si>
  <si>
    <t>spona, tlak. spínač, regulace [např. EVOD-PH-IP]  
~dodávka a montáž vč. montážního materiálu</t>
  </si>
  <si>
    <t>dle př.č. 500 - VZT, technická specifikace</t>
  </si>
  <si>
    <t>200</t>
  </si>
  <si>
    <t>R7510102</t>
  </si>
  <si>
    <t>Elektrický potrubní ohřívač [např. MBE 160/1,4 R2]</t>
  </si>
  <si>
    <t>dodávka a montáž vč. montážního materiálu</t>
  </si>
  <si>
    <t>201</t>
  </si>
  <si>
    <t>R7510103</t>
  </si>
  <si>
    <t>Tlumič hluku [např. MAA 160/900]</t>
  </si>
  <si>
    <t>202</t>
  </si>
  <si>
    <t>R7510104</t>
  </si>
  <si>
    <t>Regulační klapka [např. RKKM 160 S -.01 TPM 030/03]</t>
  </si>
  <si>
    <t>203</t>
  </si>
  <si>
    <t>R7510105</t>
  </si>
  <si>
    <t>Talířový ventil přívodní [např. VST 100]</t>
  </si>
  <si>
    <t>204</t>
  </si>
  <si>
    <t>R7510106</t>
  </si>
  <si>
    <t>Talířový ventil přívodní [např. VST 80]</t>
  </si>
  <si>
    <t>205</t>
  </si>
  <si>
    <t>R7510107</t>
  </si>
  <si>
    <t>Talířový ventil přívodní [např. VST 125]</t>
  </si>
  <si>
    <t>206</t>
  </si>
  <si>
    <t>R7510108</t>
  </si>
  <si>
    <t>Přívodní vyústka na kruhové potrubí [např. VNKM 2 325x75 R1]</t>
  </si>
  <si>
    <t>207</t>
  </si>
  <si>
    <t>R7510109</t>
  </si>
  <si>
    <t>Protidešťová žaluzie [např. IWG 200/40-20]</t>
  </si>
  <si>
    <t>208</t>
  </si>
  <si>
    <t>R7510110</t>
  </si>
  <si>
    <t>Talířový ventil odvodní [např. VEF 100]</t>
  </si>
  <si>
    <t>209</t>
  </si>
  <si>
    <t>R7510111</t>
  </si>
  <si>
    <t>Odvodní vyústka na kruhové potrubí [např. VNKM 1 225x75 R1]</t>
  </si>
  <si>
    <t>210</t>
  </si>
  <si>
    <t>R7510112</t>
  </si>
  <si>
    <t>Odvodní vyústka na kruhové potrubí [např. VNKM 1 325x75 R1]</t>
  </si>
  <si>
    <t>211</t>
  </si>
  <si>
    <t>R7510121</t>
  </si>
  <si>
    <t>Spiro potrubí O160, vč. tvarovek</t>
  </si>
  <si>
    <t>bm</t>
  </si>
  <si>
    <t>212</t>
  </si>
  <si>
    <t>R7510122</t>
  </si>
  <si>
    <t>Spiro potrubí O125, vč. tvarovek</t>
  </si>
  <si>
    <t>213</t>
  </si>
  <si>
    <t>R7510123</t>
  </si>
  <si>
    <t>Čtyřhrané potrubí sk. I, pozink. plech</t>
  </si>
  <si>
    <t>214</t>
  </si>
  <si>
    <t>R7510124</t>
  </si>
  <si>
    <t>Tepelná izolace</t>
  </si>
  <si>
    <t>215</t>
  </si>
  <si>
    <t>R7510201a</t>
  </si>
  <si>
    <t>Venkovní kondenzační jednotka [např. RAV-SM304 ATP-E]; Ne=0,89 kW, 4,06A, 230V; včetně RBC-FDP3-MODbus</t>
  </si>
  <si>
    <t>216</t>
  </si>
  <si>
    <t>R7510202b</t>
  </si>
  <si>
    <t>Nástěnná chladicí jednotka [např. RAV-SM307 KRTP-E]; Qch=2,5 kW; Qohř=3,4 kW</t>
  </si>
  <si>
    <t>217</t>
  </si>
  <si>
    <t>R7510202c</t>
  </si>
  <si>
    <t>Venkovní kondenzační jednotka [např. RAV-SM404 ATP-E]; Ne=1,17 kW, 5,33A 230V; včetně RBC-FDP3-MODbus</t>
  </si>
  <si>
    <t>218</t>
  </si>
  <si>
    <t>R7510202d</t>
  </si>
  <si>
    <t>Nástěnná chladicí jednotka [např. RAV-SM407 KRTP-E]; Qch=3,6 kW; Qohř=4 kW</t>
  </si>
  <si>
    <t>219</t>
  </si>
  <si>
    <t>R7510203a</t>
  </si>
  <si>
    <t>220</t>
  </si>
  <si>
    <t>R7510203b</t>
  </si>
  <si>
    <t>221</t>
  </si>
  <si>
    <t>R7510204</t>
  </si>
  <si>
    <t>Dvojité chladivové potrubí včetně ovládacího kabelu a izolace</t>
  </si>
  <si>
    <t>222</t>
  </si>
  <si>
    <t>R7510301</t>
  </si>
  <si>
    <t>Odtahový ventilátor [např. MIXVENT TD-350/125 Ecowatt]; Vo=150m3/h, dp=60Pa, 20W, 0,16A, 230V</t>
  </si>
  <si>
    <t>223</t>
  </si>
  <si>
    <t>R7510302</t>
  </si>
  <si>
    <t>Odtahový ventilátor [např. MIXVENT TD-350/125 Ecowatt]; Vo=100m3/h, dp=60Pa, 20W, 0,16A, 230V</t>
  </si>
  <si>
    <t>224</t>
  </si>
  <si>
    <t>R7510310</t>
  </si>
  <si>
    <t>Zpětná klapka [např. RSK 125]</t>
  </si>
  <si>
    <t>225</t>
  </si>
  <si>
    <t>R7510311</t>
  </si>
  <si>
    <t>226</t>
  </si>
  <si>
    <t>R7510312</t>
  </si>
  <si>
    <t>Odvodní vyústka na kruhové potrubí [např. VNKM 1 425x75 R1]</t>
  </si>
  <si>
    <t>227</t>
  </si>
  <si>
    <t>R7510313</t>
  </si>
  <si>
    <t>Protidešťová žaluzie [např. TWG 200]</t>
  </si>
  <si>
    <t>228</t>
  </si>
  <si>
    <t>R7510314</t>
  </si>
  <si>
    <t>Protidešťová žaluzie 1100x400</t>
  </si>
  <si>
    <t>229</t>
  </si>
  <si>
    <t>R7510901</t>
  </si>
  <si>
    <t>Zaregulování a zkušební provoz</t>
  </si>
  <si>
    <t>E-SIL-600</t>
  </si>
  <si>
    <t>230</t>
  </si>
  <si>
    <t>R7410101</t>
  </si>
  <si>
    <t>Nový podružný rozvaděč RS1</t>
  </si>
  <si>
    <t>Oceloplechový, přisazený, s dveřmi, IP 54/20, Přístrojová náplň dle výkresové části PD, Kompletní dodávka rozvaděče, včetně pomocného materiálu pro montáž a propojení</t>
  </si>
  <si>
    <t>dle př.č. 612 - rozvaděče</t>
  </si>
  <si>
    <t>231</t>
  </si>
  <si>
    <t>Kovové konstrukce všeobecně, vč. nátěrů</t>
  </si>
  <si>
    <t>dle části 600 - Elektroinstalace</t>
  </si>
  <si>
    <t>232</t>
  </si>
  <si>
    <t>R7410102</t>
  </si>
  <si>
    <t>Požární nástřik kabelů</t>
  </si>
  <si>
    <t>233</t>
  </si>
  <si>
    <t>Nový podružný rozvaděč RS2</t>
  </si>
  <si>
    <t>234</t>
  </si>
  <si>
    <t>R7410103</t>
  </si>
  <si>
    <t>Nový podružný rozvaděč RS3</t>
  </si>
  <si>
    <t>235</t>
  </si>
  <si>
    <t>Oživení</t>
  </si>
  <si>
    <t>236</t>
  </si>
  <si>
    <t>R7410104</t>
  </si>
  <si>
    <t>Zaškolení obsluhy</t>
  </si>
  <si>
    <t>237</t>
  </si>
  <si>
    <t>Nový podružný rozvaděč RS4</t>
  </si>
  <si>
    <t>Oceloplechový, přisazený, s dveřmi, IP 30/20, Oceloplechový, přisazený, s dveřmi, IP 54/20, Kompletní dodávka rozvaděče, včetně pomocného materiálu pro montáž a propojení</t>
  </si>
  <si>
    <t>238</t>
  </si>
  <si>
    <t>R7410105</t>
  </si>
  <si>
    <t>Nový podružný rozvaděč RS5</t>
  </si>
  <si>
    <t>239</t>
  </si>
  <si>
    <t>Výchozí revize</t>
  </si>
  <si>
    <t>240</t>
  </si>
  <si>
    <t>R7410106</t>
  </si>
  <si>
    <t>Nový podružný rozvaděč Rsděl</t>
  </si>
  <si>
    <t>241</t>
  </si>
  <si>
    <t>R7410107</t>
  </si>
  <si>
    <t>Dodavatelská dokumentace (vnitřní zapojení rozvaděčů)</t>
  </si>
  <si>
    <t>242</t>
  </si>
  <si>
    <t>R7410201</t>
  </si>
  <si>
    <t>Kabel CYKY 5x10</t>
  </si>
  <si>
    <t>vč. ukončení veškeré kabeláže, vč. označení kabelů popisovými štítky</t>
  </si>
  <si>
    <t>dle př.č. 621 - půdorys, 611 - schéma</t>
  </si>
  <si>
    <t>243</t>
  </si>
  <si>
    <t>R7410202</t>
  </si>
  <si>
    <t>Kabel CYKY 3x6</t>
  </si>
  <si>
    <t>244</t>
  </si>
  <si>
    <t>R7410203</t>
  </si>
  <si>
    <t>Kabel CYKY 3x4</t>
  </si>
  <si>
    <t>245</t>
  </si>
  <si>
    <t>R7410204</t>
  </si>
  <si>
    <t>Kabel CYKY 5x1,5</t>
  </si>
  <si>
    <t>246</t>
  </si>
  <si>
    <t>R7410205</t>
  </si>
  <si>
    <t>Kabel CYKY 3x2,5</t>
  </si>
  <si>
    <t>247</t>
  </si>
  <si>
    <t>R7410206</t>
  </si>
  <si>
    <t>Kabel CYKY 3x1,5</t>
  </si>
  <si>
    <t>248</t>
  </si>
  <si>
    <t>R7410207</t>
  </si>
  <si>
    <t>Vodič JYTY 4x1</t>
  </si>
  <si>
    <t>249</t>
  </si>
  <si>
    <t>R7410208</t>
  </si>
  <si>
    <t>Vodič CYA 10 zž</t>
  </si>
  <si>
    <t>250</t>
  </si>
  <si>
    <t>R7410209</t>
  </si>
  <si>
    <t>Vodič CYA 6 zž</t>
  </si>
  <si>
    <t>251</t>
  </si>
  <si>
    <t>R7410210</t>
  </si>
  <si>
    <t>Vodič CYA 4 zž</t>
  </si>
  <si>
    <t>252</t>
  </si>
  <si>
    <t>R7410301</t>
  </si>
  <si>
    <t>Mřížový kabelový žlab 300/50</t>
  </si>
  <si>
    <t>vč. příslušenství, kabelových příchytek a nosného materiálu, stavebních přípomocí a drobného nespecifikovaného materiálu (hmoždiny, šrouby, sádra atd.), kompletní dodávka</t>
  </si>
  <si>
    <t>253</t>
  </si>
  <si>
    <t>R7410302</t>
  </si>
  <si>
    <t>Mřížový kabelový žlab 200/50</t>
  </si>
  <si>
    <t>254</t>
  </si>
  <si>
    <t>R7410303</t>
  </si>
  <si>
    <t>Kabelová příchytka pro svazek Ć 8÷30 mm</t>
  </si>
  <si>
    <t>vč. příslušenství, stavebních přípomocí a drobného nespecifikovaného materiálu (hmoždiny, šrouby, sádra atd.), kompletní dodávka</t>
  </si>
  <si>
    <t>255</t>
  </si>
  <si>
    <t>R7410304</t>
  </si>
  <si>
    <t>Instalační trubka bezhalogenová Ć 16÷32 mm, pevná</t>
  </si>
  <si>
    <t>256</t>
  </si>
  <si>
    <t>R7410305</t>
  </si>
  <si>
    <t>Parapetní kanál 170x70, dvoukomorový</t>
  </si>
  <si>
    <t>vč. oddělovací přepážky, víka, příslušenství a nosného materiálu, stavebních přípomocí a drobného nespecifikovaného materiálu (hmoždiny, šrouby, sádra atd.), kompletní dodávka</t>
  </si>
  <si>
    <t>257</t>
  </si>
  <si>
    <t>R7410306</t>
  </si>
  <si>
    <t>Požární ucpávky kabelových tras, kompletní dodávka</t>
  </si>
  <si>
    <t>258</t>
  </si>
  <si>
    <t>R7410401</t>
  </si>
  <si>
    <t>Svítidlo S1: přisazené LED svítidlo</t>
  </si>
  <si>
    <t>výklopná montáž na třmenu, 50 W, světelný tok 3200 lm, IP65, hliníkové svítidlo, skleněný kryt; svítidla budou dodána komplet, včetně montážní sady, závěsů a zdrojů</t>
  </si>
  <si>
    <t>259</t>
  </si>
  <si>
    <t>R7410402</t>
  </si>
  <si>
    <t>Svítidlo S2: LED svítidlo</t>
  </si>
  <si>
    <t>stropní/nástěnná montáž, opálový kryt z PMMA, jemná povrchová struktura, symetrická vyzařovací charakteristika, světelný tok ze svítidla 2100 lm, příkon svítidla 20 W, náhradní teplota chromatičnosti 4000K, index podání barev Ranad80, kvalita LED L80B50 70.000hod při teplotě 25°C, tělo svítidla z polykarbonátu, třída ochrany I., krytí IP65, s elektronickým předřadníkem, certifikace CE,ENEC; svítidla budou dodána komplet, včetně montážní sady, závěsů a zdrojů</t>
  </si>
  <si>
    <t>260</t>
  </si>
  <si>
    <t>R7410403</t>
  </si>
  <si>
    <t>Svítidlo T3: LED svítidlo</t>
  </si>
  <si>
    <t>přisazená/závěsná montáž, široká vyzařovací charakteristika, světelný tok ze svítidla 4000 lm, příkon svítidla 30 W, náhradní teplota chromatičnosti 4000K, index podání barev Ranad80,  kvalita LED L80B50 50.000hod při tepltě 35°C, tělo svítidla z polyesteru vyztuženého skelnými vlákny, krycí vana z PMMA, IP66, certifikace CE; svítidla budou dodána komplet, včetně montážní sady, závěsů a zdrojů</t>
  </si>
  <si>
    <t>261</t>
  </si>
  <si>
    <t>R7410404</t>
  </si>
  <si>
    <t>Svítidlo T4: LED svítidlo s mikroprismatickým krytem</t>
  </si>
  <si>
    <t>přímá vyzařovací charakteristika, UGRdo19, světelný tok ze svítidla min. 4000lm, příkon 40W, náhradní teplota chromatičnosti 4000K, index podání barev Ranad80, kvalita LED L80B50 po 50.000hod při teplotě 25°C, tělo svítidla z ocelového plechu, třída ochrany I, krytí IP20,s elektronickým předřadníkem, certifikace CE; svítidla budou dodána komplet, včetně montážní sady, závěsů a zdrojů</t>
  </si>
  <si>
    <t>262</t>
  </si>
  <si>
    <t>R7410405</t>
  </si>
  <si>
    <t>Svítidlo N1: LED nouzové svítidlo</t>
  </si>
  <si>
    <t>P=3W, fí=275 lm, IP65, s piktogramem; svítidla budou dodána komplet, včetně montážní sady, závěsů a zdrojů</t>
  </si>
  <si>
    <t>263</t>
  </si>
  <si>
    <t>R7410406</t>
  </si>
  <si>
    <t>Svítidlo N2: LED nouzové svítidlo</t>
  </si>
  <si>
    <t>P=7W,  fí=128 lm, IP65, širokozářící optika; svítidla budou dodána komplet, včetně montážní sady, závěsů a zdrojů</t>
  </si>
  <si>
    <t>264</t>
  </si>
  <si>
    <t>R7410501</t>
  </si>
  <si>
    <t>Jednopólový vypínač</t>
  </si>
  <si>
    <t>kompletní dodávka vč. popisky, příslušenství pro montáž (instalační krabice, hmoždiny, šrouby, sádra atd.) a stavební přípomoci</t>
  </si>
  <si>
    <t>265</t>
  </si>
  <si>
    <t>R7410502</t>
  </si>
  <si>
    <t>Jednopólový vypínač, vyšší krytí</t>
  </si>
  <si>
    <t>266</t>
  </si>
  <si>
    <t>R7410503</t>
  </si>
  <si>
    <t>Sériový vypínač</t>
  </si>
  <si>
    <t>267</t>
  </si>
  <si>
    <t>R7410504</t>
  </si>
  <si>
    <t>Střídavý (schodišťový) přepínač</t>
  </si>
  <si>
    <t>268</t>
  </si>
  <si>
    <t>R7410505</t>
  </si>
  <si>
    <t>Pohybové čidlo PIR, úhel pokrytí 360°</t>
  </si>
  <si>
    <t>269</t>
  </si>
  <si>
    <t>R7410506</t>
  </si>
  <si>
    <t>Pohybové čidlo PIR, úhel pokrytí 120°</t>
  </si>
  <si>
    <t>270</t>
  </si>
  <si>
    <t>R7410507</t>
  </si>
  <si>
    <t>Prostorový termostat s tepelnou zpětnou vazbou, pracovní teplota 0 °C až +55 °C</t>
  </si>
  <si>
    <t>271</t>
  </si>
  <si>
    <t>R7410508</t>
  </si>
  <si>
    <t>Zásuvka 230V/16A, montáž do parapetního kanálu</t>
  </si>
  <si>
    <t>kompletní dodávka vč. popisky a příslušenství pro montáž (instalační krabice, hmoždiny, šrouby atd.)</t>
  </si>
  <si>
    <t>272</t>
  </si>
  <si>
    <t>R7410509</t>
  </si>
  <si>
    <t>Zásuvka 230V/16A s doplňkovým 3. stupněm ochrany proti přepětí, montáž do parapetního kanálu</t>
  </si>
  <si>
    <t>273</t>
  </si>
  <si>
    <t>R7410510</t>
  </si>
  <si>
    <t>Zásuvka 230V/16A,</t>
  </si>
  <si>
    <t>274</t>
  </si>
  <si>
    <t>R7410511</t>
  </si>
  <si>
    <t>Zásuvka 230V/16A, vyšší krytí</t>
  </si>
  <si>
    <t>275</t>
  </si>
  <si>
    <t>R7410601</t>
  </si>
  <si>
    <t>Drát AlMgSi Ć8 vč. podpěr a upevňovacího materiálu</t>
  </si>
  <si>
    <t>dle př.č. 631 uzemnění, př.č. 632 hromosvod</t>
  </si>
  <si>
    <t>276</t>
  </si>
  <si>
    <t>R7410602</t>
  </si>
  <si>
    <t>Drát AlMgSi Ć8 s PVC izolací vč. fixace a záhozu stavební maltou</t>
  </si>
  <si>
    <t>277</t>
  </si>
  <si>
    <t>R7410603</t>
  </si>
  <si>
    <t>Zkušební svorka v nerez skříňce, do fasády, barevně upravit dle přání architekta</t>
  </si>
  <si>
    <t>278</t>
  </si>
  <si>
    <t>R7410604</t>
  </si>
  <si>
    <t>Oddělovací jiskřiště v plastovém pouzdru s nerezovými připojovacími svorníky (zkušební bleskový proud 100 kA)</t>
  </si>
  <si>
    <t>279</t>
  </si>
  <si>
    <t>R7410605</t>
  </si>
  <si>
    <t>Oddálený jímač 2,0m (výšku upravit dle skutečné výšky stožáru SLB)</t>
  </si>
  <si>
    <t>280</t>
  </si>
  <si>
    <t>R7410606</t>
  </si>
  <si>
    <t>Izolovaný distanční držák (0,5-1,0m)</t>
  </si>
  <si>
    <t>281</t>
  </si>
  <si>
    <t>R7410607</t>
  </si>
  <si>
    <t>Drát FeZn Ć10</t>
  </si>
  <si>
    <t>282</t>
  </si>
  <si>
    <t>R7410608</t>
  </si>
  <si>
    <t>Pásek FeZn 30x4</t>
  </si>
  <si>
    <t>283</t>
  </si>
  <si>
    <t>R7410609</t>
  </si>
  <si>
    <t>Pásek FeZn 30x4, vč. obetonávky (krytí betonu min. 5cm)</t>
  </si>
  <si>
    <t>284</t>
  </si>
  <si>
    <t>R7410610</t>
  </si>
  <si>
    <t>Svorka pro vyrovnání potenciálů (min. 8x CYA16)</t>
  </si>
  <si>
    <t>285</t>
  </si>
  <si>
    <t>R7410611</t>
  </si>
  <si>
    <t>Svorka spojovací (všeobecně)</t>
  </si>
  <si>
    <t>286</t>
  </si>
  <si>
    <t>R7410612</t>
  </si>
  <si>
    <t>Výkop rýhy pro zemnič 50/80 vč. záhozu, hutnění a úpravy terénu</t>
  </si>
  <si>
    <t>287</t>
  </si>
  <si>
    <t>R7410613</t>
  </si>
  <si>
    <t>Protikorozní nátěr dle potřeby</t>
  </si>
  <si>
    <t>288</t>
  </si>
  <si>
    <t>R7410801</t>
  </si>
  <si>
    <t>Dodavatelská (dílenská, realizační) dokumentace</t>
  </si>
  <si>
    <t>289</t>
  </si>
  <si>
    <t>R7410803</t>
  </si>
  <si>
    <t>Provozní zkoušky (komplexní stress-test)</t>
  </si>
  <si>
    <t>F-SLA-700</t>
  </si>
  <si>
    <t>Elektroinstalace - slaboproud: Nouzová signalizace bezbariérových WC</t>
  </si>
  <si>
    <t>290</t>
  </si>
  <si>
    <t>R742001</t>
  </si>
  <si>
    <t>IP interkom, antivandal provedení, vstup na ext. tlačítko, reléový výstup, vč, instal. krabice</t>
  </si>
  <si>
    <t>dle části 700 - Nouzová signalizace bezbariérových WC</t>
  </si>
  <si>
    <t>291</t>
  </si>
  <si>
    <t>R742002</t>
  </si>
  <si>
    <t>přivolávací tlačítko</t>
  </si>
  <si>
    <t>292</t>
  </si>
  <si>
    <t>R742003</t>
  </si>
  <si>
    <t>signalizace červené přerušované světlo 12V IP44</t>
  </si>
  <si>
    <t>293</t>
  </si>
  <si>
    <t>R742004</t>
  </si>
  <si>
    <t>PoE injektor</t>
  </si>
  <si>
    <t>294</t>
  </si>
  <si>
    <t>R742005</t>
  </si>
  <si>
    <t>zdroj 12V/2A SS na DIN lištu</t>
  </si>
  <si>
    <t>295</t>
  </si>
  <si>
    <t>R742006</t>
  </si>
  <si>
    <t>jistič. 2A</t>
  </si>
  <si>
    <t>296</t>
  </si>
  <si>
    <t>R742007</t>
  </si>
  <si>
    <t>kabel typu JYTY 2x1</t>
  </si>
  <si>
    <t>297</t>
  </si>
  <si>
    <t>R742008</t>
  </si>
  <si>
    <t>kabel typu cat.5e FTP</t>
  </si>
  <si>
    <t>298</t>
  </si>
  <si>
    <t>R742009</t>
  </si>
  <si>
    <t>el. instal. lišta vč. příchytek</t>
  </si>
  <si>
    <t>299</t>
  </si>
  <si>
    <t>R742010</t>
  </si>
  <si>
    <t>El. instalační trubka do prům.25mm</t>
  </si>
  <si>
    <t>300</t>
  </si>
  <si>
    <t>R742011</t>
  </si>
  <si>
    <t>Instal. krabice typu KT</t>
  </si>
  <si>
    <t>301</t>
  </si>
  <si>
    <t>R742012</t>
  </si>
  <si>
    <t>Kovové pásky pro uchycení jednotlivých kabelů</t>
  </si>
  <si>
    <t>302</t>
  </si>
  <si>
    <t>R742013</t>
  </si>
  <si>
    <t>Požární ucpávka</t>
  </si>
  <si>
    <t>DM3</t>
  </si>
  <si>
    <t>303</t>
  </si>
  <si>
    <t>R742014</t>
  </si>
  <si>
    <t>Označovací štítky nehořlavé "B"</t>
  </si>
  <si>
    <t>305</t>
  </si>
  <si>
    <t>R742016</t>
  </si>
  <si>
    <t>Nastavení, seříz., oživení</t>
  </si>
  <si>
    <t xml:space="preserve">  SO 05-40-03</t>
  </si>
  <si>
    <t>žst. Mstětice, DAK - stavební část</t>
  </si>
  <si>
    <t>SO 05-40-03</t>
  </si>
  <si>
    <t>131101101</t>
  </si>
  <si>
    <t>Hloubení nezapažených jam a zářezů strojně s urovnáním dna do předepsaného profilu a spádu v hornině třídy těžitelnosti I skupiny 1 a 2 přes 50 do 100 m3</t>
  </si>
  <si>
    <t>dle př.č. 003-004: 10,6*0,9*1,1</t>
  </si>
  <si>
    <t>dle pol. 131101101</t>
  </si>
  <si>
    <t>174112101</t>
  </si>
  <si>
    <t>Zásyp sypaninou z jakékoliv horniny při překopech inženýrských sítí ručně objemu do 30 m3 s uložením výkopku ve vrstvách se zhutněním jam, šachet, rýh nebo kolem objektů v těchto vykopávkách</t>
  </si>
  <si>
    <t>zásyp: 5,0 m3</t>
  </si>
  <si>
    <t>př.č. 003: 1,8 m3</t>
  </si>
  <si>
    <t>273321411</t>
  </si>
  <si>
    <t>Základy z betonu železového (bez výztuže) desky z betonu bez zvýšených nároků na prostředí tř. C 20/25</t>
  </si>
  <si>
    <t>př.č. 003-004: 5,5*0,1</t>
  </si>
  <si>
    <t>Výztuž základů desek ze svařovaných sítí z drátů typu KARI</t>
  </si>
  <si>
    <t>př.č. 003: 6/100x100, 4,44 kg/m2, 5,5*4,44/1000*1,3</t>
  </si>
  <si>
    <t>274313711</t>
  </si>
  <si>
    <t>Základy z betonu prostého pasy betonu kamenem neprokládaného tř. C 20/25</t>
  </si>
  <si>
    <t>př.č. 003-004: 0,28+3+3,9+0,28*2*2</t>
  </si>
  <si>
    <t>př.č. 003-004: 22 m2</t>
  </si>
  <si>
    <t>311234031</t>
  </si>
  <si>
    <t>Zdivo jednovrstvé z cihel děrovaných nebroušených klasických spojených na pero a drážku na maltu M5, pevnost cihel do P10, tl. zdiva 240 mm</t>
  </si>
  <si>
    <t>př.č. 003-004: 13,2*3*,0</t>
  </si>
  <si>
    <t>311362021</t>
  </si>
  <si>
    <t>Výztuž nadzákladových zdí nosných svislých nebo odkloněných od svislice, rovných nebo oblých ze svařovaných sítí z drátů typu KARI</t>
  </si>
  <si>
    <t>př.č. 003: 6/100x100, 4,44 kg/m2, 2*3,40*0,70*4,44/1000*1,3</t>
  </si>
  <si>
    <t>313311911</t>
  </si>
  <si>
    <t>Nadzákladové zdi z betonu prostého obkladové bez zvláštních nároků na vliv prostředí tř. C 16/20</t>
  </si>
  <si>
    <t>př.č. 003: stěny kanálu: 2*3,40*0,70*0,10</t>
  </si>
  <si>
    <t>313351311</t>
  </si>
  <si>
    <t>Bednění nadzákladových zdí obkladových rovné jednostranné zřízení</t>
  </si>
  <si>
    <t>př.č. 003: stěny kanálu: 2*3,40*0,70</t>
  </si>
  <si>
    <t>313351312</t>
  </si>
  <si>
    <t>Bednění nadzákladových zdí obkladových rovné jednostranné odstranění</t>
  </si>
  <si>
    <t>dle pol. 313351311</t>
  </si>
  <si>
    <t>př.č. 003: 3 ks dveřní otvor</t>
  </si>
  <si>
    <t>př.č. 003: I100: 3ks * 800mm, 8,1 kg/m</t>
  </si>
  <si>
    <t>dle př.č. 003-004: 11,2*3</t>
  </si>
  <si>
    <t>př.č. 005: 2*2,5+2,4</t>
  </si>
  <si>
    <t>př.č. 005: 14,36</t>
  </si>
  <si>
    <t>př.č. 005: 34,62</t>
  </si>
  <si>
    <t>dle př.č. 005: (7,45+4,81)</t>
  </si>
  <si>
    <t>omítka soklu z marmolitu</t>
  </si>
  <si>
    <t>dle př.č. 005: sokl 13,7</t>
  </si>
  <si>
    <t>631311126</t>
  </si>
  <si>
    <t>Mazanina tl do 120 mm z betonu prostého bez zvýšených nároků na prostředí tř. C 25/30</t>
  </si>
  <si>
    <t>podlahová deska</t>
  </si>
  <si>
    <t>př.č. 003: 4,0*3,4, tl. 100 mm</t>
  </si>
  <si>
    <t>631319012</t>
  </si>
  <si>
    <t>Příplatek k cenám mazanin za úpravu povrchu mazaniny přehlazením, mazanina tl. přes 80 do 120 mm</t>
  </si>
  <si>
    <t>příplatek k pol. 631311126</t>
  </si>
  <si>
    <t>631319173</t>
  </si>
  <si>
    <t>Příplatek k cenám mazanin za stržení povrchu spodní vrstvy mazaniny latí před vložením výztuže nebo pletiva pro tl. obou vrstev mazaniny přes 80 do 1</t>
  </si>
  <si>
    <t>20 mm  
~</t>
  </si>
  <si>
    <t>631319196</t>
  </si>
  <si>
    <t>Příplatek k cenám mazanin za malou plochu do 5 m2 jednotlivě mazanina tl. přes 80 do 120 mm</t>
  </si>
  <si>
    <t>příplatek k pol. 631311126 za mazaninu prováděnou na dně kanálu: 0,70*3,40*0,10</t>
  </si>
  <si>
    <t>631362021</t>
  </si>
  <si>
    <t>Výztuž mazanin ze svařovaných sítí z drátů typu KARI</t>
  </si>
  <si>
    <t>př.č. 003: 6/100x100, 4,44 kg/m2, 3,40*2,20*4,44/1000*1,3</t>
  </si>
  <si>
    <t>dodávka k pol. 711111001+711111002, 0,0003 t/m3</t>
  </si>
  <si>
    <t>dodávka k pol. 711141559+711142559, ztratné 15%</t>
  </si>
  <si>
    <t>dle př.č. 003-004: 5,9*3,6+2,66*2</t>
  </si>
  <si>
    <t>dle př.č. 003-004: 2,66*2</t>
  </si>
  <si>
    <t>28329210</t>
  </si>
  <si>
    <t>fólie podstřešní parotěsná PE role 1,5 x 50 m</t>
  </si>
  <si>
    <t>dodávka k pol. 713291132, ztratné 10%</t>
  </si>
  <si>
    <t>63166765</t>
  </si>
  <si>
    <t>pás tepelně izolační mezi krokve ?=0,036-0,037 tl 120mm</t>
  </si>
  <si>
    <t>dodávka k pol. 713151111, ztratné 2%</t>
  </si>
  <si>
    <t>713151111</t>
  </si>
  <si>
    <t>Montáž tepelné izolace střech šikmých rohožemi, pásy, deskami (izolační materiál ve specifikaci) kladenými volně mezi krokve</t>
  </si>
  <si>
    <t>dle př.č. 003: 12,57 m2</t>
  </si>
  <si>
    <t>713291132</t>
  </si>
  <si>
    <t>Montáž tepelné izolace chlazených a temperovaných místností - doplňky a konstrukční součásti parotěsné zábrany stropů vrchem fólií</t>
  </si>
  <si>
    <t>dle př.č. 003: 15,0 m2</t>
  </si>
  <si>
    <t>dodávka k pol. 762332131, 7*2,9*0,06*0,12</t>
  </si>
  <si>
    <t>dodávka k pol. 762342216: latě 60x60: 13*2,90*0,06*0,06</t>
  </si>
  <si>
    <t>př.č. 004: dřevěné hranolky: 6x12 cm, 7 ks * 2,9 m</t>
  </si>
  <si>
    <t>vč. bednění svislých stěn pro fasádu</t>
  </si>
  <si>
    <t>př.č. 003-005: 10,83*2,96+6,3*2</t>
  </si>
  <si>
    <t>dle pol. krytin: 12,6+32,057</t>
  </si>
  <si>
    <t>763131332</t>
  </si>
  <si>
    <t>Podhled ze sádrokartonových desek dřevěná spodní konstrukce dvouvrstvá z latí 50 x 30 mm jednoduše opláštěná deskou protipožární DF, tl. 15 mm, bez T</t>
  </si>
  <si>
    <t>I  
~</t>
  </si>
  <si>
    <t>dle př.č. 003 půdorys: 12,57 m2</t>
  </si>
  <si>
    <t>rš 500 mm, sklon střechy do 30°  
~šikmá střecha</t>
  </si>
  <si>
    <t>př.č. 003, 005: 6,3*2</t>
  </si>
  <si>
    <t>rš 500 mm, sklon střechy přes 60°  
~svislé plochy fasády</t>
  </si>
  <si>
    <t>př.č. 003, 005: 10,83*2,96</t>
  </si>
  <si>
    <t>28329295</t>
  </si>
  <si>
    <t>membrána podstřešní (reakce na oheň - třída E) 150 g/m2 s aplikovanou spojovací páskou</t>
  </si>
  <si>
    <t>dodávka k pol. 765191021, ztratné 10%</t>
  </si>
  <si>
    <t>765191021</t>
  </si>
  <si>
    <t>Montáž pojistné hydroizolační fólie kladené ve sklonu přes 20° s lepenými přesahy na krokve</t>
  </si>
  <si>
    <t>př.č. 003: 15,0 m2</t>
  </si>
  <si>
    <t>př.č. 003 půdorys: 6,8*4, ztratné 10%</t>
  </si>
  <si>
    <t>př.č. 003 půdorys: plechy: 1,9 m2 *42,5 kg/m2, ztratné 10%</t>
  </si>
  <si>
    <t>Dveře ocelové 1100x2450 vnější jednokřídlové</t>
  </si>
  <si>
    <t>kompletní dodávka a montáž vč. dodávky a osazení zárubně, vč. kování a příp. dalších prvků dle technické specifikace obsažené v PD (samozavírače, větracích mřížek, přípravy pro elektrozámek atd.)</t>
  </si>
  <si>
    <t>dle př.č. 003 půdorys</t>
  </si>
  <si>
    <t>dle př.č. 003 půdorys: 5,5 m2</t>
  </si>
  <si>
    <t>dle př.č. 003 půdorys a 004 řez, 11,2*3+12</t>
  </si>
  <si>
    <t>dle př.č. 005: 2*(6,2+3,0)*3,8</t>
  </si>
  <si>
    <t>dle pol. 941311111, 30 dní</t>
  </si>
  <si>
    <t>dle př.č. 003</t>
  </si>
  <si>
    <t>dle př.č. 030 PBŘ</t>
  </si>
  <si>
    <t>R95999101</t>
  </si>
  <si>
    <t>dle př.č. 003 základy</t>
  </si>
  <si>
    <t>R95999102</t>
  </si>
  <si>
    <t>Hydroizolační těsnící manžeta pro kabely 350x500</t>
  </si>
  <si>
    <t>A-VYT-400</t>
  </si>
  <si>
    <t>SO 05-40-02: 400_Vytápění  - výkres č. 403</t>
  </si>
  <si>
    <t>B-VZT-500</t>
  </si>
  <si>
    <t>Vzduchotechinka</t>
  </si>
  <si>
    <t>Axiální ventilátor [např. HXBR 315 Ecowatt]; V=1750m3/h, dp=80Pa, 167W, 1,1A, 230V, včetně prachového filtru</t>
  </si>
  <si>
    <t>dle př.č. 500 - VZT (technická specifikace + půdorys + řez)</t>
  </si>
  <si>
    <t>Protidešťová žaluzie [např. PRG 315 W]</t>
  </si>
  <si>
    <t>dle př.č. 500 - VZT (technická specifikace)</t>
  </si>
  <si>
    <t>C-SIL-600</t>
  </si>
  <si>
    <t>Nový podružný rozvaděč Rinst</t>
  </si>
  <si>
    <t>dle př.č. 600 - Elektroinstalace (technická specifikace + půdorys)</t>
  </si>
  <si>
    <t>P=7W,  f=128 lm, IP65, širokozářící optika; svítidla budou dodána komplet, včetně montážní sady, závěsů a zdrojů</t>
  </si>
  <si>
    <t>R7410701</t>
  </si>
  <si>
    <t>dle př.č. 600 - Elektroinstalace (technická specifikace)</t>
  </si>
  <si>
    <t>R7410702</t>
  </si>
  <si>
    <t xml:space="preserve">  SO 05-41-01</t>
  </si>
  <si>
    <t>žst. Mstětice, přístřešky pro cestující, zastřešení výstupů z podchodu</t>
  </si>
  <si>
    <t>SO 05-41-01</t>
  </si>
  <si>
    <t>viz příloha "SPECIFIKACE OCELOVÝCH PRVKŮ " zastřešení: 17476,038  ; samostatný přístřešek: 1614,97</t>
  </si>
  <si>
    <t>R3900001</t>
  </si>
  <si>
    <t>Zastřešení střešním panely PUR tl.60mm - DODÁVKA A MONTÁŽ</t>
  </si>
  <si>
    <t>viz příloha "VÝPOČET VÝKAZU MATERIÁLU (MIMO OK)" zastřešení: 754,511  ; samostatný přístřešek: 8*3,2</t>
  </si>
  <si>
    <t>R3900002</t>
  </si>
  <si>
    <t>Ochrana proti ptactvu - DODÁVKA A MONTÁŽ</t>
  </si>
  <si>
    <t>viz příloha "VÝPOČET VÝKAZU MATERIÁLU (MIMO OK)" zastřešení: 350</t>
  </si>
  <si>
    <t>dodávka a montáž Včetně montážního materiálu. Ochrana musí zamezit sedání ptactva v celé šíři nosníku s tahokovem (cca130mm)</t>
  </si>
  <si>
    <t>R3900003</t>
  </si>
  <si>
    <t>Tahokov - DODÁVKA A MONTÁŽ</t>
  </si>
  <si>
    <t>viz příloha "VÝPOČET VÝKAZU MATERIÁLU (MIMO OK)" zastřešení: 340,2  ; samostatný přístřešek: 1,82*1,39*2</t>
  </si>
  <si>
    <t>dodávka a montáž   včetně případných lemovacích profilů, prvků nutných k přichycení  hl. OK, montážního materiálu, atd. Detailně viz. TZ</t>
  </si>
  <si>
    <t>viz příloha "VÝPOČET VÝKAZU MATERIÁLU (MIMO OK)"</t>
  </si>
  <si>
    <t xml:space="preserve">  SO 05-42-01</t>
  </si>
  <si>
    <t>žst. Mstětice, drobná architektura</t>
  </si>
  <si>
    <t>SO 05-42-01</t>
  </si>
  <si>
    <t>29,392*2,4</t>
  </si>
  <si>
    <t>zásyp po podezdívce plotu 145*0,2*1,1</t>
  </si>
  <si>
    <t>93751</t>
  </si>
  <si>
    <t>MOBILIÁŘ - KOVOVÉ LAVIČKY</t>
  </si>
  <si>
    <t>93753</t>
  </si>
  <si>
    <t>MOBILIÁŘ - KOVOVÉ KOŠE NA ODPADKY</t>
  </si>
  <si>
    <t>tříděný odpad 4 kusy, směsný 1 kus</t>
  </si>
  <si>
    <t>93754</t>
  </si>
  <si>
    <t>MOBILIÁŘ - KOVOVÉ STOJANY NA KOLA</t>
  </si>
  <si>
    <t>podezdívka plotu (44,6+89)*0,2*1,1</t>
  </si>
  <si>
    <t>R937591</t>
  </si>
  <si>
    <t>MOBILIÁŘ -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</si>
  <si>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</si>
  <si>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R9668901</t>
  </si>
  <si>
    <t>ODSTRANĚNÍ OPLOCENÍ Z AZBESTOCEMENTOVÝCH TABULÍ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</si>
  <si>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</si>
  <si>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 xml:space="preserve">  SO 05-43-01</t>
  </si>
  <si>
    <t>žst. Mstětice, orientační systém</t>
  </si>
  <si>
    <t>SO 05-43-01</t>
  </si>
  <si>
    <t>13173</t>
  </si>
  <si>
    <t>HLOUBENÍ JAM ZAPAŽ I NEPAŽ TŘ. I</t>
  </si>
  <si>
    <t>272323</t>
  </si>
  <si>
    <t>ZÁKLADY ZE ŽELEZOBETONU DO C16/20</t>
  </si>
  <si>
    <t>76799</t>
  </si>
  <si>
    <t>OSTATNÍ KOVOVÉ DOPLŇK KONSTRUKCE</t>
  </si>
  <si>
    <t>Doplňující konstrukce a práce na železnici:</t>
  </si>
  <si>
    <t>R923002</t>
  </si>
  <si>
    <t>OHM - ORIENTAČNÍ HLASOVÝ MAJÁČEK VČ NAHRÁNÍ FRÁZÍ A VLASTNÍHO UPEVNĚNÍ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</si>
  <si>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</si>
  <si>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R923003</t>
  </si>
  <si>
    <t>HMATNÝ ŠTÍTEK - TEXT V BRAILLOVĚ PÍSMU NA AL. PLECHU VČ UPEVNĚNÍ</t>
  </si>
  <si>
    <t>R923004</t>
  </si>
  <si>
    <t>HMATNÝ ŠTÍTEK - TEXT V BRAILLOVĚ PÍSMU A PRIZMATICKÉM PÍSMU NA AL. PLECHU VČ UPEVNĚNÍ</t>
  </si>
  <si>
    <t>923711</t>
  </si>
  <si>
    <t>TABULE VELIKOSTI 2700X600 MM "NÁZEV STANICE" (NA OCELOVÝCH SLOUPCÍCH)</t>
  </si>
  <si>
    <t>T4 2645/600</t>
  </si>
  <si>
    <t>T1 2105/600</t>
  </si>
  <si>
    <t>923731</t>
  </si>
  <si>
    <t>TABULE VELIKOSTI 1200X450 MM "OZNAČENÍ SMĚRŮ" (NA OCELOVÝCH SLOUPCÍCH)</t>
  </si>
  <si>
    <t>T5 240/240</t>
  </si>
  <si>
    <t>T2 1021/462</t>
  </si>
  <si>
    <t>T3 1021/462</t>
  </si>
  <si>
    <t>923741</t>
  </si>
  <si>
    <t>TABULE VELIKOSTI 700X350 MM "ČÍSLO KOLEJE" (NA OCELOVÉM SLOUPKU)</t>
  </si>
  <si>
    <t>S1 až S12 400/340</t>
  </si>
  <si>
    <t>923751</t>
  </si>
  <si>
    <t>TABULE VELIKOSTI 1000X300 MM "ČÍSLO NÁSTUPIŠTĚ" (NA OCELOVÉM SLOUPKU)</t>
  </si>
  <si>
    <t>T8 430+340/340</t>
  </si>
  <si>
    <t>T9 430+340/340</t>
  </si>
  <si>
    <t>R923791</t>
  </si>
  <si>
    <t>TABULE VELIKOSTI 702/240 MM - OSTATNÍ</t>
  </si>
  <si>
    <t>T11 702/240</t>
  </si>
  <si>
    <t>TABULE VELIKOSTI 898/440 MM - OSTATNÍ</t>
  </si>
  <si>
    <t>T12 898/440</t>
  </si>
  <si>
    <t>TABULE VELIKOSTI 440/240 MM - OSTATNÍ</t>
  </si>
  <si>
    <t>T13 až T15 440/240</t>
  </si>
  <si>
    <t>TABULE VELIKOSTI 100/100 MM - OSTATNÍ</t>
  </si>
  <si>
    <t>T16 100/100</t>
  </si>
  <si>
    <t>T17 100/100</t>
  </si>
  <si>
    <t>TABULE VELIKOSTI 240/240 MM - OSTATNÍ</t>
  </si>
  <si>
    <t>T18 240/240</t>
  </si>
  <si>
    <t>TABULE VELIKOSTI 1240/240 MM - OSTATNÍ</t>
  </si>
  <si>
    <t>T10 1240/240</t>
  </si>
  <si>
    <t xml:space="preserve">  SO 05-45-01</t>
  </si>
  <si>
    <t>žst. Mstětice, demolice drážní</t>
  </si>
  <si>
    <t>SO 05-45-01</t>
  </si>
  <si>
    <t>720*1,8*0,2</t>
  </si>
  <si>
    <t>33,75*2,4</t>
  </si>
  <si>
    <t>165*2,1</t>
  </si>
  <si>
    <t>dle Technické zprávy stavedlo1 36;  stavedlo2 57,6</t>
  </si>
  <si>
    <t>dle Technické zprávy stavedlo1 72;  stavedlo2 72; rampa 330</t>
  </si>
  <si>
    <t>96612A</t>
  </si>
  <si>
    <t>BOURÁNÍ KONSTRUKCÍ Z KAMENE NA SUCHO - BEZ DOPRAVY</t>
  </si>
  <si>
    <t>dle Technické zprávy rampa 165</t>
  </si>
  <si>
    <t>dle Technické zprávy rampa 20;základy releového domku 5*2,5*0,3; drobné konstrukce mimo půdorys demolovaných objektů - odhad 10</t>
  </si>
  <si>
    <t>dle Technické zprávy stavedlo1 360;  stavedlo2 360</t>
  </si>
  <si>
    <t>R989001</t>
  </si>
  <si>
    <t>DEMOLICE, ODVOZ A EKOLOGICKÁ LIKVIDACE RELEOVÝCH DOMKŮ</t>
  </si>
  <si>
    <t xml:space="preserve">  SO 05-45-02</t>
  </si>
  <si>
    <t>žst. Mstětice, demolice Výpravní budova</t>
  </si>
  <si>
    <t>SO 05-45-02</t>
  </si>
  <si>
    <t>1943,2*1,8*0,2</t>
  </si>
  <si>
    <t>17,5*2,4</t>
  </si>
  <si>
    <t>základy releových domků 5*2,5*0,3*2; drobné konstrukce mimo půdorys demolovaných objektů - odhad 10</t>
  </si>
  <si>
    <t>981235</t>
  </si>
  <si>
    <t>DEMOLICE BUDOV CIHEL S PODÍLEM KONSTR DO 20%, ODVOZ DO 8KM</t>
  </si>
  <si>
    <t>dle Technické zprávy 1943,2</t>
  </si>
  <si>
    <t>E.3.1</t>
  </si>
  <si>
    <t>Trakční vedení</t>
  </si>
  <si>
    <t xml:space="preserve">  SO 03-60-01.2</t>
  </si>
  <si>
    <t>žst. Čelákovice, trakční vedení</t>
  </si>
  <si>
    <t>SO 03-60-01.2</t>
  </si>
  <si>
    <t>74A - Základy TV</t>
  </si>
  <si>
    <t>74A110</t>
  </si>
  <si>
    <t>ZÁKLAD TV HLOUBENÝ V JAKÉKOLIV TŘÍDĚ ZEMINY</t>
  </si>
  <si>
    <t>Technická specifikace položky odpovídá příslušné cenové soustavě</t>
  </si>
  <si>
    <t>74A310</t>
  </si>
  <si>
    <t>PŘÍDAVNÁ VÝZTUŽ PRO ZÁKLAD TV</t>
  </si>
  <si>
    <t>74A320</t>
  </si>
  <si>
    <t>KOVANÝ SVORNÍK PRO ZÁKLAD TV</t>
  </si>
  <si>
    <t>74A340</t>
  </si>
  <si>
    <t>KOTEVNÍ SLOUPEK PRO ZÁKLAD TV</t>
  </si>
  <si>
    <t>74A450</t>
  </si>
  <si>
    <t>ÚPRAVA KABELŮ U ZÁKLADU TV</t>
  </si>
  <si>
    <t>74AF11</t>
  </si>
  <si>
    <t>Tažné hnací vozidlo k pracovním soupravám (pro základy - montáž)</t>
  </si>
  <si>
    <t>74B - Stožáry TV</t>
  </si>
  <si>
    <t>74B603</t>
  </si>
  <si>
    <t>STOŽÁR TV OCELOVÝ PŘÍHRADOVÝ TYPU BP DÉLKY 11 M</t>
  </si>
  <si>
    <t>74B604</t>
  </si>
  <si>
    <t>STOŽÁR TV OCELOVÝ PŘÍHRADOVÝ TYPU BP DÉLKY 12,5 M</t>
  </si>
  <si>
    <t>74BF11</t>
  </si>
  <si>
    <t>Tažné hnací vozidlo k pracovním soupravám (pro stožáry a brány - montáž)</t>
  </si>
  <si>
    <t>74C - Vodiče TV</t>
  </si>
  <si>
    <t>R74C111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</si>
  <si>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</si>
  <si>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</si>
  <si>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</si>
  <si>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</si>
  <si>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</si>
  <si>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</si>
  <si>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</si>
  <si>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</si>
  <si>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</si>
  <si>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</si>
  <si>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</si>
  <si>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</si>
  <si>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</si>
  <si>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</si>
  <si>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</si>
  <si>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</si>
  <si>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</si>
  <si>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</si>
  <si>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</si>
  <si>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</si>
  <si>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</si>
  <si>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</si>
  <si>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</si>
  <si>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</si>
  <si>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</si>
  <si>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</si>
  <si>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</si>
  <si>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</si>
  <si>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</si>
  <si>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</si>
  <si>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</si>
  <si>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</si>
  <si>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74C431</t>
  </si>
  <si>
    <t>SMĚROVÁ LANA - PROUDOVÉ PROPOJENÍ</t>
  </si>
  <si>
    <t>74C561</t>
  </si>
  <si>
    <t>PEVNÉ KOTVENÍ NA STOŽÁRU DO 15 KN - SESTAVA TV</t>
  </si>
  <si>
    <t>74C562</t>
  </si>
  <si>
    <t>PEVNÉ KOTVENÍ NA STOŽÁRU DO 15 KN - 1 LANO 50-70 MM2</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</si>
  <si>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</si>
  <si>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</si>
  <si>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</si>
  <si>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</si>
  <si>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</si>
  <si>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</si>
  <si>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</si>
  <si>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</si>
  <si>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</si>
  <si>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</si>
  <si>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</si>
  <si>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</si>
  <si>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74C594</t>
  </si>
  <si>
    <t>ZAKOTVENÍ STOŽÁRU 21-40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</si>
  <si>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</si>
  <si>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</si>
  <si>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</si>
  <si>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</si>
  <si>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</si>
  <si>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</si>
  <si>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</si>
  <si>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</si>
  <si>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</si>
  <si>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</si>
  <si>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</si>
  <si>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</si>
  <si>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</si>
  <si>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</si>
  <si>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74C622</t>
  </si>
  <si>
    <t>KOTVENÍ 1-3 LAN ZV, NV, OV SE ZDVOJENÝMI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</si>
  <si>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</si>
  <si>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</si>
  <si>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</si>
  <si>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</si>
  <si>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</si>
  <si>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</si>
  <si>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</si>
  <si>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</si>
  <si>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</si>
  <si>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</si>
  <si>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</si>
  <si>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</si>
  <si>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</si>
  <si>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</si>
  <si>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</si>
  <si>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</si>
  <si>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</si>
  <si>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</si>
  <si>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74C662</t>
  </si>
  <si>
    <t>VLOŽENÁ IZOLACE VE 2 LANECH ZV, NV, OV</t>
  </si>
  <si>
    <t>74C671</t>
  </si>
  <si>
    <t>TAŽENÍ LANA PRO ZV, NV, OV - 120 MM2 CU</t>
  </si>
  <si>
    <t>74C711</t>
  </si>
  <si>
    <t>POHON ODPOJOVAČE MOTOROVÝ</t>
  </si>
  <si>
    <t>74C712</t>
  </si>
  <si>
    <t>POHON ODPOJOVAČE RUČNÍ</t>
  </si>
  <si>
    <t>74C713</t>
  </si>
  <si>
    <t>ODPOJOVAČ NEBO ODPÍNAČ NA STOŽÁRU TV</t>
  </si>
  <si>
    <t>74C721</t>
  </si>
  <si>
    <t>KOTVENÍ SVODU Z ODPOJOVAČE S PŘIPOJENÍM NA TV</t>
  </si>
  <si>
    <t>74C733</t>
  </si>
  <si>
    <t>PROUDOVÉ PROPOJENÍ SESTAV TV</t>
  </si>
  <si>
    <t>74C742</t>
  </si>
  <si>
    <t>PŘIPEVNĚNÍ KOTEVNÍ LIŠTY NAPÁJECÍHO PŘEVĚSU SE 2-4 TŘMENY NA STOŽÁR TV</t>
  </si>
  <si>
    <t>74C743</t>
  </si>
  <si>
    <t>PŘIPEVNĚNÍ KOTEVNÍ LIŠTY NAPÁJECÍHO PŘEVĚSU SE 3-6 TŘMENY NA STOŽÁR TV</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</si>
  <si>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</si>
  <si>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</si>
  <si>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</si>
  <si>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</si>
  <si>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</si>
  <si>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</si>
  <si>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</si>
  <si>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</si>
  <si>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</si>
  <si>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</si>
  <si>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</si>
  <si>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</si>
  <si>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74C912</t>
  </si>
  <si>
    <t>BLESKOJISTKA RŮŽKOVÁ NA BRÁNĚ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</si>
  <si>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</si>
  <si>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</si>
  <si>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</si>
  <si>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</si>
  <si>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</si>
  <si>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</si>
  <si>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</si>
  <si>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</si>
  <si>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</si>
  <si>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</si>
  <si>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</si>
  <si>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</si>
  <si>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</si>
  <si>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</si>
  <si>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</si>
  <si>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</si>
  <si>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74F2 - Nátěry TV</t>
  </si>
  <si>
    <t>74F231</t>
  </si>
  <si>
    <t>BEZPEČNOSTNÍ PRUH NA PODPĚŘE TV ČERNOŽLUTÝ</t>
  </si>
  <si>
    <t>74F232</t>
  </si>
  <si>
    <t>BEZPEČNOSTNÍ PRUH NA PODPĚŘE TV BÍLOČERVENÝ</t>
  </si>
  <si>
    <t>74F3 - 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</si>
  <si>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</si>
  <si>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</si>
  <si>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</si>
  <si>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</si>
  <si>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</si>
  <si>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</si>
  <si>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</si>
  <si>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</si>
  <si>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74F321</t>
  </si>
  <si>
    <t>PROTOKOL ZPŮSOBILOSTI</t>
  </si>
  <si>
    <t>74F322</t>
  </si>
  <si>
    <t>REVIZNÍ ZPRÁVA</t>
  </si>
  <si>
    <t>74F323</t>
  </si>
  <si>
    <t>74F332</t>
  </si>
  <si>
    <t>VÝKON ORGANIZAČNÍCH JEDNOTEK SPRÁVCE</t>
  </si>
  <si>
    <t>74F4 - Demontáže TV</t>
  </si>
  <si>
    <t>74EF11</t>
  </si>
  <si>
    <t>HNACÍ KOLEJOVÁ VOZIDLA DEMONTÁŽNÍCH SOUPRAV PRO PRÁCE NA TV</t>
  </si>
  <si>
    <t>74F411</t>
  </si>
  <si>
    <t>DEMONTÁŽ BETONOVÝCH ZÁKLADŮ TV</t>
  </si>
  <si>
    <t>74F421</t>
  </si>
  <si>
    <t>DEMONTÁŽ KOTEVNÍCH SLOUPKŮ</t>
  </si>
  <si>
    <t>74F423</t>
  </si>
  <si>
    <t>DEMONTÁŽ OCELOVÝCH STOŽÁRŮ PŘÍHRADOVÝCH</t>
  </si>
  <si>
    <t>74F426</t>
  </si>
  <si>
    <t>DEMONTÁŽ MONTÁŽNÍ LÁVKY PRO ODPOJOVAČ</t>
  </si>
  <si>
    <t>74F427</t>
  </si>
  <si>
    <t>DEMONTÁŽ OVLÁDACÍ LÁVKY PRO ODPOJOVAČ VČETNĚ ŽEBŘÍKU</t>
  </si>
  <si>
    <t>74F431</t>
  </si>
  <si>
    <t>DEMONTÁŽ LANOVÝCH PŘEVĚSŮ (VČETNĚ KOTVENÍ)</t>
  </si>
  <si>
    <t>74F433</t>
  </si>
  <si>
    <t>DEMONTÁŽ OTOČNÝCH KONZOL TV VČETNĚ UPEVNĚNÍ</t>
  </si>
  <si>
    <t>74F434</t>
  </si>
  <si>
    <t>DEMONTÁŽ KONZOL SIK VČETNĚ ZÁVĚSŮ</t>
  </si>
  <si>
    <t>74F437</t>
  </si>
  <si>
    <t>DEMONTÁŽ KONZOL ZV NEBO OV VČETNĚ ZÁVĚSŮ</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</si>
  <si>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</si>
  <si>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</si>
  <si>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</si>
  <si>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</si>
  <si>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</si>
  <si>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</si>
  <si>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</si>
  <si>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</si>
  <si>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</si>
  <si>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</si>
  <si>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</si>
  <si>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</si>
  <si>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</si>
  <si>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</si>
  <si>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</si>
  <si>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</si>
  <si>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</si>
  <si>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</si>
  <si>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</si>
  <si>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</si>
  <si>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</si>
  <si>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</si>
  <si>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</si>
  <si>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</si>
  <si>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</si>
  <si>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</si>
  <si>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</si>
  <si>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</si>
  <si>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</si>
  <si>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</si>
  <si>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</si>
  <si>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</si>
  <si>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74F471</t>
  </si>
  <si>
    <t>DEMONTÁŽ ZESILOVACÍCH, NAPÁJECÍCH NEBO OBCHÁZECÍCH VEDENÍ PŘEVĚŠENÍM</t>
  </si>
  <si>
    <t>74F491</t>
  </si>
  <si>
    <t>m3.km</t>
  </si>
  <si>
    <t>74R - Různé TV</t>
  </si>
  <si>
    <t>R74R015</t>
  </si>
  <si>
    <t>Zaměření skutečného provedení TV 2kolej. trať, malé ŽST za 100m</t>
  </si>
  <si>
    <t>R208</t>
  </si>
  <si>
    <t>R74R400</t>
  </si>
  <si>
    <t>Betonový dílec 40-60</t>
  </si>
  <si>
    <t>990 - 990 Poplatky za skládky</t>
  </si>
  <si>
    <t xml:space="preserve">  SO 04-60-01</t>
  </si>
  <si>
    <t>Čelákovice - Mstětice, trakční vedení</t>
  </si>
  <si>
    <t>SO 04-60-01</t>
  </si>
  <si>
    <t>74A330</t>
  </si>
  <si>
    <t>SVORNÍKOVÝ KOŠ PRO ZÁKLAD TV</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</si>
  <si>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</si>
  <si>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</si>
  <si>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</si>
  <si>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</si>
  <si>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</si>
  <si>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</si>
  <si>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</si>
  <si>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</si>
  <si>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</si>
  <si>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</si>
  <si>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74B602</t>
  </si>
  <si>
    <t>STOŽÁR TV OCELOVÝ PŘÍHRADOVÝ TYPU BP DÉLKY 10 M</t>
  </si>
  <si>
    <t>74B711</t>
  </si>
  <si>
    <t>BRÁNY NEBO VÝLOŽNÍKY - BŘEVNO TYPU 23L</t>
  </si>
  <si>
    <t>74B721</t>
  </si>
  <si>
    <t>PŘIPEVNĚNÍ BŘEVNA BRÁNY NEBO VÝLOŽNÍKU S UKONČENÍM TYPU A NA 1T</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</si>
  <si>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</si>
  <si>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</si>
  <si>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</si>
  <si>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</si>
  <si>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</si>
  <si>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</si>
  <si>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</si>
  <si>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</si>
  <si>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</si>
  <si>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</si>
  <si>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74C512</t>
  </si>
  <si>
    <t>POHYBLIVÉ KOTVENÍ SESTAVY TV NA STOŽÁRU - 10 KN</t>
  </si>
  <si>
    <t>74C513</t>
  </si>
  <si>
    <t>POHYBLIVÉ KOTVENÍ SESTAVY TV NA STOŽÁRU - 15 KN</t>
  </si>
  <si>
    <t>74C593</t>
  </si>
  <si>
    <t>ZAKOTVENÍ STOŽÁRU 0-21 KN</t>
  </si>
  <si>
    <t>74C631</t>
  </si>
  <si>
    <t>PŘIPEVNĚNÍ KONZOLY ZV, NV, OV PRO SVISLÝ ZÁVĚS NA STOŽÁR</t>
  </si>
  <si>
    <t>74C672</t>
  </si>
  <si>
    <t>TAŽENÍ LANA PRO ZV, NV, OV - 240 MM2 ALFE</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</si>
  <si>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</si>
  <si>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</si>
  <si>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</si>
  <si>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</si>
  <si>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</si>
  <si>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</si>
  <si>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74C753</t>
  </si>
  <si>
    <t>DVA PODPĚRNÉ IZOLÁTORY PRO NV NA LIŠTĚ, BRÁNĚ, STOŽÁRU</t>
  </si>
  <si>
    <t>74C911</t>
  </si>
  <si>
    <t>BLESKOJISTKA RŮŽKOVÁ NA STOŽÁRU S PŘIPOJENÍM NA TV, OV, NV</t>
  </si>
  <si>
    <t>74F422</t>
  </si>
  <si>
    <t>DEMONTÁŽ OCELOVÝCH STOŽÁRŮ TRUBKOVÝCH NEBO PROFILOVÝCH</t>
  </si>
  <si>
    <t>74F424</t>
  </si>
  <si>
    <t>DEMONTÁŽ BETONOVÝCH STOŽÁRŮ</t>
  </si>
  <si>
    <t>74F425</t>
  </si>
  <si>
    <t>DEMONTÁŽ BRAN A KRAKORCŮ (VČETNĚ VYVĚŠENÍ A UKONČENÍ)</t>
  </si>
  <si>
    <t>74F432</t>
  </si>
  <si>
    <t>DEMONTÁŽ PŘÍČNÝCH LAN SMĚROVÝCH (VČETNĚ KOTVENÍ)</t>
  </si>
  <si>
    <t>74F435</t>
  </si>
  <si>
    <t>DEMONTÁŽ ZÁVĚSŮ TV NA BRÁNĚ</t>
  </si>
  <si>
    <t>74F441</t>
  </si>
  <si>
    <t>DEMONTÁŽ DĚLIČŮ</t>
  </si>
  <si>
    <t>74F442</t>
  </si>
  <si>
    <t>DEMONTÁŽ PEVNÝCH BODŮ VČETNĚ ZAKOTVENÍ</t>
  </si>
  <si>
    <t>74F492</t>
  </si>
  <si>
    <t xml:space="preserve">  SO 05-60-01</t>
  </si>
  <si>
    <t>žst. Mstětice, trakční vedení</t>
  </si>
  <si>
    <t>SO 05-60-01</t>
  </si>
  <si>
    <t>VŠEOBECNÉ KONSTRUKCE A PRÁCE</t>
  </si>
  <si>
    <t>Viz příloha č. 14 x cena za uložení</t>
  </si>
  <si>
    <t>Viz příloha číslo 5.</t>
  </si>
  <si>
    <t>74A350</t>
  </si>
  <si>
    <t>KORUGOVANÁ ROURA PRO ZÁKLAD TV</t>
  </si>
  <si>
    <t>Viz příloha číslo 1.</t>
  </si>
  <si>
    <t>74A530</t>
  </si>
  <si>
    <t>MECHANICKÁ OCHRANA TRAKČNÍ PODPĚRY</t>
  </si>
  <si>
    <t>Viz příloha číslo 4.</t>
  </si>
  <si>
    <t>TAŽNÉ HNACÍ VOZIDLO K PRACOVNÍM SOUPRAVÁM (PRO ZÁKLADY - MONTÁŽ)</t>
  </si>
  <si>
    <t>R74B132</t>
  </si>
  <si>
    <t>STOŽÁRY TV OCELOVÉ TRUBKOVÉ JEDNODUCHÉ DO DUTINY, TYPU T (TB) VELKÉ, DÉLKY PŘES 10 M DO 14 M</t>
  </si>
  <si>
    <t>Viz příloha číslo 14.</t>
  </si>
  <si>
    <t>1. Položka obsahuje:  
– montáž, materiál a dopravné stožáru typového provedení  
– protikorozní ošetření stožáru dle TKP  
– betonáž hlavičky základu  
2. Položka neobsahuje:  
– základovou konstrukci  
3. Způsob měření:  
Udává se počet kusů tra ních podpěr.</t>
  </si>
  <si>
    <t>74B213</t>
  </si>
  <si>
    <t>STOŽÁR TV OCELOVÝ TRUBKOVÝ JEDNODUCHÝ NA SVORNÍKY, TYPU TS219 NEBO TSI219,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</si>
  <si>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</si>
  <si>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</si>
  <si>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</si>
  <si>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</si>
  <si>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74B605</t>
  </si>
  <si>
    <t>STOŽÁR TV OCELOVÝ PŘÍHRADOVÝ TYPU BP DÉLKY 14 M</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</si>
  <si>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</si>
  <si>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</si>
  <si>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</si>
  <si>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</si>
  <si>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</si>
  <si>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</si>
  <si>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</si>
  <si>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</si>
  <si>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</si>
  <si>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</si>
  <si>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</si>
  <si>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</si>
  <si>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</si>
  <si>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</si>
  <si>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74B911</t>
  </si>
  <si>
    <t>PŘÍPLATEK ZA MONTÁŽ BŘEVNA BRÁNY NEBO VÝLOŽNÍKU NAD STÁVAJÍCÍM VEDENÍM</t>
  </si>
  <si>
    <t>TAŽNÉ HNACÍ VOZIDLO K PRACOVNÍM SOUPRAVÁM (PRO STOŽÁRY A BRÁNY - MONTÁŽ )</t>
  </si>
  <si>
    <t>74C111</t>
  </si>
  <si>
    <t>Viz příloha číslo 6.</t>
  </si>
  <si>
    <t>74C211</t>
  </si>
  <si>
    <t>ZÁVĚS LANA NEBO TROLEJE NA BRÁNĚ ZÁKLADNÍ</t>
  </si>
  <si>
    <t>74C223</t>
  </si>
  <si>
    <t>ZÁVĚS SESTAVY TROLEJOVÉHO VEDENÍ NA BRÁNĚ TYPU "V" NEBO KOMBINOVANÝ</t>
  </si>
  <si>
    <t>Viz příloha číslo 8.</t>
  </si>
  <si>
    <t>74C345</t>
  </si>
  <si>
    <t>KOTVENÍ PEVNÉHO BODU NA DVOJICI BRAN</t>
  </si>
  <si>
    <t>74C352</t>
  </si>
  <si>
    <t>LANO PEVNÝCH BODŮ A ODTAHŮ 70 MM2 BZ NEBO FE</t>
  </si>
  <si>
    <t>74C361</t>
  </si>
  <si>
    <t>ODTAH NOSNÉHO LANA A TROLEJE SPOLEČNÝ</t>
  </si>
  <si>
    <t>74C522</t>
  </si>
  <si>
    <t>POHYBLIVÉ KOTVENÍ TR NEBO NL NA STOŽÁRU - 10 KN</t>
  </si>
  <si>
    <t>Viz příloha číslo 7.</t>
  </si>
  <si>
    <t>74C645</t>
  </si>
  <si>
    <t>VOLNÝ ZÁVĚS 1-2 LAN ZV, NV, OV NAD BRÁNOU NA KONSTRUKCI</t>
  </si>
  <si>
    <t>74C714</t>
  </si>
  <si>
    <t>ODPOJOVAČ NEBO ODPÍNAČ S UZEMŇOVACÍM NOŽEM NA STOŽÁRU TV</t>
  </si>
  <si>
    <t>74C724</t>
  </si>
  <si>
    <t>SVOD Z DVOJITÉHO NAPÁJECÍHO PŘEVĚSU NA TV LANY 120 CU</t>
  </si>
  <si>
    <t>Viz příloha číslo 13</t>
  </si>
  <si>
    <t>74C727</t>
  </si>
  <si>
    <t>DVA SVODY Z DVOJITÉHO NAPÁJECÍHO PŘEVĚSU NA TV LANY 120 CU</t>
  </si>
  <si>
    <t>74C731</t>
  </si>
  <si>
    <t>VLOŽENÁ IZOLACE V LANĚ NAPÁJECÍHO PŘEVĚSU BZ NEBO CU</t>
  </si>
  <si>
    <t>74C761</t>
  </si>
  <si>
    <t>UKONČENÍ 1 NAPÁJECÍHO KABELU NA STOŽÁRU, VČETNĚ OMEZOVAČE PŘEPĚTÍ</t>
  </si>
  <si>
    <t>74C768</t>
  </si>
  <si>
    <t>PŘIPEVNĚNÍ 1-4 KABELŮ NA STOŽÁR BP</t>
  </si>
  <si>
    <t>74C772</t>
  </si>
  <si>
    <t>PŘIPEVNĚNÍ 1 KRYTU NA STOŽÁR P, T, BP</t>
  </si>
  <si>
    <t>74C915</t>
  </si>
  <si>
    <t>OMEZOVAČ PŘEPĚTÍ PRO KABELY VN</t>
  </si>
  <si>
    <t>74C916</t>
  </si>
  <si>
    <t>IZOLOVANÝ SVOD NA STOŽÁRU VČETNĚ PŘIPOJENÍ</t>
  </si>
  <si>
    <t>74C975</t>
  </si>
  <si>
    <t>AKTUALIZACE TV DLE KOLEJOVÝCH POSTUPŮ ZA 100 M ZPROVOZŇOVANÉ SKUPINY</t>
  </si>
  <si>
    <t>TAŽNÉ HNACÍ VOZIDLO K PRACOVNÍM SOUPRAVÁM (PRO VODIČE - MONTÁŽ)</t>
  </si>
  <si>
    <t>74F315</t>
  </si>
  <si>
    <t>MĚŘENÍ ELEKTRICKÉHO ODPORU ZÁKLADU</t>
  </si>
  <si>
    <t>74F331</t>
  </si>
  <si>
    <t>TECHNICKÁ POMOC PŘI VÝSTAVBĚ TV</t>
  </si>
  <si>
    <t>74F429</t>
  </si>
  <si>
    <t>DEMONTÁŽ NESTANDARDNÍCH KOVOVÝCH KONSTRUKCÍ</t>
  </si>
  <si>
    <t>74F448</t>
  </si>
  <si>
    <t>DEMONTÁŽ KOTVENÍ PŘEVĚSU - JEDNODUCHÉ LANO</t>
  </si>
  <si>
    <t>74F451</t>
  </si>
  <si>
    <t>DEMONTÁŽ SVODU Z PŘEVĚSU NEBO Z ODPOJOVAČE - JEDNODUCHÉ LANO</t>
  </si>
  <si>
    <t>74F461</t>
  </si>
  <si>
    <t>DEMONTÁŽ SVODŮ A UCHYCENÍ KABELU VN NA STOŽÁRU VČETNĚ KRYTU</t>
  </si>
  <si>
    <t>74F464</t>
  </si>
  <si>
    <t>DEMONTÁŽ TROLEJE VČETNĚ NÁSTAVKŮ, VĚŠÁKŮ, PROPOJEK A SPOJEK STŘIHÁNÍM</t>
  </si>
  <si>
    <t>74F466</t>
  </si>
  <si>
    <t>DEMONTÁŽ LAN NOSNÝCH VČETNĚ NÁSTAVKŮ, PROPOJEK A SPOJEK STŘIHÁNÍM</t>
  </si>
  <si>
    <t>74F468</t>
  </si>
  <si>
    <t>DEMONTÁŽ LAN ZV, NV, OV VČETNĚ PROPOJEK A SPOJEK STŘIHÁNÍM</t>
  </si>
  <si>
    <t>Položka obsahuje činnost geodeta pro výstavbu TV.Cena položky je vč. Ostatních rozpočtových nákladů</t>
  </si>
  <si>
    <t xml:space="preserve">  SO 05-60-02</t>
  </si>
  <si>
    <t>žst. Mstětice, neutrální pole - nadjezd ve st. km 13,386</t>
  </si>
  <si>
    <t>SO 05-60-02</t>
  </si>
  <si>
    <t>Viz příloha číslo 13 x cena za uložení</t>
  </si>
  <si>
    <t>13683</t>
  </si>
  <si>
    <t>VYKOP V UZAVŘ PROSTORÁCH A POD ZÁKLADY TŘ. II</t>
  </si>
  <si>
    <t>58302</t>
  </si>
  <si>
    <t>KRYT ZE SINIČNÍCH DÍLCŮ (PANELŮ) TL 180MM</t>
  </si>
  <si>
    <t>702113</t>
  </si>
  <si>
    <t>KABELOVÝ ŽLAB ZEMNÍ VČETNĚ KRYTU SVĚTLÉ ŠÍŘKY PŘES 250 MM</t>
  </si>
  <si>
    <t>709611</t>
  </si>
  <si>
    <t>DEMONTÁŽ KABELOVÉHO ŽLABU/LIŠTY VČETNĚ KRYTU</t>
  </si>
  <si>
    <t>742524</t>
  </si>
  <si>
    <t>KABEL VN - JEDNOŽÍLOVÝ, 3,6-AYKCY PŘES 300 MM2</t>
  </si>
  <si>
    <t>742C14</t>
  </si>
  <si>
    <t>KABELOVÁ KONCOVKA VN VENKOVNÍ JEDNOŽÍLOVÁ PRO KABELY DO 6 KV PŘES 300 MM2</t>
  </si>
  <si>
    <t>742Z24</t>
  </si>
  <si>
    <t>DEMONTÁŽ KABELOVÉHO VEDENÍ VN</t>
  </si>
  <si>
    <t>747531</t>
  </si>
  <si>
    <t>ZKOUŠKY VODIČŮ A KABELŮ VN ZVÝŠENÝM NAPĚTÍM DO 35 KV</t>
  </si>
  <si>
    <t>747532</t>
  </si>
  <si>
    <t>ZKOUŠKY VODIČŮ A KABELŮ VN - PROVOZ MĚŘÍCÍHO VOZU PO DOBU ZKOUŠEK VN KABELŮ</t>
  </si>
  <si>
    <t>74B601</t>
  </si>
  <si>
    <t>STOŽÁR TV OCELOVÝ PŘÍHRADOVÝ TYPU BP DÉLKY 9 M</t>
  </si>
  <si>
    <t>74C133</t>
  </si>
  <si>
    <t>VÝMĚNA RAMENA KONZOLY NEBO SIK</t>
  </si>
  <si>
    <t>74C411</t>
  </si>
  <si>
    <t>KOTVENÍ SMĚROVÝCH LAN PEVNÉ, 1 NEBO 2 LANA 50-70 MM2</t>
  </si>
  <si>
    <t>74C432</t>
  </si>
  <si>
    <t>SMĚROVÁ LANA - VLOŽENÁ IZOLACE V PŘÍČNÝCH POLÍCH</t>
  </si>
  <si>
    <t>74C442</t>
  </si>
  <si>
    <t>TAŽENÍ SMĚROVÝCH A PŘÍČNÝCH LAN 70 MM2 BZ NEBO FE</t>
  </si>
  <si>
    <t>74C723</t>
  </si>
  <si>
    <t>SVOD Z NAPÁJECÍHO PŘEVĚSU NA TV LANEM 120 CU</t>
  </si>
  <si>
    <t>74C732</t>
  </si>
  <si>
    <t>PŘEKLENUTÍ VLOŽENÉ IZOLACE</t>
  </si>
  <si>
    <t>Viz příloha číslo 10.</t>
  </si>
  <si>
    <t>74C754</t>
  </si>
  <si>
    <t>TŘI PODPĚRNÉ IZOLÁTORY PRO NV NA LIŠTĚ, BRÁNĚ, STOŽÁRU</t>
  </si>
  <si>
    <t>74C762</t>
  </si>
  <si>
    <t>UKONČENÍ 2 NAPÁJECÍCH KABELŮ NA STOŽÁRU, VČETNĚ OMEZOVAČE PŘEPĚTÍ</t>
  </si>
  <si>
    <t>74C764</t>
  </si>
  <si>
    <t>UKONČENÍ 4 NAPÁJECÍCH KABELŮ NA STOŽÁRU, VČETNĚ OMEZOVAČE PŘEPĚTÍ</t>
  </si>
  <si>
    <t>74C767</t>
  </si>
  <si>
    <t>PŘIPEVNĚNÍ 1-2 KABELŮ NA STOŽÁR P, T</t>
  </si>
  <si>
    <t>74C773</t>
  </si>
  <si>
    <t>PŘIPEVNĚNÍ 2 KRYTŮ NA STOŽÁR P, T, BP</t>
  </si>
  <si>
    <t>74C775</t>
  </si>
  <si>
    <t>PŘIPEVNĚNÍ 4 KRYTŮ NA STOŽÁR BP</t>
  </si>
  <si>
    <t>74C926</t>
  </si>
  <si>
    <t>SKUPINOVÉ VODIVÉ SPOJENÍ KONSTRUKCÍ (DO 20 M)</t>
  </si>
  <si>
    <t>74C933</t>
  </si>
  <si>
    <t>UKOLEJŇOVACÍ VODIČ IZOLOVANÝ VŮČI ZEMI (VČETNĚ PŘIPOJENÍ KE KONSTRUKCÍM)</t>
  </si>
  <si>
    <t>Viz příloha číslo 13.</t>
  </si>
  <si>
    <t>74C971</t>
  </si>
  <si>
    <t>POSPOJOVÁNÍ VODIVÝCH KONSTRUKCÍ PROUDOVOU PROPOJKOU</t>
  </si>
  <si>
    <t>74F459</t>
  </si>
  <si>
    <t>DEMONTÁŽ UKOLEJNĚNÍ KONSTRUKCÍ A PODPĚR VČETNĚ UCHYCENÍ A VODIČE</t>
  </si>
  <si>
    <t>74F473</t>
  </si>
  <si>
    <t>DEMONTÁŽ UKOLEJŇOVACÍCH DRÁTŮ IZOLOVANÝCH PO ZEMI (MIMO PŘIPOJENÍ KE KONSTRUKCÍM)</t>
  </si>
  <si>
    <t>E.3.4</t>
  </si>
  <si>
    <t>Ohřev výměn</t>
  </si>
  <si>
    <t xml:space="preserve">  SO 03-64-01.2</t>
  </si>
  <si>
    <t>žst. Čelákovice, EOV</t>
  </si>
  <si>
    <t>SO 03-64-01.2</t>
  </si>
  <si>
    <t>743943</t>
  </si>
  <si>
    <t>ROZVADĚČ EOV/VO OVLÁDACÍ S PC A DOTYKOVOU OBRAZOVKOU - VERIFIKACE POVELŮ A SIGNÁLŮ NA 1 KS ROZVADĚČE EOV/OSVĚTLENÍ</t>
  </si>
  <si>
    <t>1. Položka obsahuje:  
 – technický popis viz. projektová dokumentace  
2. Položka neobsahuje:  
 X  
3. Způsob měření:  
Udává se počet kusů kompletní konstrukce nebo práce.</t>
  </si>
  <si>
    <t>Odpojení kabelizace</t>
  </si>
  <si>
    <t>743972</t>
  </si>
  <si>
    <t>ÚPRAVA NEBO ROZŠÍŘENÍ SW NA ELEKTRODISPEČINKU PRO ZOBRAZENÍ A VÝPIS HLÁŠEK Z TECHNOLOGIE DŘT,SKŘ,DDTS</t>
  </si>
  <si>
    <t>743952</t>
  </si>
  <si>
    <t>ROZVADĚČ EOV S NADŘAZENÝM OVLADAČEM - SOFTWARE A PARAMETRIZACE NA 1 KS VÝHYBKY/VĚTVE OSVĚTLENÍ</t>
  </si>
  <si>
    <t>743Z41</t>
  </si>
  <si>
    <t>DEMONTÁŽ ZAŘÍZENÍ EOV NA VÝHYBCE</t>
  </si>
  <si>
    <t>747211</t>
  </si>
  <si>
    <t>CELKOVÁ PROHLÍDKA, ZKOUŠENÍ, MĚŘENÍ A VYHOTOVENÍ VÝCHOZÍ REVIZNÍ ZPRÁVY, PRO OBJEM IN DO 100 TIS. KČ</t>
  </si>
  <si>
    <t>1. Položka obsahuje:  
 – cenu za vyhotovení dokladu právnickou osobou o silnoproudých zařízeních a vydání průkazu způsobilosti  
2. Položka neobsahuje:  
 X  
3. Způsob měření:  
Udává se počet kusů kompletní konstrukce nebo práce.</t>
  </si>
  <si>
    <t xml:space="preserve">  SO 05-64-01</t>
  </si>
  <si>
    <t>žst. Mstětice, EOV</t>
  </si>
  <si>
    <t>SO 05-64-01</t>
  </si>
  <si>
    <t>Dodávka a montáž kabelových žlabů do výkopu</t>
  </si>
  <si>
    <t>EOV</t>
  </si>
  <si>
    <t>Dodávka a montáž zemního pásku FeZn 30/4 k rozvaděčům REOV</t>
  </si>
  <si>
    <t>742L25</t>
  </si>
  <si>
    <t>UKONČENÍ DVOU AŽ PĚTIŽÍLOVÉHO KABELU KABELOVOU SPOJKOU OD 150 DO 240 MM2</t>
  </si>
  <si>
    <t>743753</t>
  </si>
  <si>
    <t>ROZVADĚČ - OCHRANNÁ MŘÍŽ KONSTRUKCE OCELOVÁ DO Š. 3000MM, KOMPLETNÍ DODÁVKA</t>
  </si>
  <si>
    <t>Ochrana rozvaděčů proti vandalizmu</t>
  </si>
  <si>
    <t>1. Položka obsahuje:  
 – materiál  
 – ochrannou síť na podstavci včetně betonových patek  
2. Položka neobsahuje:  
 X  
3. Způsob měření:  
Udává se počet kusů kompletní konstrukce nebo práce.</t>
  </si>
  <si>
    <t>743812</t>
  </si>
  <si>
    <t>VÝSTROJ EOV PRO VÝHYBKU JEDNODUCHOU TVARU 1:9-300, 1:11-300</t>
  </si>
  <si>
    <t>Dodávka a montáž sestavy topných tyčí, propojovacích kabelů a svorkovnicových skříněk</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</si>
  <si>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</si>
  <si>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</si>
  <si>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</si>
  <si>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743843</t>
  </si>
  <si>
    <t>VÝSTROJ EOV PRO VÝHYBKU - ÚPRAVA KLUZNÝCH STOLIČEK A JAZYKOVÝCH OPĚREK</t>
  </si>
  <si>
    <t>Příprava výhybek pro osazení topných tyčí</t>
  </si>
  <si>
    <t>1. Položka obsahuje:  
 – zkrácení stávajících kluzných stoliček a jazykových opěrek u starších výhybek pro montáž topných tyčí  
2. Položka neobsahuje:  
 X  
3. Způsob měření:  
Udává se počet kusů kompletní konstrukce nebo práce.</t>
  </si>
  <si>
    <t>743911</t>
  </si>
  <si>
    <t>ROZVADĚČ EOV SILOVÝ NAPÁJECÍ S PLC ŘÍDÍCÍM SYSTÉMEM DO 8 KS ZÁKLADNÍCH VÝHYBEK S PROUDOVÝMI CHRÁNIČI</t>
  </si>
  <si>
    <t>Dodávka a montáž rozvaděče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</si>
  <si>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</si>
  <si>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743912</t>
  </si>
  <si>
    <t>ROZVADĚČ EOV SILOVÝ NAPÁJECÍ S PLC ŘÍDÍCÍM SYSTÉMEM OD 9 DO 12 KS ZÁKLADNÍCH VÝHYBEK S PROUDOVÝMI CHRÁNIČI</t>
  </si>
  <si>
    <t>743936</t>
  </si>
  <si>
    <t>ROZVADĚČ EOV - SADA KOLEJOVÉHO TEPLOMĚRU, ČIDLA SRÁŽEK A VENKOVNÍ TEPLOTY</t>
  </si>
  <si>
    <t>Dodávka a montáž čidel k rozvaděčům EOV</t>
  </si>
  <si>
    <t>1. Položka obsahuje:  
 – veškeré příslušenství  
 – technický popis viz. projektová dokumentace  
2. Položka neobsahuje:  
 X  
3. Způsob měření:  
Udává se počet kusů kompletní konstrukce nebo práce.</t>
  </si>
  <si>
    <t>743937</t>
  </si>
  <si>
    <t>ROZVADĚČ EOV - NÁVĚJOVÉ ČIDLO</t>
  </si>
  <si>
    <t>743951</t>
  </si>
  <si>
    <t>ROZVADĚČ EOV/VO S NADŘAZENÝM OVLADAČEM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</si>
  <si>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</si>
  <si>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744R36</t>
  </si>
  <si>
    <t>OBAL NA VÝKRESY DO ROZVADĚČE NN</t>
  </si>
  <si>
    <t>Dodávka a montáž příslušenství do rozvaděče</t>
  </si>
  <si>
    <t>1. Položka obsahuje:  
 – veškeré příslušenství  
 – technický popis viz. projektová dokumentace  
2. Položka neobsahuje:  
 X  
3. Způsob měření:  
Udává se počet kusů kompletní konstrukce nebo práce.</t>
  </si>
  <si>
    <t>Provedení zkoušky a vydání průkazu dle platných norem</t>
  </si>
  <si>
    <t>E.3.6</t>
  </si>
  <si>
    <t>Rozvody VN, nn, osvětlení a dálkové ovládání odpojovačů</t>
  </si>
  <si>
    <t xml:space="preserve">  SO 03-62-02.2</t>
  </si>
  <si>
    <t>žst. Čelákovice, DOÚO</t>
  </si>
  <si>
    <t>SO 03-62-02.2</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</si>
  <si>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</si>
  <si>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R742258</t>
  </si>
  <si>
    <t>KABELOVÝ SVOD</t>
  </si>
  <si>
    <t>1. Položka obsahuje: ochrana kabelového svodu na trakční podpěře z pohonu ÚO</t>
  </si>
  <si>
    <t>742I12</t>
  </si>
  <si>
    <t>KABEL NN CU OVLÁDACÍ 7-12ŽÍLOVÝ OD 4 DO 6 MM2</t>
  </si>
  <si>
    <t>742M12</t>
  </si>
  <si>
    <t>UKONČENÍ 7-12ŽÍLOVÉHO KABELU V ROZVADĚČI NEBO NA PŘÍSTROJI OD 4 DO 6 MM2</t>
  </si>
  <si>
    <t>742M22</t>
  </si>
  <si>
    <t>UKONČENÍ 7-12ŽÍLOVÉHO KABELU KABELOVOU SPOJKOU OD 4 DO 6 MM2</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</si>
  <si>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</si>
  <si>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</si>
  <si>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</si>
  <si>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SO 03-62-02.3</t>
  </si>
  <si>
    <t>NS Čelákovice, DOÚO, světelná návěst č.50</t>
  </si>
  <si>
    <t>SO 03-62-02.3</t>
  </si>
  <si>
    <t>R743B41</t>
  </si>
  <si>
    <t>SVĚTELNÁ LED NÁVĚST Č. 50 "STÁHNI SBĚRAČ" NA SAMOSTATNÉM STOŽÁRKU VČETNĚ ZÁKLADU - montáž a demontáž</t>
  </si>
  <si>
    <t>1. Položka obsahuje:  
 – demontáž  
 – instalaci do terénu vč. prefabrikovaného základu a zapojení  
 – technický popis viz. projektová dokumentace  
2. Položka neobsahuje:  
 – zemní práce  
3. Způsob měření:  
Udává se počet kusů kompletní konstrukce nebo práce.</t>
  </si>
  <si>
    <t xml:space="preserve">  SO 04-62-01</t>
  </si>
  <si>
    <t>Čelákovice - Mstětice, provizorní odbočka Záluží - přípojka nn, osvětlení a DOÚO</t>
  </si>
  <si>
    <t>SO 04-62-01</t>
  </si>
  <si>
    <t>Kabelová trasa v provizorním objektu</t>
  </si>
  <si>
    <t>Pomocné krycí konstrukce k odpojovačům</t>
  </si>
  <si>
    <t>742M11</t>
  </si>
  <si>
    <t>UKONČENÍ 7-12ŽÍLOVÉHO KABELU V ROZVADĚČI NEBO NA PŘÍSTROJI DO 2,5 MM2</t>
  </si>
  <si>
    <t>743112</t>
  </si>
  <si>
    <t>OSVĚTLOVACÍ STOŽÁR SKLOPNÝ ŽÁROVĚ ZINKOVANÝ DÉLKY PŘES 6,5 DO 12 M</t>
  </si>
  <si>
    <t>743621</t>
  </si>
  <si>
    <t>ROZVADĚČ PRO DRÁŽNÍ OSVĚTLENÍ SILOVÝ NAPÁJECÍ BEZ PLC ŘÍDÍCÍHO SYSTÉMU DO 6 KUSŮ TŘÍFÁZOVÝCH VĚTVÍ</t>
  </si>
  <si>
    <t>743631</t>
  </si>
  <si>
    <t>ROZVADĚČ PRO DRÁŽNÍ OSVĚTLENÍ - ROZŠÍŘENÍ O MĚŘENÍ SPOTŘEBY EL. ENERGIE</t>
  </si>
  <si>
    <t>Dodávka a montáž rozvaděče - doplnění ceny</t>
  </si>
  <si>
    <t>1. Položka obsahuje:  
 – veškeré příslušenství, zhotovení výrobní dokumentace  
 – technický popis viz. projektová dokumentace  
2. Položka neobsahuje:  
 X  
3. Způsob měření:  
Udává se počet kusů kompletní konstrukce nebo práce.</t>
  </si>
  <si>
    <t>743B12</t>
  </si>
  <si>
    <t>OVLADAČ PRO DÁLKOVÉ OVLÁDÁNÍ MOTOROVÝCH POHONŮ TRAKČNÍCH ODPOJOVAČŮ (DOÚO) OD 5 DO 8 KS</t>
  </si>
  <si>
    <t>Dodávka a montáž rozvaděče POZ</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</si>
  <si>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</si>
  <si>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</si>
  <si>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 .ODPOJOVAČŮ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</si>
  <si>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</si>
  <si>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</si>
  <si>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</si>
  <si>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</si>
  <si>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</si>
  <si>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 NASTAVENÍ A SEŘÍZENÍ SYSTÉMU DOÚO V NÁVAZNOSTI NA DÁLKOVÉ ŘÍZENÍ A OVLÁDÁNÍ</t>
  </si>
  <si>
    <t>Nastavení parametrů softwaru dle schématu</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</si>
  <si>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</si>
  <si>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</si>
  <si>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</si>
  <si>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</si>
  <si>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743F21</t>
  </si>
  <si>
    <t>SKŘÍŇ ELEKTROMĚROVÁ V KOMPAKTNÍM PILÍŘI PRO PŘÍMÉ MĚŘENÍ DO 80 A JEDNOSAZBOVÉ VČETNĚ VÝSTROJE</t>
  </si>
  <si>
    <t>743Z12</t>
  </si>
  <si>
    <t>DEMONTÁŽ OSVĚTLOVACÍHO STOŽÁRU DRÁŽNÍHO VÝŠKY DO 15 M</t>
  </si>
  <si>
    <t>Demontáže po ukončení provizoria</t>
  </si>
  <si>
    <t>743Z35</t>
  </si>
  <si>
    <t>DEMONTÁŽ SVÍTIDLA Z OSVĚTLOVACÍHO STOŽÁRU VÝŠKY DO 15 M</t>
  </si>
  <si>
    <t>743Z39</t>
  </si>
  <si>
    <t>DEMONTÁŽ ROZVADĚČE OSVĚTLENÍ</t>
  </si>
  <si>
    <t>743Z61</t>
  </si>
  <si>
    <t>DEMONTÁŽ OVLADAČE PRO DOÚO</t>
  </si>
  <si>
    <t>743Z62</t>
  </si>
  <si>
    <t>DEMONTÁŽ NAPÁJECÍ SOUPRAVY PRO NAPÁJENÍ OVLADAČŮ DOÚO</t>
  </si>
  <si>
    <t>743Z92</t>
  </si>
  <si>
    <t>Odvoz výzisku na sklad provozovatele</t>
  </si>
  <si>
    <t>746722</t>
  </si>
  <si>
    <t>ROZVADĚČ VLASTNÍ SPOTŘEBY BEZVÝPADKOVÝ 230 V AC, VČETNĚ VYBAVENÍ, BEZ STŘÍDAČŮ ČI UPS</t>
  </si>
  <si>
    <t>Rozvaděč RU</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</si>
  <si>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</si>
  <si>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746731</t>
  </si>
  <si>
    <t>USMĚRŇOVAČ 1-F AC/DC DO 20 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</si>
  <si>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</si>
  <si>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746762</t>
  </si>
  <si>
    <t>ZDROJ STŘÍDAVÉHO PROUDU DC/AC 1-F PŘES 6 DO 10 A</t>
  </si>
  <si>
    <t>7467B1</t>
  </si>
  <si>
    <t>AKUMULÁTOR/BATERIE 24 V DC DO 150 AH</t>
  </si>
  <si>
    <t>746Z51</t>
  </si>
  <si>
    <t>DEMONTÁŽ ZAŘÍZENÍ VLASTNÍ SPOTŘEBY - ROZVADĚČ STŘÍDAVÉ VLASTNÍ SPOTŘEBY, VČETNĚ VYBAVENÍ</t>
  </si>
  <si>
    <t xml:space="preserve">  SO 05-62-01</t>
  </si>
  <si>
    <t>žst. Mstětice, rozvod nn a osvětlení</t>
  </si>
  <si>
    <t>SO 05-62-01</t>
  </si>
  <si>
    <t>02811</t>
  </si>
  <si>
    <t>PRŮZKUMNÉ PRÁCE GEOTECHNICKÉ NA POVRCHU</t>
  </si>
  <si>
    <t>Posouzení základové spáry osvětlovacích věží</t>
  </si>
  <si>
    <t>Posouzení základů osvětlovacích věží statikem dle dodávaného typu a geotechnického posouzení</t>
  </si>
  <si>
    <t>Vyýkopy pro základy nových stožárů a věží</t>
  </si>
  <si>
    <t>Základy nových věží</t>
  </si>
  <si>
    <t>Viz polohopis a výkres základů</t>
  </si>
  <si>
    <t>272367</t>
  </si>
  <si>
    <t>VÝZTUŽ ZÁKLADŮ TUHÁ</t>
  </si>
  <si>
    <t>Dodávka a montáž trubek v podchodu</t>
  </si>
  <si>
    <t>Viz půdorys podchodu</t>
  </si>
  <si>
    <t>Kabelová trasa v podchodu</t>
  </si>
  <si>
    <t>Rozvody NN a osvětlení</t>
  </si>
  <si>
    <t>741151</t>
  </si>
  <si>
    <t>KRABICE (ROZVODKA) INSTALAČNÍ PRO ULOŽENÍ DO BETONU VČETNĚ UPEVNĚNÍ A PŘÍSLUŠENSTVÍ PRÁZDNÁ</t>
  </si>
  <si>
    <t>Dodávka a montáž krabic v podchodu</t>
  </si>
  <si>
    <t>1. Položka obsahuje:  
 – přípravu podkladu pro osazení  
 – veškerý materiál a práce pro upevnění nebo uchycení krabice  
2. Položka neobsahuje:  
 X  
3. Způsob měření:  
Udává se počet kusů kompletní konstrukce nebo práce.</t>
  </si>
  <si>
    <t>741212</t>
  </si>
  <si>
    <t>SPÍNAČ INSTALAČNÍ JEDNODUCHÝ KOMPLETNÍ NÁSTĚNNÝ - KRYTÍ MIN. IP 44</t>
  </si>
  <si>
    <t>Dodávka a montáž přístrojů v podchodu</t>
  </si>
  <si>
    <t>1. Položka obsahuje:  
 – kompletní přístroj vč. příslušenství  
2. Položka neobsahuje:  
 X  
3. Způsob měření:  
Udává se počet kusů kompletní konstrukce nebo práce.</t>
  </si>
  <si>
    <t>741312</t>
  </si>
  <si>
    <t>ZÁSUVKA INSTALAČNÍ JEDNODUCHÁ, NÁSTĚNNÁ VE VYŠŠÍM KRYTÍ - MIN. IP 44</t>
  </si>
  <si>
    <t>Dodávka a montáž zemního zemnících tyčí FeZn délky 2m</t>
  </si>
  <si>
    <t>1. Položka obsahuje:  
 – přípravu podkladu pro osazení  
 – spojování  
 – ochranný nátěr spoje dle příslušných norem  
2. Položka neobsahuje:  
 X  
3. Způsob měření:  
Udává se počet kusů kompletní konstrukce nebo práce.</t>
  </si>
  <si>
    <t>742G24</t>
  </si>
  <si>
    <t>KABEL NN DVOU- A TŘÍŽÍLOVÝ AL S PLASTOVOU IZOLACÍ OD 70 DO 120 MM2</t>
  </si>
  <si>
    <t>742J36</t>
  </si>
  <si>
    <t>TCEPKPFLEZE DO 15XN0,8, KABEL SDĚL.ČTYŘKOVANÝ, S PANCÍŘEM,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</si>
  <si>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</si>
  <si>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</si>
  <si>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</si>
  <si>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</si>
  <si>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</si>
  <si>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743161</t>
  </si>
  <si>
    <t>OSVĚTLOVACÍ STOŽÁR - ÚPRAVA PRO MONTÁŽ PŘÍDAVNÉHO ZAŘÍZENÍ (ROZHLAS, KAMERA, ČIDLO APOD.)</t>
  </si>
  <si>
    <t>Dodávka stožáru, příplatek za stožár určený pro montáž dodatečného zařízení (např. rozhlas)</t>
  </si>
  <si>
    <t>1. Položka obsahuje:  
 – veškeré příslušenství, technický popis viz. projektová dokumentace  
2. Položka neobsahuje:  
 X  
3. Způsob měření:  
Udává se počet kusů kompletní konstrukce nebo práce.</t>
  </si>
  <si>
    <t>743164</t>
  </si>
  <si>
    <t>OSVĚTLOVACÍ STOŽÁR - PRUŽINOVÉ SKLOPNÉ ZAŘÍZENÍ</t>
  </si>
  <si>
    <t>Dodávka zařízení dle požadavků správce</t>
  </si>
  <si>
    <t>743165</t>
  </si>
  <si>
    <t>OSVĚTLOVACÍ STOŽÁR - HYDRAULICKÉ SKLOPNÉ ZAŘÍZENÍ</t>
  </si>
  <si>
    <t>743211</t>
  </si>
  <si>
    <t>OSVĚTLOVACÍ VĚŽ ŽÁROVĚ ZINKOVANÁ TRUBKOVÁ VÝŠKY DO 20 M</t>
  </si>
  <si>
    <t>Dodávka a montáž věže</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</si>
  <si>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</si>
  <si>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743321</t>
  </si>
  <si>
    <t>VÝLOŽNÍK PRO MONTÁŽ SVÍTIDLA NA STOŽÁR DVOURAMENNÝ DÉLKA VYLOŽENÍ DO 1 M</t>
  </si>
  <si>
    <t>Dodávka svítidla</t>
  </si>
  <si>
    <t>Viz technická zpráva a schémata věží</t>
  </si>
  <si>
    <t>743486</t>
  </si>
  <si>
    <t>SVÍTIDLO DRÁŽNÍ - MONTÁŽ SVÍTIDLA NA OSVĚTLOVACÍ STOŽÁR DO VÝŠKY 15 M</t>
  </si>
  <si>
    <t>Montáž svítidla</t>
  </si>
  <si>
    <t>1. Položka obsahuje:  
 – montáž zařízení  
2. Položka neobsahuje:  
 X  
3. Způsob měření:  
Udává se počet kusů kompletní konstrukce nebo práce.</t>
  </si>
  <si>
    <t>743487</t>
  </si>
  <si>
    <t>SVÍTIDLO DRÁŽNÍ - MONTÁŽ SVÍTIDLA NA OSVĚTLOVACÍ VĚŽ DO VÝŠKY 40 M</t>
  </si>
  <si>
    <t>Viz schémata věží</t>
  </si>
  <si>
    <t>7434B3</t>
  </si>
  <si>
    <t>SVÍTIDLO DRÁŽNÍ LED ANTIVANDAL, MIN. IP 54, TŘÍDA II, OD 26 DO 45 W, MONTÁŽ DO NIKY</t>
  </si>
  <si>
    <t>7434B4</t>
  </si>
  <si>
    <t>SVÍTIDLO DRÁŽNÍ LED ANTIVANDAL, MIN. IP 54, TŘÍDA II, PŘES 45 W, MONTÁŽ DO NIKY</t>
  </si>
  <si>
    <t>743611</t>
  </si>
  <si>
    <t>ROZVADĚČ PRO DRÁŽNÍ OSVĚTLENÍ SILOVÝ NAPÁJECÍ S PLC ŘÍDÍCÍM SYSTÉMEM DO 6 KUSŮ TŘÍFÁZOVÝCH VĚTVÍ</t>
  </si>
  <si>
    <t>Dodávka a montáž příslušenství rozvaděče</t>
  </si>
  <si>
    <t>743F22</t>
  </si>
  <si>
    <t>SKŘÍŇ ELEKTROMĚROVÁ V KOMPAKTNÍM PILÍŘI PRO PŘÍMÉ MĚŘENÍ DO 80 A DVOUSAZBOVÉ VČETNĚ VÝSTROJE</t>
  </si>
  <si>
    <t>Demontáž stávajících pilířů</t>
  </si>
  <si>
    <t>Odvoz odpadů na skládku</t>
  </si>
  <si>
    <t>Jistič pro HDO v RE2</t>
  </si>
  <si>
    <t>1. Položka obsahuje:  
 – veškerý spojovací materiál vč. připojovacího vedení  
 – technický popis viz. projektová dokumentace  
2. Položka neobsahuje:  
 X  
3. Způsob měření:  
Udává se počet kusů kompletní konstrukce nebo práce.</t>
  </si>
  <si>
    <t>744634</t>
  </si>
  <si>
    <t>JISTIČ TŘÍPÓLOVÝ (10 KA) OD 25 DO 40 A</t>
  </si>
  <si>
    <t>Hlavní jistič v RE2</t>
  </si>
  <si>
    <t>744I01</t>
  </si>
  <si>
    <t>POJISTKOVÁ VLOŽKA DO 160 A</t>
  </si>
  <si>
    <t>Pojistky v KS2</t>
  </si>
  <si>
    <t>744O14</t>
  </si>
  <si>
    <t>ELEKTROMĚR</t>
  </si>
  <si>
    <t>Elektroměr v RE2</t>
  </si>
  <si>
    <t>744P01</t>
  </si>
  <si>
    <t>SPÍNACÍ HODINY</t>
  </si>
  <si>
    <t>Zařízení pro HDO v RE2</t>
  </si>
  <si>
    <t>74A440</t>
  </si>
  <si>
    <t>ZAJIŠTĚNÍ SVAHU U ZÁKLADU PREFABRIKÁTEM</t>
  </si>
  <si>
    <t>Doplnění stožárů v kolejišti o zajištění stvahu</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</si>
  <si>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</si>
  <si>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 xml:space="preserve">  SO 05-62-02</t>
  </si>
  <si>
    <t>žst. Mstětice, DOÚO</t>
  </si>
  <si>
    <t>SO 05-62-02</t>
  </si>
  <si>
    <t>743B14</t>
  </si>
  <si>
    <t>OVLADAČ PRO DÁLKOVÉ OVLÁDÁNÍ MOTOROVÝCH POHONŮ TRAKČNÍCH ODPOJOVAČŮ (DOÚO) OD 13 DO 16 KS</t>
  </si>
  <si>
    <t xml:space="preserve">  SO 05-62-03</t>
  </si>
  <si>
    <t>žst. Mstětice, přípojka VN 22kV pro TS</t>
  </si>
  <si>
    <t>SO 05-62-03</t>
  </si>
  <si>
    <t>Vedení VN</t>
  </si>
  <si>
    <t>Uzemnění svodičů u ÚO</t>
  </si>
  <si>
    <t>Viz Schéma</t>
  </si>
  <si>
    <t>Dodávka a montáž přístroje</t>
  </si>
  <si>
    <t>Provedení kabelového svodu u přípojného místa vč. materiálu</t>
  </si>
  <si>
    <t>742572</t>
  </si>
  <si>
    <t>KABEL VN - JEDNOŽÍLOVÝ, 22-AXEKVC(V)E(Y) OD 95 DO 150 MM2</t>
  </si>
  <si>
    <t>742C22</t>
  </si>
  <si>
    <t>KABELOVÁ KONCOVKA VN VENKOVNÍ JEDNOŽÍLOVÁ PRO KABELY PŘES 6 KV OD 95 DO 150 MM2</t>
  </si>
  <si>
    <t>Dodávka a montáž koncovky včetně podružného materiálu</t>
  </si>
  <si>
    <t>742E22</t>
  </si>
  <si>
    <t>IZOLOVANÝ ADAPTÉR PRO PŘIPOJENÍ DO IZOLOVANÉHO ROZVADĚČE, K TRANSFORMÁTORU DO 35 KV, SADA TŘÍ ŽIL, S OMEZOVAČEM PŘEPĚTÍ OD 95 DO 150 MM2</t>
  </si>
  <si>
    <t>742P12</t>
  </si>
  <si>
    <t>OCHRANNÝ NÁTĚR KABELU PROTI OHNI</t>
  </si>
  <si>
    <t>Ochrana kabelu v trafostanici</t>
  </si>
  <si>
    <t>1. Položka obsahuje:  
 – nátěr a všechny práce spojené s nátěrem kabelu včetně veškerého příslušentsví  
2. Položka neobsahuje:  
 X  
3. Způsob měření:  
Měří se metr délkový.</t>
  </si>
  <si>
    <t>Spojení jednožilových kabelů k soibě po cca 0,7m</t>
  </si>
  <si>
    <t>E.3.7</t>
  </si>
  <si>
    <t>Ukolejnění kovových konstrukcí</t>
  </si>
  <si>
    <t xml:space="preserve">  SO 04-61-01</t>
  </si>
  <si>
    <t>Čelákovice - Mstětice, ukolejnění kovových konstrukcí</t>
  </si>
  <si>
    <t>SO 04-61-01</t>
  </si>
  <si>
    <t>740</t>
  </si>
  <si>
    <t>Vodiče TV</t>
  </si>
  <si>
    <t>1. Položka obsahuje:  
 – uchycení vodiče na povrch vč. podpěr, konzol, svorek a pod.  
 – měření, dělení, spojování  
 – nátěr  
2. Položka neobsahuje:  
 X  
3. Způsob měření:  
Měří se metr délkový.</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</si>
  <si>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</si>
  <si>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</si>
  <si>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</si>
  <si>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74C924</t>
  </si>
  <si>
    <t>NEPŘÍMÉ UKOLEJNĚNÍ KONSTRUKCE VŠECH TYPŮ (VČETNĚ VÝZTUŽNÝCH DVOJIC) - 2 VODIČE</t>
  </si>
  <si>
    <t>74C925</t>
  </si>
  <si>
    <t>PŘESUN UKOLEJNĚNÍ (DEMONTÁŽ + MONTÁŽ UKOLEJNĚNÍ NA JINOU KONSTRUKCI)</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</si>
  <si>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</si>
  <si>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</si>
  <si>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</si>
  <si>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</si>
  <si>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</si>
  <si>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</si>
  <si>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</si>
  <si>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</si>
  <si>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</si>
  <si>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</si>
  <si>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</si>
  <si>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</si>
  <si>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</si>
  <si>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</si>
  <si>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</si>
  <si>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</si>
  <si>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</si>
  <si>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</si>
  <si>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zajištění pracoviště správcem TV (zkratování TV), zajištění přejezdů správcem TV vč. nájmu pracovníků a poUŽITÝch mechanismů nutných k výkonu  
2. Položka neobsahuje:  
 X  
3. Způsob měření:  
Udává se čas v hodinách.</t>
  </si>
  <si>
    <t xml:space="preserve">  SO 05-61-01</t>
  </si>
  <si>
    <t>žst. Mstětice, ukolejnění kovových konstrukcí</t>
  </si>
  <si>
    <t>SO 05-61-01</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</si>
</sst>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7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0+C10+C17+C34+C44+C47+C55+C61+C65+C67+C72+C96+C111+C124+C141+C143+C160+C165+C168+C175</f>
      </c>
    </row>
    <row r="7" spans="2:3" ht="12.75" customHeight="1">
      <c r="B7" s="8" t="s">
        <v>7</v>
      </c>
      <c s="10">
        <f>0+E10+E17+E34+E44+E47+E55+E61+E65+E67+E72+E96+E111+E124+E141+E143+E160+E165+E168+E175</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00-01-01'!K8+'PS 00-01-01'!M8</f>
      </c>
      <c s="14">
        <f>C11*0.21</f>
      </c>
      <c s="14">
        <f>C11+D11</f>
      </c>
      <c s="13">
        <f>'PS 00-01-01'!T7</f>
      </c>
    </row>
    <row r="12" spans="1:6" ht="12.75">
      <c r="A12" s="11" t="s">
        <v>102</v>
      </c>
      <c s="12" t="s">
        <v>103</v>
      </c>
      <c s="14">
        <f>'PS 03-01-01'!K8+'PS 03-01-01'!M8</f>
      </c>
      <c s="14">
        <f>C12*0.21</f>
      </c>
      <c s="14">
        <f>C12+D12</f>
      </c>
      <c s="13">
        <f>'PS 03-01-01'!T7</f>
      </c>
    </row>
    <row r="13" spans="1:6" ht="12.75">
      <c r="A13" s="11" t="s">
        <v>314</v>
      </c>
      <c s="12" t="s">
        <v>315</v>
      </c>
      <c s="14">
        <f>'PS 04-01-01A'!K8+'PS 04-01-01A'!M8</f>
      </c>
      <c s="14">
        <f>C13*0.21</f>
      </c>
      <c s="14">
        <f>C13+D13</f>
      </c>
      <c s="13">
        <f>'PS 04-01-01A'!T7</f>
      </c>
    </row>
    <row r="14" spans="1:6" ht="12.75">
      <c r="A14" s="11" t="s">
        <v>347</v>
      </c>
      <c s="12" t="s">
        <v>348</v>
      </c>
      <c s="14">
        <f>'PS 04-01-01B'!K8+'PS 04-01-01B'!M8</f>
      </c>
      <c s="14">
        <f>C14*0.21</f>
      </c>
      <c s="14">
        <f>C14+D14</f>
      </c>
      <c s="13">
        <f>'PS 04-01-01B'!T7</f>
      </c>
    </row>
    <row r="15" spans="1:6" ht="12.75">
      <c r="A15" s="11" t="s">
        <v>376</v>
      </c>
      <c s="12" t="s">
        <v>377</v>
      </c>
      <c s="14">
        <f>'PS 05-01-01A'!K8+'PS 05-01-01A'!M8</f>
      </c>
      <c s="14">
        <f>C15*0.21</f>
      </c>
      <c s="14">
        <f>C15+D15</f>
      </c>
      <c s="13">
        <f>'PS 05-01-01A'!T7</f>
      </c>
    </row>
    <row r="16" spans="1:6" ht="12.75">
      <c r="A16" s="11" t="s">
        <v>531</v>
      </c>
      <c s="12" t="s">
        <v>532</v>
      </c>
      <c s="14">
        <f>'PS 05-01-01B'!K8+'PS 05-01-01B'!M8</f>
      </c>
      <c s="14">
        <f>C16*0.21</f>
      </c>
      <c s="14">
        <f>C16+D16</f>
      </c>
      <c s="13">
        <f>'PS 05-01-01B'!T7</f>
      </c>
    </row>
    <row r="17" spans="1:6" ht="12.75">
      <c r="A17" s="11" t="s">
        <v>578</v>
      </c>
      <c s="12" t="s">
        <v>579</v>
      </c>
      <c s="14">
        <f>0+C18+C19+C20+C21+C22+C23+C24+C25+C26+C27+C28+C29+C30+C31+C32+C33</f>
      </c>
      <c s="14">
        <f>C17*0.21</f>
      </c>
      <c s="14">
        <f>0+E18+E19+E20+E21+E22+E23+E24+E25+E26+E27+E28+E29+E30+E31+E32+E33</f>
      </c>
      <c s="13">
        <f>0+F18+F19+F20+F21+F22+F23+F24+F25+F26+F27+F28+F29+F30+F31+F32+F33</f>
      </c>
    </row>
    <row r="18" spans="1:6" ht="12.75">
      <c r="A18" s="11" t="s">
        <v>580</v>
      </c>
      <c s="12" t="s">
        <v>581</v>
      </c>
      <c s="14">
        <f>'PS 00-02-01.2'!K8+'PS 00-02-01.2'!M8</f>
      </c>
      <c s="14">
        <f>C18*0.21</f>
      </c>
      <c s="14">
        <f>C18+D18</f>
      </c>
      <c s="13">
        <f>'PS 00-02-01.2'!T7</f>
      </c>
    </row>
    <row r="19" spans="1:6" ht="12.75">
      <c r="A19" s="11" t="s">
        <v>828</v>
      </c>
      <c s="12" t="s">
        <v>829</v>
      </c>
      <c s="14">
        <f>'PS 00-02-11.2'!K8+'PS 00-02-11.2'!M8</f>
      </c>
      <c s="14">
        <f>C19*0.21</f>
      </c>
      <c s="14">
        <f>C19+D19</f>
      </c>
      <c s="13">
        <f>'PS 00-02-11.2'!T7</f>
      </c>
    </row>
    <row r="20" spans="1:6" ht="12.75">
      <c r="A20" s="11" t="s">
        <v>931</v>
      </c>
      <c s="12" t="s">
        <v>932</v>
      </c>
      <c s="14">
        <f>'PS 03-02-01.2'!K8+'PS 03-02-01.2'!M8</f>
      </c>
      <c s="14">
        <f>C20*0.21</f>
      </c>
      <c s="14">
        <f>C20+D20</f>
      </c>
      <c s="13">
        <f>'PS 03-02-01.2'!T7</f>
      </c>
    </row>
    <row r="21" spans="1:6" ht="12.75">
      <c r="A21" s="11" t="s">
        <v>950</v>
      </c>
      <c s="12" t="s">
        <v>951</v>
      </c>
      <c s="14">
        <f>'PS 03-02-03.2'!K8+'PS 03-02-03.2'!M8</f>
      </c>
      <c s="14">
        <f>C21*0.21</f>
      </c>
      <c s="14">
        <f>C21+D21</f>
      </c>
      <c s="13">
        <f>'PS 03-02-03.2'!T7</f>
      </c>
    </row>
    <row r="22" spans="1:6" ht="12.75">
      <c r="A22" s="11" t="s">
        <v>959</v>
      </c>
      <c s="12" t="s">
        <v>960</v>
      </c>
      <c s="14">
        <f>'PS 03-02-04.2'!K8+'PS 03-02-04.2'!M8</f>
      </c>
      <c s="14">
        <f>C22*0.21</f>
      </c>
      <c s="14">
        <f>C22+D22</f>
      </c>
      <c s="13">
        <f>'PS 03-02-04.2'!T7</f>
      </c>
    </row>
    <row r="23" spans="1:6" ht="12.75">
      <c r="A23" s="11" t="s">
        <v>967</v>
      </c>
      <c s="12" t="s">
        <v>968</v>
      </c>
      <c s="14">
        <f>'PS 04-02-01'!K8+'PS 04-02-01'!M8</f>
      </c>
      <c s="14">
        <f>C23*0.21</f>
      </c>
      <c s="14">
        <f>C23+D23</f>
      </c>
      <c s="13">
        <f>'PS 04-02-01'!T7</f>
      </c>
    </row>
    <row r="24" spans="1:6" ht="12.75">
      <c r="A24" s="11" t="s">
        <v>1011</v>
      </c>
      <c s="12" t="s">
        <v>1012</v>
      </c>
      <c s="14">
        <f>'PS 05-02-01'!K8+'PS 05-02-01'!M8</f>
      </c>
      <c s="14">
        <f>C24*0.21</f>
      </c>
      <c s="14">
        <f>C24+D24</f>
      </c>
      <c s="13">
        <f>'PS 05-02-01'!T7</f>
      </c>
    </row>
    <row r="25" spans="1:6" ht="12.75">
      <c r="A25" s="11" t="s">
        <v>1044</v>
      </c>
      <c s="12" t="s">
        <v>1045</v>
      </c>
      <c s="14">
        <f>'PS 05-02-02'!K8+'PS 05-02-02'!M8</f>
      </c>
      <c s="14">
        <f>C25*0.21</f>
      </c>
      <c s="14">
        <f>C25+D25</f>
      </c>
      <c s="13">
        <f>'PS 05-02-02'!T7</f>
      </c>
    </row>
    <row r="26" spans="1:6" ht="12.75">
      <c r="A26" s="11" t="s">
        <v>1059</v>
      </c>
      <c s="12" t="s">
        <v>1060</v>
      </c>
      <c s="14">
        <f>'PS 05-02-11'!K8+'PS 05-02-11'!M8</f>
      </c>
      <c s="14">
        <f>C26*0.21</f>
      </c>
      <c s="14">
        <f>C26+D26</f>
      </c>
      <c s="13">
        <f>'PS 05-02-11'!T7</f>
      </c>
    </row>
    <row r="27" spans="1:6" ht="12.75">
      <c r="A27" s="11" t="s">
        <v>1120</v>
      </c>
      <c s="12" t="s">
        <v>1121</v>
      </c>
      <c s="14">
        <f>'PS 05-02-12'!K8+'PS 05-02-12'!M8</f>
      </c>
      <c s="14">
        <f>C27*0.21</f>
      </c>
      <c s="14">
        <f>C27+D27</f>
      </c>
      <c s="13">
        <f>'PS 05-02-12'!T7</f>
      </c>
    </row>
    <row r="28" spans="1:6" ht="12.75">
      <c r="A28" s="11" t="s">
        <v>1179</v>
      </c>
      <c s="12" t="s">
        <v>1180</v>
      </c>
      <c s="14">
        <f>'PS 05-02-14'!K8+'PS 05-02-14'!M8</f>
      </c>
      <c s="14">
        <f>C28*0.21</f>
      </c>
      <c s="14">
        <f>C28+D28</f>
      </c>
      <c s="13">
        <f>'PS 05-02-14'!T7</f>
      </c>
    </row>
    <row r="29" spans="1:6" ht="12.75">
      <c r="A29" s="11" t="s">
        <v>1215</v>
      </c>
      <c s="12" t="s">
        <v>1216</v>
      </c>
      <c s="14">
        <f>'PS 05-02-21'!K8+'PS 05-02-21'!M8</f>
      </c>
      <c s="14">
        <f>C29*0.21</f>
      </c>
      <c s="14">
        <f>C29+D29</f>
      </c>
      <c s="13">
        <f>'PS 05-02-21'!T7</f>
      </c>
    </row>
    <row r="30" spans="1:6" ht="12.75">
      <c r="A30" s="11" t="s">
        <v>1338</v>
      </c>
      <c s="12" t="s">
        <v>1339</v>
      </c>
      <c s="14">
        <f>'PS 05-02-22'!K8+'PS 05-02-22'!M8</f>
      </c>
      <c s="14">
        <f>C30*0.21</f>
      </c>
      <c s="14">
        <f>C30+D30</f>
      </c>
      <c s="13">
        <f>'PS 05-02-22'!T7</f>
      </c>
    </row>
    <row r="31" spans="1:6" ht="12.75">
      <c r="A31" s="11" t="s">
        <v>1387</v>
      </c>
      <c s="12" t="s">
        <v>1388</v>
      </c>
      <c s="14">
        <f>'PS 05-02-23'!K8+'PS 05-02-23'!M8</f>
      </c>
      <c s="14">
        <f>C31*0.21</f>
      </c>
      <c s="14">
        <f>C31+D31</f>
      </c>
      <c s="13">
        <f>'PS 05-02-23'!T7</f>
      </c>
    </row>
    <row r="32" spans="1:6" ht="12.75">
      <c r="A32" s="11" t="s">
        <v>1439</v>
      </c>
      <c s="12" t="s">
        <v>1440</v>
      </c>
      <c s="14">
        <f>'PS 05-02-31'!K8+'PS 05-02-31'!M8</f>
      </c>
      <c s="14">
        <f>C32*0.21</f>
      </c>
      <c s="14">
        <f>C32+D32</f>
      </c>
      <c s="13">
        <f>'PS 05-02-31'!T7</f>
      </c>
    </row>
    <row r="33" spans="1:6" ht="12.75">
      <c r="A33" s="11" t="s">
        <v>1456</v>
      </c>
      <c s="12" t="s">
        <v>1457</v>
      </c>
      <c s="14">
        <f>'PS 99-02-01'!K8+'PS 99-02-01'!M8</f>
      </c>
      <c s="14">
        <f>C33*0.21</f>
      </c>
      <c s="14">
        <f>C33+D33</f>
      </c>
      <c s="13">
        <f>'PS 99-02-01'!T7</f>
      </c>
    </row>
    <row r="34" spans="1:6" ht="12.75">
      <c r="A34" s="11" t="s">
        <v>1465</v>
      </c>
      <c s="12" t="s">
        <v>1466</v>
      </c>
      <c s="14">
        <f>0+C35+C36+C37+C38+C39+C40+C41+C42+C43</f>
      </c>
      <c s="14">
        <f>C34*0.21</f>
      </c>
      <c s="14">
        <f>0+E35+E36+E37+E38+E39+E40+E41+E42+E43</f>
      </c>
      <c s="13">
        <f>0+F35+F36+F37+F38+F39+F40+F41+F42+F43</f>
      </c>
    </row>
    <row r="35" spans="1:6" ht="12.75">
      <c r="A35" s="11" t="s">
        <v>1467</v>
      </c>
      <c s="12" t="s">
        <v>1468</v>
      </c>
      <c s="14">
        <f>'PS 03-07-01'!K8+'PS 03-07-01'!M8</f>
      </c>
      <c s="14">
        <f>C35*0.21</f>
      </c>
      <c s="14">
        <f>C35+D35</f>
      </c>
      <c s="13">
        <f>'PS 03-07-01'!T7</f>
      </c>
    </row>
    <row r="36" spans="1:6" ht="12.75">
      <c r="A36" s="11" t="s">
        <v>1480</v>
      </c>
      <c s="12" t="s">
        <v>1481</v>
      </c>
      <c s="14">
        <f>'PS 04-03-02'!K8+'PS 04-03-02'!M8</f>
      </c>
      <c s="14">
        <f>C36*0.21</f>
      </c>
      <c s="14">
        <f>C36+D36</f>
      </c>
      <c s="13">
        <f>'PS 04-03-02'!T7</f>
      </c>
    </row>
    <row r="37" spans="1:6" ht="12.75">
      <c r="A37" s="11" t="s">
        <v>1587</v>
      </c>
      <c s="12" t="s">
        <v>1588</v>
      </c>
      <c s="14">
        <f>'PS 05-03-01'!K8+'PS 05-03-01'!M8</f>
      </c>
      <c s="14">
        <f>C37*0.21</f>
      </c>
      <c s="14">
        <f>C37+D37</f>
      </c>
      <c s="13">
        <f>'PS 05-03-01'!T7</f>
      </c>
    </row>
    <row r="38" spans="1:6" ht="12.75">
      <c r="A38" s="11" t="s">
        <v>1634</v>
      </c>
      <c s="12" t="s">
        <v>1635</v>
      </c>
      <c s="14">
        <f>'PS 05-03-11'!K8+'PS 05-03-11'!M8</f>
      </c>
      <c s="14">
        <f>C38*0.21</f>
      </c>
      <c s="14">
        <f>C38+D38</f>
      </c>
      <c s="13">
        <f>'PS 05-03-11'!T7</f>
      </c>
    </row>
    <row r="39" spans="1:6" ht="12.75">
      <c r="A39" s="11" t="s">
        <v>1671</v>
      </c>
      <c s="12" t="s">
        <v>1672</v>
      </c>
      <c s="14">
        <f>'PS 05-03-12'!K8+'PS 05-03-12'!M8</f>
      </c>
      <c s="14">
        <f>C39*0.21</f>
      </c>
      <c s="14">
        <f>C39+D39</f>
      </c>
      <c s="13">
        <f>'PS 05-03-12'!T7</f>
      </c>
    </row>
    <row r="40" spans="1:6" ht="12.75">
      <c r="A40" s="11" t="s">
        <v>1690</v>
      </c>
      <c s="12" t="s">
        <v>1691</v>
      </c>
      <c s="14">
        <f>'PS 05-06-01'!K8+'PS 05-06-01'!M8</f>
      </c>
      <c s="14">
        <f>C40*0.21</f>
      </c>
      <c s="14">
        <f>C40+D40</f>
      </c>
      <c s="13">
        <f>'PS 05-06-01'!T7</f>
      </c>
    </row>
    <row r="41" spans="1:6" ht="12.75">
      <c r="A41" s="11" t="s">
        <v>1734</v>
      </c>
      <c s="12" t="s">
        <v>1735</v>
      </c>
      <c s="14">
        <f>'PS 05-07-01'!K8+'PS 05-07-01'!M8</f>
      </c>
      <c s="14">
        <f>C41*0.21</f>
      </c>
      <c s="14">
        <f>C41+D41</f>
      </c>
      <c s="13">
        <f>'PS 05-07-01'!T7</f>
      </c>
    </row>
    <row r="42" spans="1:6" ht="12.75">
      <c r="A42" s="11" t="s">
        <v>1799</v>
      </c>
      <c s="12" t="s">
        <v>1800</v>
      </c>
      <c s="14">
        <f>'PS 99-06-01'!K8+'PS 99-06-01'!M8</f>
      </c>
      <c s="14">
        <f>C42*0.21</f>
      </c>
      <c s="14">
        <f>C42+D42</f>
      </c>
      <c s="13">
        <f>'PS 99-06-01'!T7</f>
      </c>
    </row>
    <row r="43" spans="1:6" ht="12.75">
      <c r="A43" s="11" t="s">
        <v>1834</v>
      </c>
      <c s="12" t="s">
        <v>1835</v>
      </c>
      <c s="14">
        <f>'PS 99-07-01'!K8+'PS 99-07-01'!M8</f>
      </c>
      <c s="14">
        <f>C43*0.21</f>
      </c>
      <c s="14">
        <f>C43+D43</f>
      </c>
      <c s="13">
        <f>'PS 99-07-01'!T7</f>
      </c>
    </row>
    <row r="44" spans="1:6" ht="12.75">
      <c r="A44" s="11" t="s">
        <v>1865</v>
      </c>
      <c s="12" t="s">
        <v>1866</v>
      </c>
      <c s="14">
        <f>0+C45+C46</f>
      </c>
      <c s="14">
        <f>C44*0.21</f>
      </c>
      <c s="14">
        <f>0+E45+E46</f>
      </c>
      <c s="13">
        <f>0+F45+F46</f>
      </c>
    </row>
    <row r="45" spans="1:6" ht="12.75">
      <c r="A45" s="11" t="s">
        <v>1867</v>
      </c>
      <c s="12" t="s">
        <v>1868</v>
      </c>
      <c s="14">
        <f>'SO 90-90'!K8+'SO 90-90'!M8</f>
      </c>
      <c s="14">
        <f>C45*0.21</f>
      </c>
      <c s="14">
        <f>C45+D45</f>
      </c>
      <c s="13">
        <f>'SO 90-90'!T7</f>
      </c>
    </row>
    <row r="46" spans="1:6" ht="12.75">
      <c r="A46" s="11" t="s">
        <v>1941</v>
      </c>
      <c s="12" t="s">
        <v>1942</v>
      </c>
      <c s="14">
        <f>'SO 98-98'!K8+'SO 98-98'!M8</f>
      </c>
      <c s="14">
        <f>C46*0.21</f>
      </c>
      <c s="14">
        <f>C46+D46</f>
      </c>
      <c s="13">
        <f>'SO 98-98'!T7</f>
      </c>
    </row>
    <row r="47" spans="1:6" ht="12.75">
      <c r="A47" s="11" t="s">
        <v>2030</v>
      </c>
      <c s="12" t="s">
        <v>2031</v>
      </c>
      <c s="14">
        <f>0+C48+C49+C50+C51+C52+C53+C54</f>
      </c>
      <c s="14">
        <f>C47*0.21</f>
      </c>
      <c s="14">
        <f>0+E48+E49+E50+E51+E52+E53+E54</f>
      </c>
      <c s="13">
        <f>0+F48+F49+F50+F51+F52+F53+F54</f>
      </c>
    </row>
    <row r="48" spans="1:6" ht="12.75">
      <c r="A48" s="11" t="s">
        <v>2032</v>
      </c>
      <c s="12" t="s">
        <v>2033</v>
      </c>
      <c s="14">
        <f>'SO 00-10-01'!K8+'SO 00-10-01'!M8</f>
      </c>
      <c s="14">
        <f>C48*0.21</f>
      </c>
      <c s="14">
        <f>C48+D48</f>
      </c>
      <c s="13">
        <f>'SO 00-10-01'!T7</f>
      </c>
    </row>
    <row r="49" spans="1:6" ht="12.75">
      <c r="A49" s="11" t="s">
        <v>2095</v>
      </c>
      <c s="12" t="s">
        <v>2096</v>
      </c>
      <c s="14">
        <f>'SO 04-10-01.1'!K8+'SO 04-10-01.1'!M8</f>
      </c>
      <c s="14">
        <f>C49*0.21</f>
      </c>
      <c s="14">
        <f>C49+D49</f>
      </c>
      <c s="13">
        <f>'SO 04-10-01.1'!T7</f>
      </c>
    </row>
    <row r="50" spans="1:6" ht="12.75">
      <c r="A50" s="11" t="s">
        <v>2252</v>
      </c>
      <c s="12" t="s">
        <v>2253</v>
      </c>
      <c s="14">
        <f>'SO 04-10-01.2'!K8+'SO 04-10-01.2'!M8</f>
      </c>
      <c s="14">
        <f>C50*0.21</f>
      </c>
      <c s="14">
        <f>C50+D50</f>
      </c>
      <c s="13">
        <f>'SO 04-10-01.2'!T7</f>
      </c>
    </row>
    <row r="51" spans="1:6" ht="12.75">
      <c r="A51" s="11" t="s">
        <v>2259</v>
      </c>
      <c s="12" t="s">
        <v>2260</v>
      </c>
      <c s="14">
        <f>'SO 05-10-01.1'!K8+'SO 05-10-01.1'!M8</f>
      </c>
      <c s="14">
        <f>C51*0.21</f>
      </c>
      <c s="14">
        <f>C51+D51</f>
      </c>
      <c s="13">
        <f>'SO 05-10-01.1'!T7</f>
      </c>
    </row>
    <row r="52" spans="1:6" ht="12.75">
      <c r="A52" s="11" t="s">
        <v>2408</v>
      </c>
      <c s="12" t="s">
        <v>2409</v>
      </c>
      <c s="14">
        <f>'SO 05-10-01.2'!K8+'SO 05-10-01.2'!M8</f>
      </c>
      <c s="14">
        <f>C52*0.21</f>
      </c>
      <c s="14">
        <f>C52+D52</f>
      </c>
      <c s="13">
        <f>'SO 05-10-01.2'!T7</f>
      </c>
    </row>
    <row r="53" spans="1:6" ht="12.75">
      <c r="A53" s="11" t="s">
        <v>2418</v>
      </c>
      <c s="12" t="s">
        <v>2419</v>
      </c>
      <c s="14">
        <f>'SO 05-10-02.1'!K8+'SO 05-10-02.1'!M8</f>
      </c>
      <c s="14">
        <f>C53*0.21</f>
      </c>
      <c s="14">
        <f>C53+D53</f>
      </c>
      <c s="13">
        <f>'SO 05-10-02.1'!T7</f>
      </c>
    </row>
    <row r="54" spans="1:6" ht="12.75">
      <c r="A54" s="11" t="s">
        <v>2450</v>
      </c>
      <c s="12" t="s">
        <v>2451</v>
      </c>
      <c s="14">
        <f>'SO 05-10-02.2'!K8+'SO 05-10-02.2'!M8</f>
      </c>
      <c s="14">
        <f>C54*0.21</f>
      </c>
      <c s="14">
        <f>C54+D54</f>
      </c>
      <c s="13">
        <f>'SO 05-10-02.2'!T7</f>
      </c>
    </row>
    <row r="55" spans="1:6" ht="12.75">
      <c r="A55" s="11" t="s">
        <v>2456</v>
      </c>
      <c s="12" t="s">
        <v>2457</v>
      </c>
      <c s="14">
        <f>0+C56+C57+C58+C59+C60</f>
      </c>
      <c s="14">
        <f>C55*0.21</f>
      </c>
      <c s="14">
        <f>0+E56+E57+E58+E59+E60</f>
      </c>
      <c s="13">
        <f>0+F56+F57+F58+F59+F60</f>
      </c>
    </row>
    <row r="56" spans="1:6" ht="12.75">
      <c r="A56" s="11" t="s">
        <v>2458</v>
      </c>
      <c s="12" t="s">
        <v>2459</v>
      </c>
      <c s="14">
        <f>'SO 04-11-01'!K8+'SO 04-11-01'!M8</f>
      </c>
      <c s="14">
        <f>C56*0.21</f>
      </c>
      <c s="14">
        <f>C56+D56</f>
      </c>
      <c s="13">
        <f>'SO 04-11-01'!T7</f>
      </c>
    </row>
    <row r="57" spans="1:6" ht="12.75">
      <c r="A57" s="11" t="s">
        <v>2707</v>
      </c>
      <c s="12" t="s">
        <v>2708</v>
      </c>
      <c s="14">
        <f>'SO 04-11-01.1'!K8+'SO 04-11-01.1'!M8</f>
      </c>
      <c s="14">
        <f>C57*0.21</f>
      </c>
      <c s="14">
        <f>C57+D57</f>
      </c>
      <c s="13">
        <f>'SO 04-11-01.1'!T7</f>
      </c>
    </row>
    <row r="58" spans="1:6" ht="12.75">
      <c r="A58" s="11" t="s">
        <v>2785</v>
      </c>
      <c s="12" t="s">
        <v>2786</v>
      </c>
      <c s="14">
        <f>'SO 04-11-01.2'!K8+'SO 04-11-01.2'!M8</f>
      </c>
      <c s="14">
        <f>C58*0.21</f>
      </c>
      <c s="14">
        <f>C58+D58</f>
      </c>
      <c s="13">
        <f>'SO 04-11-01.2'!T7</f>
      </c>
    </row>
    <row r="59" spans="1:6" ht="12.75">
      <c r="A59" s="11" t="s">
        <v>2810</v>
      </c>
      <c s="12" t="s">
        <v>2811</v>
      </c>
      <c s="14">
        <f>'SO 05-11-01'!K8+'SO 05-11-01'!M8</f>
      </c>
      <c s="14">
        <f>C59*0.21</f>
      </c>
      <c s="14">
        <f>C59+D59</f>
      </c>
      <c s="13">
        <f>'SO 05-11-01'!T7</f>
      </c>
    </row>
    <row r="60" spans="1:6" ht="12.75">
      <c r="A60" s="11" t="s">
        <v>2881</v>
      </c>
      <c s="12" t="s">
        <v>2882</v>
      </c>
      <c s="14">
        <f>'SO 05-11-02'!K8+'SO 05-11-02'!M8</f>
      </c>
      <c s="14">
        <f>C60*0.21</f>
      </c>
      <c s="14">
        <f>C60+D60</f>
      </c>
      <c s="13">
        <f>'SO 05-11-02'!T7</f>
      </c>
    </row>
    <row r="61" spans="1:6" ht="12.75">
      <c r="A61" s="11" t="s">
        <v>2899</v>
      </c>
      <c s="12" t="s">
        <v>2900</v>
      </c>
      <c s="14">
        <f>0+C62+C63+C64</f>
      </c>
      <c s="14">
        <f>C61*0.21</f>
      </c>
      <c s="14">
        <f>0+E62+E63+E64</f>
      </c>
      <c s="13">
        <f>0+F62+F63+F64</f>
      </c>
    </row>
    <row r="62" spans="1:6" ht="12.75">
      <c r="A62" s="11" t="s">
        <v>2901</v>
      </c>
      <c s="12" t="s">
        <v>2902</v>
      </c>
      <c s="14">
        <f>'SO 04-50-01'!K8+'SO 04-50-01'!M8</f>
      </c>
      <c s="14">
        <f>C62*0.21</f>
      </c>
      <c s="14">
        <f>C62+D62</f>
      </c>
      <c s="13">
        <f>'SO 04-50-01'!T7</f>
      </c>
    </row>
    <row r="63" spans="1:6" ht="12.75">
      <c r="A63" s="11" t="s">
        <v>2958</v>
      </c>
      <c s="12" t="s">
        <v>2959</v>
      </c>
      <c s="14">
        <f>'SO 04-50-02'!K8+'SO 04-50-02'!M8</f>
      </c>
      <c s="14">
        <f>C63*0.21</f>
      </c>
      <c s="14">
        <f>C63+D63</f>
      </c>
      <c s="13">
        <f>'SO 04-50-02'!T7</f>
      </c>
    </row>
    <row r="64" spans="1:6" ht="12.75">
      <c r="A64" s="11" t="s">
        <v>2969</v>
      </c>
      <c s="12" t="s">
        <v>2970</v>
      </c>
      <c s="14">
        <f>'SO 05-50-01'!K8+'SO 05-50-01'!M8</f>
      </c>
      <c s="14">
        <f>C64*0.21</f>
      </c>
      <c s="14">
        <f>C64+D64</f>
      </c>
      <c s="13">
        <f>'SO 05-50-01'!T7</f>
      </c>
    </row>
    <row r="65" spans="1:6" ht="12.75">
      <c r="A65" s="11" t="s">
        <v>2973</v>
      </c>
      <c s="12" t="s">
        <v>2974</v>
      </c>
      <c s="14">
        <f>0+C66</f>
      </c>
      <c s="14">
        <f>C65*0.21</f>
      </c>
      <c s="14">
        <f>0+E66</f>
      </c>
      <c s="13">
        <f>0+F66</f>
      </c>
    </row>
    <row r="66" spans="1:6" ht="12.75">
      <c r="A66" s="11" t="s">
        <v>2975</v>
      </c>
      <c s="12" t="s">
        <v>2976</v>
      </c>
      <c s="14">
        <f>'SO 05-14-01'!K8+'SO 05-14-01'!M8</f>
      </c>
      <c s="14">
        <f>C66*0.21</f>
      </c>
      <c s="14">
        <f>C66+D66</f>
      </c>
      <c s="13">
        <f>'SO 05-14-01'!T7</f>
      </c>
    </row>
    <row r="67" spans="1:6" ht="12.75">
      <c r="A67" s="11" t="s">
        <v>3070</v>
      </c>
      <c s="12" t="s">
        <v>3071</v>
      </c>
      <c s="14">
        <f>0+C68+C69+C70+C71</f>
      </c>
      <c s="14">
        <f>C67*0.21</f>
      </c>
      <c s="14">
        <f>0+E68+E69+E70+E71</f>
      </c>
      <c s="13">
        <f>0+F68+F69+F70+F71</f>
      </c>
    </row>
    <row r="68" spans="1:6" ht="12.75">
      <c r="A68" s="11" t="s">
        <v>3072</v>
      </c>
      <c s="12" t="s">
        <v>3073</v>
      </c>
      <c s="14">
        <f>'SO 03-13-02'!K8+'SO 03-13-02'!M8</f>
      </c>
      <c s="14">
        <f>C68*0.21</f>
      </c>
      <c s="14">
        <f>C68+D68</f>
      </c>
      <c s="13">
        <f>'SO 03-13-02'!T7</f>
      </c>
    </row>
    <row r="69" spans="1:6" ht="12.75">
      <c r="A69" s="11" t="s">
        <v>3093</v>
      </c>
      <c s="12" t="s">
        <v>3094</v>
      </c>
      <c s="14">
        <f>'SO 05-13-01'!K8+'SO 05-13-01'!M8</f>
      </c>
      <c s="14">
        <f>C69*0.21</f>
      </c>
      <c s="14">
        <f>C69+D69</f>
      </c>
      <c s="13">
        <f>'SO 05-13-01'!T7</f>
      </c>
    </row>
    <row r="70" spans="1:6" ht="12.75">
      <c r="A70" s="11" t="s">
        <v>3112</v>
      </c>
      <c s="12" t="s">
        <v>3113</v>
      </c>
      <c s="14">
        <f>'SO 05-13-02'!K8+'SO 05-13-02'!M8</f>
      </c>
      <c s="14">
        <f>C70*0.21</f>
      </c>
      <c s="14">
        <f>C70+D70</f>
      </c>
      <c s="13">
        <f>'SO 05-13-02'!T7</f>
      </c>
    </row>
    <row r="71" spans="1:6" ht="12.75">
      <c r="A71" s="11" t="s">
        <v>3126</v>
      </c>
      <c s="12" t="s">
        <v>3127</v>
      </c>
      <c s="14">
        <f>'SO 05-13-03'!K8+'SO 05-13-03'!M8</f>
      </c>
      <c s="14">
        <f>C71*0.21</f>
      </c>
      <c s="14">
        <f>C71+D71</f>
      </c>
      <c s="13">
        <f>'SO 05-13-03'!T7</f>
      </c>
    </row>
    <row r="72" spans="1:6" ht="12.75">
      <c r="A72" s="11" t="s">
        <v>3162</v>
      </c>
      <c s="12" t="s">
        <v>3163</v>
      </c>
      <c s="14">
        <f>0+C73+C74+C75+C76+C77+C78+C79+C80+C81+C82+C83+C84+C85+C86+C87+C88+C89+C90+C91+C92+C93+C94+C95</f>
      </c>
      <c s="14">
        <f>C72*0.21</f>
      </c>
      <c s="14">
        <f>0+E73+E74+E75+E76+E77+E78+E79+E80+E81+E82+E83+E84+E85+E86+E87+E88+E89+E90+E91+E92+E93+E94+E95</f>
      </c>
      <c s="13">
        <f>0+F73+F74+F75+F76+F77+F78+F79+F80+F81+F82+F83+F84+F85+F86+F87+F88+F89+F90+F91+F92+F93+F94+F95</f>
      </c>
    </row>
    <row r="73" spans="1:6" ht="12.75">
      <c r="A73" s="11" t="s">
        <v>3164</v>
      </c>
      <c s="12" t="s">
        <v>3165</v>
      </c>
      <c s="14">
        <f>'SO 04-20-01'!K8+'SO 04-20-01'!M8</f>
      </c>
      <c s="14">
        <f>C73*0.21</f>
      </c>
      <c s="14">
        <f>C73+D73</f>
      </c>
      <c s="13">
        <f>'SO 04-20-01'!T7</f>
      </c>
    </row>
    <row r="74" spans="1:6" ht="12.75">
      <c r="A74" s="11" t="s">
        <v>3279</v>
      </c>
      <c s="12" t="s">
        <v>3280</v>
      </c>
      <c s="14">
        <f>'SO 04-20-02'!K8+'SO 04-20-02'!M8</f>
      </c>
      <c s="14">
        <f>C74*0.21</f>
      </c>
      <c s="14">
        <f>C74+D74</f>
      </c>
      <c s="13">
        <f>'SO 04-20-02'!T7</f>
      </c>
    </row>
    <row r="75" spans="1:6" ht="12.75">
      <c r="A75" s="11" t="s">
        <v>3374</v>
      </c>
      <c s="12" t="s">
        <v>3375</v>
      </c>
      <c s="14">
        <f>'SO 04-20-03'!K8+'SO 04-20-03'!M8</f>
      </c>
      <c s="14">
        <f>C75*0.21</f>
      </c>
      <c s="14">
        <f>C75+D75</f>
      </c>
      <c s="13">
        <f>'SO 04-20-03'!T7</f>
      </c>
    </row>
    <row r="76" spans="1:6" ht="12.75">
      <c r="A76" s="11" t="s">
        <v>3452</v>
      </c>
      <c s="12" t="s">
        <v>3453</v>
      </c>
      <c s="14">
        <f>'SO 04-20-04'!K8+'SO 04-20-04'!M8</f>
      </c>
      <c s="14">
        <f>C76*0.21</f>
      </c>
      <c s="14">
        <f>C76+D76</f>
      </c>
      <c s="13">
        <f>'SO 04-20-04'!T7</f>
      </c>
    </row>
    <row r="77" spans="1:6" ht="12.75">
      <c r="A77" s="11" t="s">
        <v>3470</v>
      </c>
      <c s="12" t="s">
        <v>3471</v>
      </c>
      <c s="14">
        <f>'SO 04-20-05'!K8+'SO 04-20-05'!M8</f>
      </c>
      <c s="14">
        <f>C77*0.21</f>
      </c>
      <c s="14">
        <f>C77+D77</f>
      </c>
      <c s="13">
        <f>'SO 04-20-05'!T7</f>
      </c>
    </row>
    <row r="78" spans="1:6" ht="12.75">
      <c r="A78" s="11" t="s">
        <v>3605</v>
      </c>
      <c s="12" t="s">
        <v>3606</v>
      </c>
      <c s="14">
        <f>'SO 04-20-06'!K8+'SO 04-20-06'!M8</f>
      </c>
      <c s="14">
        <f>C78*0.21</f>
      </c>
      <c s="14">
        <f>C78+D78</f>
      </c>
      <c s="13">
        <f>'SO 04-20-06'!T7</f>
      </c>
    </row>
    <row r="79" spans="1:6" ht="12.75">
      <c r="A79" s="11" t="s">
        <v>3647</v>
      </c>
      <c s="12" t="s">
        <v>3648</v>
      </c>
      <c s="14">
        <f>'SO 04-21-01'!K8+'SO 04-21-01'!M8</f>
      </c>
      <c s="14">
        <f>C79*0.21</f>
      </c>
      <c s="14">
        <f>C79+D79</f>
      </c>
      <c s="13">
        <f>'SO 04-21-01'!T7</f>
      </c>
    </row>
    <row r="80" spans="1:6" ht="12.75">
      <c r="A80" s="11" t="s">
        <v>3680</v>
      </c>
      <c s="12" t="s">
        <v>3681</v>
      </c>
      <c s="14">
        <f>'SO 04-21-02'!K8+'SO 04-21-02'!M8</f>
      </c>
      <c s="14">
        <f>C80*0.21</f>
      </c>
      <c s="14">
        <f>C80+D80</f>
      </c>
      <c s="13">
        <f>'SO 04-21-02'!T7</f>
      </c>
    </row>
    <row r="81" spans="1:6" ht="12.75">
      <c r="A81" s="11" t="s">
        <v>3701</v>
      </c>
      <c s="12" t="s">
        <v>3702</v>
      </c>
      <c s="14">
        <f>'SO 04-21-03'!K8+'SO 04-21-03'!M8</f>
      </c>
      <c s="14">
        <f>C81*0.21</f>
      </c>
      <c s="14">
        <f>C81+D81</f>
      </c>
      <c s="13">
        <f>'SO 04-21-03'!T7</f>
      </c>
    </row>
    <row r="82" spans="1:6" ht="12.75">
      <c r="A82" s="11" t="s">
        <v>3719</v>
      </c>
      <c s="12" t="s">
        <v>3720</v>
      </c>
      <c s="14">
        <f>'SO 04-21-04'!K8+'SO 04-21-04'!M8</f>
      </c>
      <c s="14">
        <f>C82*0.21</f>
      </c>
      <c s="14">
        <f>C82+D82</f>
      </c>
      <c s="13">
        <f>'SO 04-21-04'!T7</f>
      </c>
    </row>
    <row r="83" spans="1:6" ht="12.75">
      <c r="A83" s="11" t="s">
        <v>3749</v>
      </c>
      <c s="12" t="s">
        <v>3750</v>
      </c>
      <c s="14">
        <f>'SO 04-21-05'!K8+'SO 04-21-05'!M8</f>
      </c>
      <c s="14">
        <f>C83*0.21</f>
      </c>
      <c s="14">
        <f>C83+D83</f>
      </c>
      <c s="13">
        <f>'SO 04-21-05'!T7</f>
      </c>
    </row>
    <row r="84" spans="1:6" ht="12.75">
      <c r="A84" s="11" t="s">
        <v>3769</v>
      </c>
      <c s="12" t="s">
        <v>3770</v>
      </c>
      <c s="14">
        <f>'SO 04-21-06'!K8+'SO 04-21-06'!M8</f>
      </c>
      <c s="14">
        <f>C84*0.21</f>
      </c>
      <c s="14">
        <f>C84+D84</f>
      </c>
      <c s="13">
        <f>'SO 04-21-06'!T7</f>
      </c>
    </row>
    <row r="85" spans="1:6" ht="12.75">
      <c r="A85" s="11" t="s">
        <v>3801</v>
      </c>
      <c s="12" t="s">
        <v>3802</v>
      </c>
      <c s="14">
        <f>'SO 04-21-07'!K8+'SO 04-21-07'!M8</f>
      </c>
      <c s="14">
        <f>C85*0.21</f>
      </c>
      <c s="14">
        <f>C85+D85</f>
      </c>
      <c s="13">
        <f>'SO 04-21-07'!T7</f>
      </c>
    </row>
    <row r="86" spans="1:6" ht="12.75">
      <c r="A86" s="11" t="s">
        <v>3824</v>
      </c>
      <c s="12" t="s">
        <v>3825</v>
      </c>
      <c s="14">
        <f>'SO 04-21-08'!K8+'SO 04-21-08'!M8</f>
      </c>
      <c s="14">
        <f>C86*0.21</f>
      </c>
      <c s="14">
        <f>C86+D86</f>
      </c>
      <c s="13">
        <f>'SO 04-21-08'!T7</f>
      </c>
    </row>
    <row r="87" spans="1:6" ht="12.75">
      <c r="A87" s="11" t="s">
        <v>3848</v>
      </c>
      <c s="12" t="s">
        <v>3849</v>
      </c>
      <c s="14">
        <f>'SO 04-24-01'!K8+'SO 04-24-01'!M8</f>
      </c>
      <c s="14">
        <f>C87*0.21</f>
      </c>
      <c s="14">
        <f>C87+D87</f>
      </c>
      <c s="13">
        <f>'SO 04-24-01'!T7</f>
      </c>
    </row>
    <row r="88" spans="1:6" ht="12.75">
      <c r="A88" s="11" t="s">
        <v>3918</v>
      </c>
      <c s="12" t="s">
        <v>3919</v>
      </c>
      <c s="14">
        <f>'SO 04-25-01'!K8+'SO 04-25-01'!M8</f>
      </c>
      <c s="14">
        <f>C88*0.21</f>
      </c>
      <c s="14">
        <f>C88+D88</f>
      </c>
      <c s="13">
        <f>'SO 04-25-01'!T7</f>
      </c>
    </row>
    <row r="89" spans="1:6" ht="12.75">
      <c r="A89" s="11" t="s">
        <v>3982</v>
      </c>
      <c s="12" t="s">
        <v>3983</v>
      </c>
      <c s="14">
        <f>'SO 04-25-02'!K8+'SO 04-25-02'!M8</f>
      </c>
      <c s="14">
        <f>C89*0.21</f>
      </c>
      <c s="14">
        <f>C89+D89</f>
      </c>
      <c s="13">
        <f>'SO 04-25-02'!T7</f>
      </c>
    </row>
    <row r="90" spans="1:6" ht="12.75">
      <c r="A90" s="11" t="s">
        <v>4007</v>
      </c>
      <c s="12" t="s">
        <v>4008</v>
      </c>
      <c s="14">
        <f>'SO 04-25-03'!K8+'SO 04-25-03'!M8</f>
      </c>
      <c s="14">
        <f>C90*0.21</f>
      </c>
      <c s="14">
        <f>C90+D90</f>
      </c>
      <c s="13">
        <f>'SO 04-25-03'!T7</f>
      </c>
    </row>
    <row r="91" spans="1:6" ht="12.75">
      <c r="A91" s="11" t="s">
        <v>4058</v>
      </c>
      <c s="12" t="s">
        <v>4059</v>
      </c>
      <c s="14">
        <f>'SO 05-20-01'!K8+'SO 05-20-01'!M8</f>
      </c>
      <c s="14">
        <f>C91*0.21</f>
      </c>
      <c s="14">
        <f>C91+D91</f>
      </c>
      <c s="13">
        <f>'SO 05-20-01'!T7</f>
      </c>
    </row>
    <row r="92" spans="1:6" ht="12.75">
      <c r="A92" s="11" t="s">
        <v>4157</v>
      </c>
      <c s="12" t="s">
        <v>4158</v>
      </c>
      <c s="14">
        <f>'SO 05-21-01'!K8+'SO 05-21-01'!M8</f>
      </c>
      <c s="14">
        <f>C92*0.21</f>
      </c>
      <c s="14">
        <f>C92+D92</f>
      </c>
      <c s="13">
        <f>'SO 05-21-01'!T7</f>
      </c>
    </row>
    <row r="93" spans="1:6" ht="12.75">
      <c r="A93" s="11" t="s">
        <v>4197</v>
      </c>
      <c s="12" t="s">
        <v>4198</v>
      </c>
      <c s="14">
        <f>'SO 05-25-01'!K8+'SO 05-25-01'!M8</f>
      </c>
      <c s="14">
        <f>C93*0.21</f>
      </c>
      <c s="14">
        <f>C93+D93</f>
      </c>
      <c s="13">
        <f>'SO 05-25-01'!T7</f>
      </c>
    </row>
    <row r="94" spans="1:6" ht="12.75">
      <c r="A94" s="11" t="s">
        <v>4362</v>
      </c>
      <c s="12" t="s">
        <v>4363</v>
      </c>
      <c s="14">
        <f>'SO 05-25-02'!K8+'SO 05-25-02'!M8</f>
      </c>
      <c s="14">
        <f>C94*0.21</f>
      </c>
      <c s="14">
        <f>C94+D94</f>
      </c>
      <c s="13">
        <f>'SO 05-25-02'!T7</f>
      </c>
    </row>
    <row r="95" spans="1:6" ht="12.75">
      <c r="A95" s="11" t="s">
        <v>4407</v>
      </c>
      <c s="12" t="s">
        <v>4408</v>
      </c>
      <c s="14">
        <f>'SO 05-25-03'!K8+'SO 05-25-03'!M8</f>
      </c>
      <c s="14">
        <f>C95*0.21</f>
      </c>
      <c s="14">
        <f>C95+D95</f>
      </c>
      <c s="13">
        <f>'SO 05-25-03'!T7</f>
      </c>
    </row>
    <row r="96" spans="1:6" ht="12.75">
      <c r="A96" s="11" t="s">
        <v>4433</v>
      </c>
      <c s="12" t="s">
        <v>4434</v>
      </c>
      <c s="14">
        <f>0+C97+C98+C99+C100+C101+C102+C103+C104+C105+C106+C107+C108+C109+C110</f>
      </c>
      <c s="14">
        <f>C96*0.21</f>
      </c>
      <c s="14">
        <f>0+E97+E98+E99+E100+E101+E102+E103+E104+E105+E106+E107+E108+E109+E110</f>
      </c>
      <c s="13">
        <f>0+F97+F98+F99+F100+F101+F102+F103+F104+F105+F106+F107+F108+F109+F110</f>
      </c>
    </row>
    <row r="97" spans="1:6" ht="12.75">
      <c r="A97" s="11" t="s">
        <v>4435</v>
      </c>
      <c s="12" t="s">
        <v>4436</v>
      </c>
      <c s="14">
        <f>'SO 04-74-08'!K8+'SO 04-74-08'!M8</f>
      </c>
      <c s="14">
        <f>C97*0.21</f>
      </c>
      <c s="14">
        <f>C97+D97</f>
      </c>
      <c s="13">
        <f>'SO 04-74-08'!T7</f>
      </c>
    </row>
    <row r="98" spans="1:6" ht="25.5">
      <c r="A98" s="11" t="s">
        <v>4506</v>
      </c>
      <c s="12" t="s">
        <v>4507</v>
      </c>
      <c s="14">
        <f>'SO 04-74-09'!K8+'SO 04-74-09'!M8</f>
      </c>
      <c s="14">
        <f>C98*0.21</f>
      </c>
      <c s="14">
        <f>C98+D98</f>
      </c>
      <c s="13">
        <f>'SO 04-74-09'!T7</f>
      </c>
    </row>
    <row r="99" spans="1:6" ht="25.5">
      <c r="A99" s="11" t="s">
        <v>4570</v>
      </c>
      <c s="12" t="s">
        <v>4571</v>
      </c>
      <c s="14">
        <f>'SO 04-74-10'!K8+'SO 04-74-10'!M8</f>
      </c>
      <c s="14">
        <f>C99*0.21</f>
      </c>
      <c s="14">
        <f>C99+D99</f>
      </c>
      <c s="13">
        <f>'SO 04-74-10'!T7</f>
      </c>
    </row>
    <row r="100" spans="1:6" ht="12.75">
      <c r="A100" s="11" t="s">
        <v>4620</v>
      </c>
      <c s="12" t="s">
        <v>4621</v>
      </c>
      <c s="14">
        <f>'SO 04-74-12'!K8+'SO 04-74-12'!M8</f>
      </c>
      <c s="14">
        <f>C100*0.21</f>
      </c>
      <c s="14">
        <f>C100+D100</f>
      </c>
      <c s="13">
        <f>'SO 04-74-12'!T7</f>
      </c>
    </row>
    <row r="101" spans="1:6" ht="12.75">
      <c r="A101" s="11" t="s">
        <v>4628</v>
      </c>
      <c s="12" t="s">
        <v>4629</v>
      </c>
      <c s="14">
        <f>'SO 04-74-13'!K8+'SO 04-74-13'!M8</f>
      </c>
      <c s="14">
        <f>C101*0.21</f>
      </c>
      <c s="14">
        <f>C101+D101</f>
      </c>
      <c s="13">
        <f>'SO 04-74-13'!T7</f>
      </c>
    </row>
    <row r="102" spans="1:6" ht="12.75">
      <c r="A102" s="11" t="s">
        <v>4937</v>
      </c>
      <c s="12" t="s">
        <v>4938</v>
      </c>
      <c s="14">
        <f>'SO 04-75-01'!K8+'SO 04-75-01'!M8</f>
      </c>
      <c s="14">
        <f>C102*0.21</f>
      </c>
      <c s="14">
        <f>C102+D102</f>
      </c>
      <c s="13">
        <f>'SO 04-75-01'!T7</f>
      </c>
    </row>
    <row r="103" spans="1:6" ht="12.75">
      <c r="A103" s="11" t="s">
        <v>4952</v>
      </c>
      <c s="12" t="s">
        <v>4953</v>
      </c>
      <c s="14">
        <f>'SO 05-73-01'!K8+'SO 05-73-01'!M8</f>
      </c>
      <c s="14">
        <f>C103*0.21</f>
      </c>
      <c s="14">
        <f>C103+D103</f>
      </c>
      <c s="13">
        <f>'SO 05-73-01'!T7</f>
      </c>
    </row>
    <row r="104" spans="1:6" ht="12.75">
      <c r="A104" s="11" t="s">
        <v>4986</v>
      </c>
      <c s="12" t="s">
        <v>4987</v>
      </c>
      <c s="14">
        <f>'SO 05-73-05'!K8+'SO 05-73-05'!M8</f>
      </c>
      <c s="14">
        <f>C104*0.21</f>
      </c>
      <c s="14">
        <f>C104+D104</f>
      </c>
      <c s="13">
        <f>'SO 05-73-05'!T7</f>
      </c>
    </row>
    <row r="105" spans="1:6" ht="12.75">
      <c r="A105" s="11" t="s">
        <v>4993</v>
      </c>
      <c s="12" t="s">
        <v>4994</v>
      </c>
      <c s="14">
        <f>'SO 05-73-06'!K8+'SO 05-73-06'!M8</f>
      </c>
      <c s="14">
        <f>C105*0.21</f>
      </c>
      <c s="14">
        <f>C105+D105</f>
      </c>
      <c s="13">
        <f>'SO 05-73-06'!T7</f>
      </c>
    </row>
    <row r="106" spans="1:6" ht="12.75">
      <c r="A106" s="11" t="s">
        <v>4998</v>
      </c>
      <c s="12" t="s">
        <v>4999</v>
      </c>
      <c s="14">
        <f>'SO 05-73-07'!K8+'SO 05-73-07'!M8</f>
      </c>
      <c s="14">
        <f>C106*0.21</f>
      </c>
      <c s="14">
        <f>C106+D106</f>
      </c>
      <c s="13">
        <f>'SO 05-73-07'!T7</f>
      </c>
    </row>
    <row r="107" spans="1:6" ht="12.75">
      <c r="A107" s="11" t="s">
        <v>5005</v>
      </c>
      <c s="12" t="s">
        <v>5006</v>
      </c>
      <c s="14">
        <f>'SO 05-73-08'!K8+'SO 05-73-08'!M8</f>
      </c>
      <c s="14">
        <f>C107*0.21</f>
      </c>
      <c s="14">
        <f>C107+D107</f>
      </c>
      <c s="13">
        <f>'SO 05-73-08'!T7</f>
      </c>
    </row>
    <row r="108" spans="1:6" ht="12.75">
      <c r="A108" s="11" t="s">
        <v>5008</v>
      </c>
      <c s="12" t="s">
        <v>5009</v>
      </c>
      <c s="14">
        <f>'SO 05-73-09'!K8+'SO 05-73-09'!M8</f>
      </c>
      <c s="14">
        <f>C108*0.21</f>
      </c>
      <c s="14">
        <f>C108+D108</f>
      </c>
      <c s="13">
        <f>'SO 05-73-09'!T7</f>
      </c>
    </row>
    <row r="109" spans="1:6" ht="12.75">
      <c r="A109" s="11" t="s">
        <v>5011</v>
      </c>
      <c s="12" t="s">
        <v>5012</v>
      </c>
      <c s="14">
        <f>'SO 05-74-01'!K8+'SO 05-74-01'!M8</f>
      </c>
      <c s="14">
        <f>C109*0.21</f>
      </c>
      <c s="14">
        <f>C109+D109</f>
      </c>
      <c s="13">
        <f>'SO 05-74-01'!T7</f>
      </c>
    </row>
    <row r="110" spans="1:6" ht="12.75">
      <c r="A110" s="11" t="s">
        <v>5014</v>
      </c>
      <c s="12" t="s">
        <v>5015</v>
      </c>
      <c s="14">
        <f>'SO 05-75-01'!K8+'SO 05-75-01'!M8</f>
      </c>
      <c s="14">
        <f>C110*0.21</f>
      </c>
      <c s="14">
        <f>C110+D110</f>
      </c>
      <c s="13">
        <f>'SO 05-75-01'!T7</f>
      </c>
    </row>
    <row r="111" spans="1:6" ht="12.75">
      <c r="A111" s="11" t="s">
        <v>5018</v>
      </c>
      <c s="12" t="s">
        <v>5019</v>
      </c>
      <c s="14">
        <f>0+C112+C113+C114+C115+C116+C117+C118+C119+C120+C121+C122+C123</f>
      </c>
      <c s="14">
        <f>C111*0.21</f>
      </c>
      <c s="14">
        <f>0+E112+E113+E114+E115+E116+E117+E118+E119+E120+E121+E122+E123</f>
      </c>
      <c s="13">
        <f>0+F112+F113+F114+F115+F116+F117+F118+F119+F120+F121+F122+F123</f>
      </c>
    </row>
    <row r="112" spans="1:6" ht="12.75">
      <c r="A112" s="11" t="s">
        <v>5020</v>
      </c>
      <c s="12" t="s">
        <v>5021</v>
      </c>
      <c s="14">
        <f>'SO 04-70-01'!K8+'SO 04-70-01'!M8</f>
      </c>
      <c s="14">
        <f>C112*0.21</f>
      </c>
      <c s="14">
        <f>C112+D112</f>
      </c>
      <c s="13">
        <f>'SO 04-70-01'!T7</f>
      </c>
    </row>
    <row r="113" spans="1:6" ht="12.75">
      <c r="A113" s="11" t="s">
        <v>5027</v>
      </c>
      <c s="12" t="s">
        <v>5028</v>
      </c>
      <c s="14">
        <f>'SO 04-70-02'!K8+'SO 04-70-02'!M8</f>
      </c>
      <c s="14">
        <f>C113*0.21</f>
      </c>
      <c s="14">
        <f>C113+D113</f>
      </c>
      <c s="13">
        <f>'SO 04-70-02'!T7</f>
      </c>
    </row>
    <row r="114" spans="1:6" ht="12.75">
      <c r="A114" s="11" t="s">
        <v>5065</v>
      </c>
      <c s="12" t="s">
        <v>5066</v>
      </c>
      <c s="14">
        <f>'SO 04-70-03'!K8+'SO 04-70-03'!M8</f>
      </c>
      <c s="14">
        <f>C114*0.21</f>
      </c>
      <c s="14">
        <f>C114+D114</f>
      </c>
      <c s="13">
        <f>'SO 04-70-03'!T7</f>
      </c>
    </row>
    <row r="115" spans="1:6" ht="12.75">
      <c r="A115" s="11" t="s">
        <v>5095</v>
      </c>
      <c s="12" t="s">
        <v>5096</v>
      </c>
      <c s="14">
        <f>'SO 04-71-01'!K8+'SO 04-71-01'!M8</f>
      </c>
      <c s="14">
        <f>C115*0.21</f>
      </c>
      <c s="14">
        <f>C115+D115</f>
      </c>
      <c s="13">
        <f>'SO 04-71-01'!T7</f>
      </c>
    </row>
    <row r="116" spans="1:6" ht="12.75">
      <c r="A116" s="11" t="s">
        <v>5144</v>
      </c>
      <c s="12" t="s">
        <v>5145</v>
      </c>
      <c s="14">
        <f>'SO 04-71-02'!K8+'SO 04-71-02'!M8</f>
      </c>
      <c s="14">
        <f>C116*0.21</f>
      </c>
      <c s="14">
        <f>C116+D116</f>
      </c>
      <c s="13">
        <f>'SO 04-71-02'!T7</f>
      </c>
    </row>
    <row r="117" spans="1:6" ht="12.75">
      <c r="A117" s="11" t="s">
        <v>5163</v>
      </c>
      <c s="12" t="s">
        <v>5164</v>
      </c>
      <c s="14">
        <f>'SO 04-72-01'!K8+'SO 04-72-01'!M8</f>
      </c>
      <c s="14">
        <f>C117*0.21</f>
      </c>
      <c s="14">
        <f>C117+D117</f>
      </c>
      <c s="13">
        <f>'SO 04-72-01'!T7</f>
      </c>
    </row>
    <row r="118" spans="1:6" ht="12.75">
      <c r="A118" s="11" t="s">
        <v>5226</v>
      </c>
      <c s="12" t="s">
        <v>5227</v>
      </c>
      <c s="14">
        <f>'SO 04-72-02'!K8+'SO 04-72-02'!M8</f>
      </c>
      <c s="14">
        <f>C118*0.21</f>
      </c>
      <c s="14">
        <f>C118+D118</f>
      </c>
      <c s="13">
        <f>'SO 04-72-02'!T7</f>
      </c>
    </row>
    <row r="119" spans="1:6" ht="12.75">
      <c r="A119" s="11" t="s">
        <v>5315</v>
      </c>
      <c s="12" t="s">
        <v>5316</v>
      </c>
      <c s="14">
        <f>'SO 04-72-04'!K8+'SO 04-72-04'!M8</f>
      </c>
      <c s="14">
        <f>C119*0.21</f>
      </c>
      <c s="14">
        <f>C119+D119</f>
      </c>
      <c s="13">
        <f>'SO 04-72-04'!T7</f>
      </c>
    </row>
    <row r="120" spans="1:6" ht="12.75">
      <c r="A120" s="11" t="s">
        <v>5359</v>
      </c>
      <c s="12" t="s">
        <v>5360</v>
      </c>
      <c s="14">
        <f>'SO 04-72-06'!K8+'SO 04-72-06'!M8</f>
      </c>
      <c s="14">
        <f>C120*0.21</f>
      </c>
      <c s="14">
        <f>C120+D120</f>
      </c>
      <c s="13">
        <f>'SO 04-72-06'!T7</f>
      </c>
    </row>
    <row r="121" spans="1:6" ht="12.75">
      <c r="A121" s="11" t="s">
        <v>5570</v>
      </c>
      <c s="12" t="s">
        <v>5571</v>
      </c>
      <c s="14">
        <f>'SO 04-72-07'!K8+'SO 04-72-07'!M8</f>
      </c>
      <c s="14">
        <f>C121*0.21</f>
      </c>
      <c s="14">
        <f>C121+D121</f>
      </c>
      <c s="13">
        <f>'SO 04-72-07'!T7</f>
      </c>
    </row>
    <row r="122" spans="1:6" ht="12.75">
      <c r="A122" s="11" t="s">
        <v>5624</v>
      </c>
      <c s="12" t="s">
        <v>5625</v>
      </c>
      <c s="14">
        <f>'SO 05-70-01'!K8+'SO 05-70-01'!M8</f>
      </c>
      <c s="14">
        <f>C122*0.21</f>
      </c>
      <c s="14">
        <f>C122+D122</f>
      </c>
      <c s="13">
        <f>'SO 05-70-01'!T7</f>
      </c>
    </row>
    <row r="123" spans="1:6" ht="12.75">
      <c r="A123" s="11" t="s">
        <v>5631</v>
      </c>
      <c s="12" t="s">
        <v>5632</v>
      </c>
      <c s="14">
        <f>'SO 05-71-01'!K8+'SO 05-71-01'!M8</f>
      </c>
      <c s="14">
        <f>C123*0.21</f>
      </c>
      <c s="14">
        <f>C123+D123</f>
      </c>
      <c s="13">
        <f>'SO 05-71-01'!T7</f>
      </c>
    </row>
    <row r="124" spans="1:6" ht="12.75">
      <c r="A124" s="11" t="s">
        <v>5649</v>
      </c>
      <c s="12" t="s">
        <v>5650</v>
      </c>
      <c s="14">
        <f>0+C125+C126+C127+C128+C129+C130+C131+C132+C133+C134+C135+C136+C137+C138+C139+C140</f>
      </c>
      <c s="14">
        <f>C124*0.21</f>
      </c>
      <c s="14">
        <f>0+E125+E126+E127+E128+E129+E130+E131+E132+E133+E134+E135+E136+E137+E138+E139+E140</f>
      </c>
      <c s="13">
        <f>0+F125+F126+F127+F128+F129+F130+F131+F132+F133+F134+F135+F136+F137+F138+F139+F140</f>
      </c>
    </row>
    <row r="125" spans="1:6" ht="12.75">
      <c r="A125" s="11" t="s">
        <v>5651</v>
      </c>
      <c s="12" t="s">
        <v>5652</v>
      </c>
      <c s="14">
        <f>'SO 00-30-01'!K8+'SO 00-30-01'!M8</f>
      </c>
      <c s="14">
        <f>C125*0.21</f>
      </c>
      <c s="14">
        <f>C125+D125</f>
      </c>
      <c s="13">
        <f>'SO 00-30-01'!T7</f>
      </c>
    </row>
    <row r="126" spans="1:6" ht="12.75">
      <c r="A126" s="11" t="s">
        <v>5664</v>
      </c>
      <c s="12" t="s">
        <v>5665</v>
      </c>
      <c s="14">
        <f>'SO 04-30-01'!K8+'SO 04-30-01'!M8</f>
      </c>
      <c s="14">
        <f>C126*0.21</f>
      </c>
      <c s="14">
        <f>C126+D126</f>
      </c>
      <c s="13">
        <f>'SO 04-30-01'!T7</f>
      </c>
    </row>
    <row r="127" spans="1:6" ht="12.75">
      <c r="A127" s="11" t="s">
        <v>5686</v>
      </c>
      <c s="12" t="s">
        <v>5687</v>
      </c>
      <c s="14">
        <f>'SO 04-30-02'!K8+'SO 04-30-02'!M8</f>
      </c>
      <c s="14">
        <f>C127*0.21</f>
      </c>
      <c s="14">
        <f>C127+D127</f>
      </c>
      <c s="13">
        <f>'SO 04-30-02'!T7</f>
      </c>
    </row>
    <row r="128" spans="1:6" ht="12.75">
      <c r="A128" s="11" t="s">
        <v>5700</v>
      </c>
      <c s="12" t="s">
        <v>5701</v>
      </c>
      <c s="14">
        <f>'SO 04-30-03'!K8+'SO 04-30-03'!M8</f>
      </c>
      <c s="14">
        <f>C128*0.21</f>
      </c>
      <c s="14">
        <f>C128+D128</f>
      </c>
      <c s="13">
        <f>'SO 04-30-03'!T7</f>
      </c>
    </row>
    <row r="129" spans="1:6" ht="12.75">
      <c r="A129" s="11" t="s">
        <v>5705</v>
      </c>
      <c s="12" t="s">
        <v>5706</v>
      </c>
      <c s="14">
        <f>'SO 04-31-01'!K8+'SO 04-31-01'!M8</f>
      </c>
      <c s="14">
        <f>C129*0.21</f>
      </c>
      <c s="14">
        <f>C129+D129</f>
      </c>
      <c s="13">
        <f>'SO 04-31-01'!T7</f>
      </c>
    </row>
    <row r="130" spans="1:6" ht="12.75">
      <c r="A130" s="11" t="s">
        <v>5738</v>
      </c>
      <c s="12" t="s">
        <v>5739</v>
      </c>
      <c s="14">
        <f>'SO 04-31-02'!K8+'SO 04-31-02'!M8</f>
      </c>
      <c s="14">
        <f>C130*0.21</f>
      </c>
      <c s="14">
        <f>C130+D130</f>
      </c>
      <c s="13">
        <f>'SO 04-31-02'!T7</f>
      </c>
    </row>
    <row r="131" spans="1:6" ht="12.75">
      <c r="A131" s="11" t="s">
        <v>5752</v>
      </c>
      <c s="12" t="s">
        <v>5753</v>
      </c>
      <c s="14">
        <f>'SO 04-31-03'!K8+'SO 04-31-03'!M8</f>
      </c>
      <c s="14">
        <f>C131*0.21</f>
      </c>
      <c s="14">
        <f>C131+D131</f>
      </c>
      <c s="13">
        <f>'SO 04-31-03'!T7</f>
      </c>
    </row>
    <row r="132" spans="1:6" ht="12.75">
      <c r="A132" s="11" t="s">
        <v>5759</v>
      </c>
      <c s="12" t="s">
        <v>5760</v>
      </c>
      <c s="14">
        <f>'SO 04-31-04'!K8+'SO 04-31-04'!M8</f>
      </c>
      <c s="14">
        <f>C132*0.21</f>
      </c>
      <c s="14">
        <f>C132+D132</f>
      </c>
      <c s="13">
        <f>'SO 04-31-04'!T7</f>
      </c>
    </row>
    <row r="133" spans="1:6" ht="12.75">
      <c r="A133" s="11" t="s">
        <v>5769</v>
      </c>
      <c s="12" t="s">
        <v>5770</v>
      </c>
      <c s="14">
        <f>'SO 04-31-05'!K8+'SO 04-31-05'!M8</f>
      </c>
      <c s="14">
        <f>C133*0.21</f>
      </c>
      <c s="14">
        <f>C133+D133</f>
      </c>
      <c s="13">
        <f>'SO 04-31-05'!T7</f>
      </c>
    </row>
    <row r="134" spans="1:6" ht="12.75">
      <c r="A134" s="11" t="s">
        <v>5773</v>
      </c>
      <c s="12" t="s">
        <v>5774</v>
      </c>
      <c s="14">
        <f>'SO 04-32-01'!K8+'SO 04-32-01'!M8</f>
      </c>
      <c s="14">
        <f>C134*0.21</f>
      </c>
      <c s="14">
        <f>C134+D134</f>
      </c>
      <c s="13">
        <f>'SO 04-32-01'!T7</f>
      </c>
    </row>
    <row r="135" spans="1:6" ht="12.75">
      <c r="A135" s="11" t="s">
        <v>5793</v>
      </c>
      <c s="12" t="s">
        <v>5794</v>
      </c>
      <c s="14">
        <f>'SO 05-30-01'!K8+'SO 05-30-01'!M8</f>
      </c>
      <c s="14">
        <f>C135*0.21</f>
      </c>
      <c s="14">
        <f>C135+D135</f>
      </c>
      <c s="13">
        <f>'SO 05-30-01'!T7</f>
      </c>
    </row>
    <row r="136" spans="1:6" ht="12.75">
      <c r="A136" s="11" t="s">
        <v>5802</v>
      </c>
      <c s="12" t="s">
        <v>5803</v>
      </c>
      <c s="14">
        <f>'SO 05-30-02'!K8+'SO 05-30-02'!M8</f>
      </c>
      <c s="14">
        <f>C136*0.21</f>
      </c>
      <c s="14">
        <f>C136+D136</f>
      </c>
      <c s="13">
        <f>'SO 05-30-02'!T7</f>
      </c>
    </row>
    <row r="137" spans="1:6" ht="12.75">
      <c r="A137" s="11" t="s">
        <v>5807</v>
      </c>
      <c s="12" t="s">
        <v>5808</v>
      </c>
      <c s="14">
        <f>'SO 05-30-03'!K8+'SO 05-30-03'!M8</f>
      </c>
      <c s="14">
        <f>C137*0.21</f>
      </c>
      <c s="14">
        <f>C137+D137</f>
      </c>
      <c s="13">
        <f>'SO 05-30-03'!T7</f>
      </c>
    </row>
    <row r="138" spans="1:6" ht="12.75">
      <c r="A138" s="11" t="s">
        <v>5813</v>
      </c>
      <c s="12" t="s">
        <v>5814</v>
      </c>
      <c s="14">
        <f>'SO 05-30-04'!K8+'SO 05-30-04'!M8</f>
      </c>
      <c s="14">
        <f>C138*0.21</f>
      </c>
      <c s="14">
        <f>C138+D138</f>
      </c>
      <c s="13">
        <f>'SO 05-30-04'!T7</f>
      </c>
    </row>
    <row r="139" spans="1:6" ht="12.75">
      <c r="A139" s="11" t="s">
        <v>5820</v>
      </c>
      <c s="12" t="s">
        <v>5821</v>
      </c>
      <c s="14">
        <f>'SO 05-30-05'!K8+'SO 05-30-05'!M8</f>
      </c>
      <c s="14">
        <f>C139*0.21</f>
      </c>
      <c s="14">
        <f>C139+D139</f>
      </c>
      <c s="13">
        <f>'SO 05-30-05'!T7</f>
      </c>
    </row>
    <row r="140" spans="1:6" ht="12.75">
      <c r="A140" s="11" t="s">
        <v>5838</v>
      </c>
      <c s="12" t="s">
        <v>5839</v>
      </c>
      <c s="14">
        <f>'SO 05-32-01'!K8+'SO 05-32-01'!M8</f>
      </c>
      <c s="14">
        <f>C140*0.21</f>
      </c>
      <c s="14">
        <f>C140+D140</f>
      </c>
      <c s="13">
        <f>'SO 05-32-01'!T7</f>
      </c>
    </row>
    <row r="141" spans="1:6" ht="12.75">
      <c r="A141" s="11" t="s">
        <v>5854</v>
      </c>
      <c s="12" t="s">
        <v>5855</v>
      </c>
      <c s="14">
        <f>0+C142</f>
      </c>
      <c s="14">
        <f>C141*0.21</f>
      </c>
      <c s="14">
        <f>0+E142</f>
      </c>
      <c s="13">
        <f>0+F142</f>
      </c>
    </row>
    <row r="142" spans="1:6" ht="12.75">
      <c r="A142" s="11" t="s">
        <v>5856</v>
      </c>
      <c s="12" t="s">
        <v>5857</v>
      </c>
      <c s="14">
        <f>'SO 05-44-01'!K8+'SO 05-44-01'!M8</f>
      </c>
      <c s="14">
        <f>C142*0.21</f>
      </c>
      <c s="14">
        <f>C142+D142</f>
      </c>
      <c s="13">
        <f>'SO 05-44-01'!T7</f>
      </c>
    </row>
    <row r="143" spans="1:6" ht="12.75">
      <c r="A143" s="11" t="s">
        <v>5887</v>
      </c>
      <c s="12" t="s">
        <v>5888</v>
      </c>
      <c s="14">
        <f>0+C144+C145+C146+C147+C148+C149+C150+C151+C152+C153+C154+C155+C156+C157+C158+C159</f>
      </c>
      <c s="14">
        <f>C143*0.21</f>
      </c>
      <c s="14">
        <f>0+E144+E145+E146+E147+E148+E149+E150+E151+E152+E153+E154+E155+E156+E157+E158+E159</f>
      </c>
      <c s="13">
        <f>0+F144+F145+F146+F147+F148+F149+F150+F151+F152+F153+F154+F155+F156+F157+F158+F159</f>
      </c>
    </row>
    <row r="144" spans="1:6" ht="12.75">
      <c r="A144" s="11" t="s">
        <v>5889</v>
      </c>
      <c s="12" t="s">
        <v>5890</v>
      </c>
      <c s="14">
        <f>'SO 04-40-01'!K8+'SO 04-40-01'!M8</f>
      </c>
      <c s="14">
        <f>C144*0.21</f>
      </c>
      <c s="14">
        <f>C144+D144</f>
      </c>
      <c s="13">
        <f>'SO 04-40-01'!T7</f>
      </c>
    </row>
    <row r="145" spans="1:6" ht="12.75">
      <c r="A145" s="11" t="s">
        <v>5965</v>
      </c>
      <c s="12" t="s">
        <v>5966</v>
      </c>
      <c s="14">
        <f>'SO 04-40-02'!K8+'SO 04-40-02'!M8</f>
      </c>
      <c s="14">
        <f>C145*0.21</f>
      </c>
      <c s="14">
        <f>C145+D145</f>
      </c>
      <c s="13">
        <f>'SO 04-40-02'!T7</f>
      </c>
    </row>
    <row r="146" spans="1:6" ht="12.75">
      <c r="A146" s="11" t="s">
        <v>5998</v>
      </c>
      <c s="12" t="s">
        <v>5999</v>
      </c>
      <c s="14">
        <f>'SO 04-40-03'!K8+'SO 04-40-03'!M8</f>
      </c>
      <c s="14">
        <f>C146*0.21</f>
      </c>
      <c s="14">
        <f>C146+D146</f>
      </c>
      <c s="13">
        <f>'SO 04-40-03'!T7</f>
      </c>
    </row>
    <row r="147" spans="1:6" ht="12.75">
      <c r="A147" s="11" t="s">
        <v>6134</v>
      </c>
      <c s="12" t="s">
        <v>6135</v>
      </c>
      <c s="14">
        <f>'SO 04-40-04'!K8+'SO 04-40-04'!M8</f>
      </c>
      <c s="14">
        <f>C147*0.21</f>
      </c>
      <c s="14">
        <f>C147+D147</f>
      </c>
      <c s="13">
        <f>'SO 04-40-04'!T7</f>
      </c>
    </row>
    <row r="148" spans="1:6" ht="12.75">
      <c r="A148" s="11" t="s">
        <v>6304</v>
      </c>
      <c s="12" t="s">
        <v>6305</v>
      </c>
      <c s="14">
        <f>'SO 04-42-01'!K8+'SO 04-42-01'!M8</f>
      </c>
      <c s="14">
        <f>C148*0.21</f>
      </c>
      <c s="14">
        <f>C148+D148</f>
      </c>
      <c s="13">
        <f>'SO 04-42-01'!T7</f>
      </c>
    </row>
    <row r="149" spans="1:6" ht="12.75">
      <c r="A149" s="11" t="s">
        <v>6322</v>
      </c>
      <c s="12" t="s">
        <v>6323</v>
      </c>
      <c s="14">
        <f>'SO 04-42-02'!K8+'SO 04-42-02'!M8</f>
      </c>
      <c s="14">
        <f>C149*0.21</f>
      </c>
      <c s="14">
        <f>C149+D149</f>
      </c>
      <c s="13">
        <f>'SO 04-42-02'!T7</f>
      </c>
    </row>
    <row r="150" spans="1:6" ht="12.75">
      <c r="A150" s="11" t="s">
        <v>6338</v>
      </c>
      <c s="12" t="s">
        <v>6339</v>
      </c>
      <c s="14">
        <f>'SO 04-45-01'!K8+'SO 04-45-01'!M8</f>
      </c>
      <c s="14">
        <f>C150*0.21</f>
      </c>
      <c s="14">
        <f>C150+D150</f>
      </c>
      <c s="13">
        <f>'SO 04-45-01'!T7</f>
      </c>
    </row>
    <row r="151" spans="1:6" ht="12.75">
      <c r="A151" s="11" t="s">
        <v>6364</v>
      </c>
      <c s="12" t="s">
        <v>6365</v>
      </c>
      <c s="14">
        <f>'SO 04-45-02'!K8+'SO 04-45-02'!M8</f>
      </c>
      <c s="14">
        <f>C151*0.21</f>
      </c>
      <c s="14">
        <f>C151+D151</f>
      </c>
      <c s="13">
        <f>'SO 04-45-02'!T7</f>
      </c>
    </row>
    <row r="152" spans="1:6" ht="12.75">
      <c r="A152" s="11" t="s">
        <v>6375</v>
      </c>
      <c s="12" t="s">
        <v>6376</v>
      </c>
      <c s="14">
        <f>'SO 04-45-03'!K8+'SO 04-45-03'!M8</f>
      </c>
      <c s="14">
        <f>C152*0.21</f>
      </c>
      <c s="14">
        <f>C152+D152</f>
      </c>
      <c s="13">
        <f>'SO 04-45-03'!T7</f>
      </c>
    </row>
    <row r="153" spans="1:6" ht="12.75">
      <c r="A153" s="11" t="s">
        <v>6389</v>
      </c>
      <c s="12" t="s">
        <v>6390</v>
      </c>
      <c s="14">
        <f>'SO 05-40-02'!K8+'SO 05-40-02'!M8</f>
      </c>
      <c s="14">
        <f>C153*0.21</f>
      </c>
      <c s="14">
        <f>C153+D153</f>
      </c>
      <c s="13">
        <f>'SO 05-40-02'!T7</f>
      </c>
    </row>
    <row r="154" spans="1:6" ht="12.75">
      <c r="A154" s="11" t="s">
        <v>7348</v>
      </c>
      <c s="12" t="s">
        <v>7349</v>
      </c>
      <c s="14">
        <f>'SO 05-40-03'!K8+'SO 05-40-03'!M8</f>
      </c>
      <c s="14">
        <f>C154*0.21</f>
      </c>
      <c s="14">
        <f>C154+D154</f>
      </c>
      <c s="13">
        <f>'SO 05-40-03'!T7</f>
      </c>
    </row>
    <row r="155" spans="1:6" ht="12.75">
      <c r="A155" s="11" t="s">
        <v>7474</v>
      </c>
      <c s="12" t="s">
        <v>7475</v>
      </c>
      <c s="14">
        <f>'SO 05-41-01'!K8+'SO 05-41-01'!M8</f>
      </c>
      <c s="14">
        <f>C155*0.21</f>
      </c>
      <c s="14">
        <f>C155+D155</f>
      </c>
      <c s="13">
        <f>'SO 05-41-01'!T7</f>
      </c>
    </row>
    <row r="156" spans="1:6" ht="12.75">
      <c r="A156" s="11" t="s">
        <v>7490</v>
      </c>
      <c s="12" t="s">
        <v>7491</v>
      </c>
      <c s="14">
        <f>'SO 05-42-01'!K8+'SO 05-42-01'!M8</f>
      </c>
      <c s="14">
        <f>C156*0.21</f>
      </c>
      <c s="14">
        <f>C156+D156</f>
      </c>
      <c s="13">
        <f>'SO 05-42-01'!T7</f>
      </c>
    </row>
    <row r="157" spans="1:6" ht="12.75">
      <c r="A157" s="11" t="s">
        <v>7509</v>
      </c>
      <c s="12" t="s">
        <v>7510</v>
      </c>
      <c s="14">
        <f>'SO 05-43-01'!K8+'SO 05-43-01'!M8</f>
      </c>
      <c s="14">
        <f>C157*0.21</f>
      </c>
      <c s="14">
        <f>C157+D157</f>
      </c>
      <c s="13">
        <f>'SO 05-43-01'!T7</f>
      </c>
    </row>
    <row r="158" spans="1:6" ht="12.75">
      <c r="A158" s="11" t="s">
        <v>7556</v>
      </c>
      <c s="12" t="s">
        <v>7557</v>
      </c>
      <c s="14">
        <f>'SO 05-45-01'!K8+'SO 05-45-01'!M8</f>
      </c>
      <c s="14">
        <f>C158*0.21</f>
      </c>
      <c s="14">
        <f>C158+D158</f>
      </c>
      <c s="13">
        <f>'SO 05-45-01'!T7</f>
      </c>
    </row>
    <row r="159" spans="1:6" ht="12.75">
      <c r="A159" s="11" t="s">
        <v>7571</v>
      </c>
      <c s="12" t="s">
        <v>7572</v>
      </c>
      <c s="14">
        <f>'SO 05-45-02'!K8+'SO 05-45-02'!M8</f>
      </c>
      <c s="14">
        <f>C159*0.21</f>
      </c>
      <c s="14">
        <f>C159+D159</f>
      </c>
      <c s="13">
        <f>'SO 05-45-02'!T7</f>
      </c>
    </row>
    <row r="160" spans="1:6" ht="12.75">
      <c r="A160" s="11" t="s">
        <v>7580</v>
      </c>
      <c s="12" t="s">
        <v>7581</v>
      </c>
      <c s="14">
        <f>0+C161+C162+C163+C164</f>
      </c>
      <c s="14">
        <f>C160*0.21</f>
      </c>
      <c s="14">
        <f>0+E161+E162+E163+E164</f>
      </c>
      <c s="13">
        <f>0+F161+F162+F163+F164</f>
      </c>
    </row>
    <row r="161" spans="1:6" ht="12.75">
      <c r="A161" s="11" t="s">
        <v>7582</v>
      </c>
      <c s="12" t="s">
        <v>7583</v>
      </c>
      <c s="14">
        <f>'SO 03-60-01.2'!K8+'SO 03-60-01.2'!M8</f>
      </c>
      <c s="14">
        <f>C161*0.21</f>
      </c>
      <c s="14">
        <f>C161+D161</f>
      </c>
      <c s="13">
        <f>'SO 03-60-01.2'!T7</f>
      </c>
    </row>
    <row r="162" spans="1:6" ht="12.75">
      <c r="A162" s="11" t="s">
        <v>7827</v>
      </c>
      <c s="12" t="s">
        <v>7828</v>
      </c>
      <c s="14">
        <f>'SO 04-60-01'!K8+'SO 04-60-01'!M8</f>
      </c>
      <c s="14">
        <f>C162*0.21</f>
      </c>
      <c s="14">
        <f>C162+D162</f>
      </c>
      <c s="13">
        <f>'SO 04-60-01'!T7</f>
      </c>
    </row>
    <row r="163" spans="1:6" ht="12.75">
      <c r="A163" s="11" t="s">
        <v>7893</v>
      </c>
      <c s="12" t="s">
        <v>7894</v>
      </c>
      <c s="14">
        <f>'SO 05-60-01'!K8+'SO 05-60-01'!M8</f>
      </c>
      <c s="14">
        <f>C163*0.21</f>
      </c>
      <c s="14">
        <f>C163+D163</f>
      </c>
      <c s="13">
        <f>'SO 05-60-01'!T7</f>
      </c>
    </row>
    <row r="164" spans="1:6" ht="12.75">
      <c r="A164" s="11" t="s">
        <v>7994</v>
      </c>
      <c s="12" t="s">
        <v>7995</v>
      </c>
      <c s="14">
        <f>'SO 05-60-02'!K8+'SO 05-60-02'!M8</f>
      </c>
      <c s="14">
        <f>C164*0.21</f>
      </c>
      <c s="14">
        <f>C164+D164</f>
      </c>
      <c s="13">
        <f>'SO 05-60-02'!T7</f>
      </c>
    </row>
    <row r="165" spans="1:6" ht="12.75">
      <c r="A165" s="11" t="s">
        <v>8054</v>
      </c>
      <c s="12" t="s">
        <v>8055</v>
      </c>
      <c s="14">
        <f>0+C166+C167</f>
      </c>
      <c s="14">
        <f>C165*0.21</f>
      </c>
      <c s="14">
        <f>0+E166+E167</f>
      </c>
      <c s="13">
        <f>0+F166+F167</f>
      </c>
    </row>
    <row r="166" spans="1:6" ht="12.75">
      <c r="A166" s="11" t="s">
        <v>8056</v>
      </c>
      <c s="12" t="s">
        <v>8057</v>
      </c>
      <c s="14">
        <f>'SO 03-64-01.2'!K8+'SO 03-64-01.2'!M8</f>
      </c>
      <c s="14">
        <f>C166*0.21</f>
      </c>
      <c s="14">
        <f>C166+D166</f>
      </c>
      <c s="13">
        <f>'SO 03-64-01.2'!T7</f>
      </c>
    </row>
    <row r="167" spans="1:6" ht="12.75">
      <c r="A167" s="11" t="s">
        <v>8072</v>
      </c>
      <c s="12" t="s">
        <v>8073</v>
      </c>
      <c s="14">
        <f>'SO 05-64-01'!K8+'SO 05-64-01'!M8</f>
      </c>
      <c s="14">
        <f>C167*0.21</f>
      </c>
      <c s="14">
        <f>C167+D167</f>
      </c>
      <c s="13">
        <f>'SO 05-64-01'!T7</f>
      </c>
    </row>
    <row r="168" spans="1:6" ht="12.75">
      <c r="A168" s="11" t="s">
        <v>8114</v>
      </c>
      <c s="12" t="s">
        <v>8115</v>
      </c>
      <c s="14">
        <f>0+C169+C170+C171+C172+C173+C174</f>
      </c>
      <c s="14">
        <f>C168*0.21</f>
      </c>
      <c s="14">
        <f>0+E169+E170+E171+E172+E173+E174</f>
      </c>
      <c s="13">
        <f>0+F169+F170+F171+F172+F173+F174</f>
      </c>
    </row>
    <row r="169" spans="1:6" ht="12.75">
      <c r="A169" s="11" t="s">
        <v>8116</v>
      </c>
      <c s="12" t="s">
        <v>8117</v>
      </c>
      <c s="14">
        <f>'SO 03-62-02.2'!K8+'SO 03-62-02.2'!M8</f>
      </c>
      <c s="14">
        <f>C169*0.21</f>
      </c>
      <c s="14">
        <f>C169+D169</f>
      </c>
      <c s="13">
        <f>'SO 03-62-02.2'!T7</f>
      </c>
    </row>
    <row r="170" spans="1:6" ht="12.75">
      <c r="A170" s="11" t="s">
        <v>8132</v>
      </c>
      <c s="12" t="s">
        <v>8133</v>
      </c>
      <c s="14">
        <f>'SO 03-62-02.3'!K8+'SO 03-62-02.3'!M8</f>
      </c>
      <c s="14">
        <f>C170*0.21</f>
      </c>
      <c s="14">
        <f>C170+D170</f>
      </c>
      <c s="13">
        <f>'SO 03-62-02.3'!T7</f>
      </c>
    </row>
    <row r="171" spans="1:6" ht="25.5">
      <c r="A171" s="11" t="s">
        <v>8138</v>
      </c>
      <c s="12" t="s">
        <v>8139</v>
      </c>
      <c s="14">
        <f>'SO 04-62-01'!K8+'SO 04-62-01'!M8</f>
      </c>
      <c s="14">
        <f>C171*0.21</f>
      </c>
      <c s="14">
        <f>C171+D171</f>
      </c>
      <c s="13">
        <f>'SO 04-62-01'!T7</f>
      </c>
    </row>
    <row r="172" spans="1:6" ht="12.75">
      <c r="A172" s="11" t="s">
        <v>8198</v>
      </c>
      <c s="12" t="s">
        <v>8199</v>
      </c>
      <c s="14">
        <f>'SO 05-62-01'!K8+'SO 05-62-01'!M8</f>
      </c>
      <c s="14">
        <f>C172*0.21</f>
      </c>
      <c s="14">
        <f>C172+D172</f>
      </c>
      <c s="13">
        <f>'SO 05-62-01'!T7</f>
      </c>
    </row>
    <row r="173" spans="1:6" ht="12.75">
      <c r="A173" s="11" t="s">
        <v>8288</v>
      </c>
      <c s="12" t="s">
        <v>8289</v>
      </c>
      <c s="14">
        <f>'SO 05-62-02'!K8+'SO 05-62-02'!M8</f>
      </c>
      <c s="14">
        <f>C173*0.21</f>
      </c>
      <c s="14">
        <f>C173+D173</f>
      </c>
      <c s="13">
        <f>'SO 05-62-02'!T7</f>
      </c>
    </row>
    <row r="174" spans="1:6" ht="12.75">
      <c r="A174" s="11" t="s">
        <v>8293</v>
      </c>
      <c s="12" t="s">
        <v>8294</v>
      </c>
      <c s="14">
        <f>'SO 05-62-03'!K8+'SO 05-62-03'!M8</f>
      </c>
      <c s="14">
        <f>C174*0.21</f>
      </c>
      <c s="14">
        <f>C174+D174</f>
      </c>
      <c s="13">
        <f>'SO 05-62-03'!T7</f>
      </c>
    </row>
    <row r="175" spans="1:6" ht="12.75">
      <c r="A175" s="11" t="s">
        <v>8313</v>
      </c>
      <c s="12" t="s">
        <v>8314</v>
      </c>
      <c s="14">
        <f>0+C176+C177</f>
      </c>
      <c s="14">
        <f>C175*0.21</f>
      </c>
      <c s="14">
        <f>0+E176+E177</f>
      </c>
      <c s="13">
        <f>0+F176+F177</f>
      </c>
    </row>
    <row r="176" spans="1:6" ht="12.75">
      <c r="A176" s="11" t="s">
        <v>8315</v>
      </c>
      <c s="12" t="s">
        <v>8316</v>
      </c>
      <c s="14">
        <f>'SO 04-61-01'!K8+'SO 04-61-01'!M8</f>
      </c>
      <c s="14">
        <f>C176*0.21</f>
      </c>
      <c s="14">
        <f>C176+D176</f>
      </c>
      <c s="13">
        <f>'SO 04-61-01'!T7</f>
      </c>
    </row>
    <row r="177" spans="1:6" ht="12.75">
      <c r="A177" s="11" t="s">
        <v>8347</v>
      </c>
      <c s="12" t="s">
        <v>8348</v>
      </c>
      <c s="14">
        <f>'SO 05-61-01'!K8+'SO 05-61-01'!M8</f>
      </c>
      <c s="14">
        <f>C177*0.21</f>
      </c>
      <c s="14">
        <f>C177+D177</f>
      </c>
      <c s="13">
        <f>'SO 05-61-01'!T7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0+L10+L14+L18+L22+L26+L30+L34+L38+L42+L46+L50+L54+L58+L62+L66</f>
      </c>
      <c s="32">
        <f>0+M10+M14+M18+M22+M26+M30+M34+M38+M42+M46+M50+M54+M58+M62+M66</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60</v>
      </c>
      <c s="35" t="s">
        <v>5</v>
      </c>
      <c s="6" t="s">
        <v>61</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62</v>
      </c>
      <c s="35" t="s">
        <v>5</v>
      </c>
      <c s="6" t="s">
        <v>63</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65</v>
      </c>
      <c s="35" t="s">
        <v>5</v>
      </c>
      <c s="6" t="s">
        <v>66</v>
      </c>
      <c s="36" t="s">
        <v>53</v>
      </c>
      <c s="37">
        <v>3</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68</v>
      </c>
      <c s="35" t="s">
        <v>5</v>
      </c>
      <c s="6" t="s">
        <v>69</v>
      </c>
      <c s="36" t="s">
        <v>53</v>
      </c>
      <c s="37">
        <v>3</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71</v>
      </c>
      <c s="35" t="s">
        <v>5</v>
      </c>
      <c s="6" t="s">
        <v>72</v>
      </c>
      <c s="36" t="s">
        <v>53</v>
      </c>
      <c s="37">
        <v>3</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74</v>
      </c>
      <c s="35" t="s">
        <v>5</v>
      </c>
      <c s="6" t="s">
        <v>75</v>
      </c>
      <c s="36" t="s">
        <v>53</v>
      </c>
      <c s="37">
        <v>3</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row r="38" spans="1:16" ht="12.75">
      <c r="A38" t="s">
        <v>49</v>
      </c>
      <c s="34" t="s">
        <v>76</v>
      </c>
      <c s="34" t="s">
        <v>77</v>
      </c>
      <c s="35" t="s">
        <v>5</v>
      </c>
      <c s="6" t="s">
        <v>78</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57</v>
      </c>
    </row>
    <row r="41" spans="1:5" ht="12.75">
      <c r="A41" t="s">
        <v>58</v>
      </c>
      <c r="E41" s="39" t="s">
        <v>59</v>
      </c>
    </row>
    <row r="42" spans="1:16" ht="12.75">
      <c r="A42" t="s">
        <v>49</v>
      </c>
      <c s="34" t="s">
        <v>79</v>
      </c>
      <c s="34" t="s">
        <v>80</v>
      </c>
      <c s="35" t="s">
        <v>5</v>
      </c>
      <c s="6" t="s">
        <v>81</v>
      </c>
      <c s="36" t="s">
        <v>53</v>
      </c>
      <c s="37">
        <v>2</v>
      </c>
      <c s="36">
        <v>0</v>
      </c>
      <c s="36">
        <f>ROUND(G42*H42,6)</f>
      </c>
      <c r="L42" s="38">
        <v>0</v>
      </c>
      <c s="32">
        <f>ROUND(ROUND(L42,2)*ROUND(G42,3),2)</f>
      </c>
      <c s="36" t="s">
        <v>54</v>
      </c>
      <c>
        <f>(M42*21)/100</f>
      </c>
      <c t="s">
        <v>27</v>
      </c>
    </row>
    <row r="43" spans="1:5" ht="12.75">
      <c r="A43" s="35" t="s">
        <v>55</v>
      </c>
      <c r="E43" s="39" t="s">
        <v>5</v>
      </c>
    </row>
    <row r="44" spans="1:5" ht="12.75">
      <c r="A44" s="35" t="s">
        <v>56</v>
      </c>
      <c r="E44" s="40" t="s">
        <v>57</v>
      </c>
    </row>
    <row r="45" spans="1:5" ht="12.75">
      <c r="A45" t="s">
        <v>58</v>
      </c>
      <c r="E45" s="39" t="s">
        <v>59</v>
      </c>
    </row>
    <row r="46" spans="1:16" ht="12.75">
      <c r="A46" t="s">
        <v>49</v>
      </c>
      <c s="34" t="s">
        <v>82</v>
      </c>
      <c s="34" t="s">
        <v>83</v>
      </c>
      <c s="35" t="s">
        <v>5</v>
      </c>
      <c s="6" t="s">
        <v>84</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57</v>
      </c>
    </row>
    <row r="49" spans="1:5" ht="12.75">
      <c r="A49" t="s">
        <v>58</v>
      </c>
      <c r="E49" s="39" t="s">
        <v>59</v>
      </c>
    </row>
    <row r="50" spans="1:16" ht="12.75">
      <c r="A50" t="s">
        <v>49</v>
      </c>
      <c s="34" t="s">
        <v>85</v>
      </c>
      <c s="34" t="s">
        <v>86</v>
      </c>
      <c s="35" t="s">
        <v>5</v>
      </c>
      <c s="6" t="s">
        <v>87</v>
      </c>
      <c s="36" t="s">
        <v>88</v>
      </c>
      <c s="37">
        <v>40</v>
      </c>
      <c s="36">
        <v>0</v>
      </c>
      <c s="36">
        <f>ROUND(G50*H50,6)</f>
      </c>
      <c r="L50" s="38">
        <v>0</v>
      </c>
      <c s="32">
        <f>ROUND(ROUND(L50,2)*ROUND(G50,3),2)</f>
      </c>
      <c s="36" t="s">
        <v>54</v>
      </c>
      <c>
        <f>(M50*21)/100</f>
      </c>
      <c t="s">
        <v>27</v>
      </c>
    </row>
    <row r="51" spans="1:5" ht="12.75">
      <c r="A51" s="35" t="s">
        <v>55</v>
      </c>
      <c r="E51" s="39" t="s">
        <v>5</v>
      </c>
    </row>
    <row r="52" spans="1:5" ht="12.75">
      <c r="A52" s="35" t="s">
        <v>56</v>
      </c>
      <c r="E52" s="40" t="s">
        <v>89</v>
      </c>
    </row>
    <row r="53" spans="1:5" ht="12.75">
      <c r="A53" t="s">
        <v>58</v>
      </c>
      <c r="E53" s="39" t="s">
        <v>59</v>
      </c>
    </row>
    <row r="54" spans="1:16" ht="12.75">
      <c r="A54" t="s">
        <v>49</v>
      </c>
      <c s="34" t="s">
        <v>90</v>
      </c>
      <c s="34" t="s">
        <v>91</v>
      </c>
      <c s="35" t="s">
        <v>5</v>
      </c>
      <c s="6" t="s">
        <v>92</v>
      </c>
      <c s="36" t="s">
        <v>88</v>
      </c>
      <c s="37">
        <v>24</v>
      </c>
      <c s="36">
        <v>0</v>
      </c>
      <c s="36">
        <f>ROUND(G54*H54,6)</f>
      </c>
      <c r="L54" s="38">
        <v>0</v>
      </c>
      <c s="32">
        <f>ROUND(ROUND(L54,2)*ROUND(G54,3),2)</f>
      </c>
      <c s="36" t="s">
        <v>54</v>
      </c>
      <c>
        <f>(M54*21)/100</f>
      </c>
      <c t="s">
        <v>27</v>
      </c>
    </row>
    <row r="55" spans="1:5" ht="12.75">
      <c r="A55" s="35" t="s">
        <v>55</v>
      </c>
      <c r="E55" s="39" t="s">
        <v>5</v>
      </c>
    </row>
    <row r="56" spans="1:5" ht="12.75">
      <c r="A56" s="35" t="s">
        <v>56</v>
      </c>
      <c r="E56" s="40" t="s">
        <v>89</v>
      </c>
    </row>
    <row r="57" spans="1:5" ht="12.75">
      <c r="A57" t="s">
        <v>58</v>
      </c>
      <c r="E57" s="39" t="s">
        <v>59</v>
      </c>
    </row>
    <row r="58" spans="1:16" ht="25.5">
      <c r="A58" t="s">
        <v>49</v>
      </c>
      <c s="34" t="s">
        <v>93</v>
      </c>
      <c s="34" t="s">
        <v>94</v>
      </c>
      <c s="35" t="s">
        <v>5</v>
      </c>
      <c s="6" t="s">
        <v>95</v>
      </c>
      <c s="36" t="s">
        <v>53</v>
      </c>
      <c s="37">
        <v>240</v>
      </c>
      <c s="36">
        <v>0</v>
      </c>
      <c s="36">
        <f>ROUND(G58*H58,6)</f>
      </c>
      <c r="L58" s="38">
        <v>0</v>
      </c>
      <c s="32">
        <f>ROUND(ROUND(L58,2)*ROUND(G58,3),2)</f>
      </c>
      <c s="36" t="s">
        <v>54</v>
      </c>
      <c>
        <f>(M58*21)/100</f>
      </c>
      <c t="s">
        <v>27</v>
      </c>
    </row>
    <row r="59" spans="1:5" ht="12.75">
      <c r="A59" s="35" t="s">
        <v>55</v>
      </c>
      <c r="E59" s="39" t="s">
        <v>5</v>
      </c>
    </row>
    <row r="60" spans="1:5" ht="12.75">
      <c r="A60" s="35" t="s">
        <v>56</v>
      </c>
      <c r="E60" s="40" t="s">
        <v>57</v>
      </c>
    </row>
    <row r="61" spans="1:5" ht="12.75">
      <c r="A61" t="s">
        <v>58</v>
      </c>
      <c r="E61" s="39" t="s">
        <v>59</v>
      </c>
    </row>
    <row r="62" spans="1:16" ht="12.75">
      <c r="A62" t="s">
        <v>49</v>
      </c>
      <c s="34" t="s">
        <v>96</v>
      </c>
      <c s="34" t="s">
        <v>97</v>
      </c>
      <c s="35" t="s">
        <v>5</v>
      </c>
      <c s="6" t="s">
        <v>98</v>
      </c>
      <c s="36" t="s">
        <v>88</v>
      </c>
      <c s="37">
        <v>160</v>
      </c>
      <c s="36">
        <v>0</v>
      </c>
      <c s="36">
        <f>ROUND(G62*H62,6)</f>
      </c>
      <c r="L62" s="38">
        <v>0</v>
      </c>
      <c s="32">
        <f>ROUND(ROUND(L62,2)*ROUND(G62,3),2)</f>
      </c>
      <c s="36" t="s">
        <v>54</v>
      </c>
      <c>
        <f>(M62*21)/100</f>
      </c>
      <c t="s">
        <v>27</v>
      </c>
    </row>
    <row r="63" spans="1:5" ht="12.75">
      <c r="A63" s="35" t="s">
        <v>55</v>
      </c>
      <c r="E63" s="39" t="s">
        <v>5</v>
      </c>
    </row>
    <row r="64" spans="1:5" ht="12.75">
      <c r="A64" s="35" t="s">
        <v>56</v>
      </c>
      <c r="E64" s="40" t="s">
        <v>89</v>
      </c>
    </row>
    <row r="65" spans="1:5" ht="12.75">
      <c r="A65" t="s">
        <v>58</v>
      </c>
      <c r="E65" s="39" t="s">
        <v>59</v>
      </c>
    </row>
    <row r="66" spans="1:16" ht="12.75">
      <c r="A66" t="s">
        <v>49</v>
      </c>
      <c s="34" t="s">
        <v>99</v>
      </c>
      <c s="34" t="s">
        <v>100</v>
      </c>
      <c s="35" t="s">
        <v>5</v>
      </c>
      <c s="6" t="s">
        <v>101</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57</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104</v>
      </c>
      <c r="E8" s="30" t="s">
        <v>103</v>
      </c>
      <c r="J8" s="29">
        <f>0+J9+J14+J19+J24+J29+J66+J75</f>
      </c>
      <c s="29">
        <f>0+K9+K14+K19+K24+K29+K66+K75</f>
      </c>
      <c s="29">
        <f>0+L9+L14+L19+L24+L29+L66+L75</f>
      </c>
      <c s="29">
        <f>0+M9+M14+M19+M24+M29+M66+M75</f>
      </c>
    </row>
    <row r="9" spans="1:13" ht="12.75">
      <c r="A9" t="s">
        <v>46</v>
      </c>
      <c r="C9" s="31" t="s">
        <v>93</v>
      </c>
      <c r="E9" s="33" t="s">
        <v>105</v>
      </c>
      <c r="J9" s="32">
        <f>0</f>
      </c>
      <c s="32">
        <f>0</f>
      </c>
      <c s="32">
        <f>0+L10</f>
      </c>
      <c s="32">
        <f>0+M10</f>
      </c>
    </row>
    <row r="10" spans="1:16" ht="12.75">
      <c r="A10" t="s">
        <v>49</v>
      </c>
      <c s="34" t="s">
        <v>50</v>
      </c>
      <c s="34" t="s">
        <v>106</v>
      </c>
      <c s="35" t="s">
        <v>5</v>
      </c>
      <c s="6" t="s">
        <v>107</v>
      </c>
      <c s="36" t="s">
        <v>108</v>
      </c>
      <c s="37">
        <v>341</v>
      </c>
      <c s="36">
        <v>0</v>
      </c>
      <c s="36">
        <f>ROUND(G10*H10,6)</f>
      </c>
      <c r="L10" s="38">
        <v>0</v>
      </c>
      <c s="32">
        <f>ROUND(ROUND(L10,2)*ROUND(G10,3),2)</f>
      </c>
      <c s="36" t="s">
        <v>54</v>
      </c>
      <c>
        <f>(M10*21)/100</f>
      </c>
      <c t="s">
        <v>27</v>
      </c>
    </row>
    <row r="11" spans="1:5" ht="12.75">
      <c r="A11" s="35" t="s">
        <v>55</v>
      </c>
      <c r="E11" s="39" t="s">
        <v>5</v>
      </c>
    </row>
    <row r="12" spans="1:5" ht="12.75">
      <c r="A12" s="35" t="s">
        <v>56</v>
      </c>
      <c r="E12" s="40" t="s">
        <v>109</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125</v>
      </c>
      <c s="36">
        <v>0</v>
      </c>
      <c s="36">
        <f>ROUND(G15*H15,6)</f>
      </c>
      <c r="L15" s="38">
        <v>0</v>
      </c>
      <c s="32">
        <f>ROUND(ROUND(L15,2)*ROUND(G15,3),2)</f>
      </c>
      <c s="36" t="s">
        <v>54</v>
      </c>
      <c>
        <f>(M15*21)/100</f>
      </c>
      <c t="s">
        <v>27</v>
      </c>
    </row>
    <row r="16" spans="1:5" ht="12.75">
      <c r="A16" s="35" t="s">
        <v>55</v>
      </c>
      <c r="E16" s="39" t="s">
        <v>5</v>
      </c>
    </row>
    <row r="17" spans="1:5" ht="12.75">
      <c r="A17" s="35" t="s">
        <v>56</v>
      </c>
      <c r="E17" s="40" t="s">
        <v>114</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341</v>
      </c>
      <c s="36">
        <v>0</v>
      </c>
      <c s="36">
        <f>ROUND(G20*H20,6)</f>
      </c>
      <c r="L20" s="38">
        <v>0</v>
      </c>
      <c s="32">
        <f>ROUND(ROUND(L20,2)*ROUND(G20,3),2)</f>
      </c>
      <c s="36" t="s">
        <v>54</v>
      </c>
      <c>
        <f>(M20*21)/100</f>
      </c>
      <c t="s">
        <v>27</v>
      </c>
    </row>
    <row r="21" spans="1:5" ht="12.75">
      <c r="A21" s="35" t="s">
        <v>55</v>
      </c>
      <c r="E21" s="39" t="s">
        <v>5</v>
      </c>
    </row>
    <row r="22" spans="1:5" ht="12.75">
      <c r="A22" s="35" t="s">
        <v>56</v>
      </c>
      <c r="E22" s="40" t="s">
        <v>109</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1125</v>
      </c>
      <c s="36">
        <v>0</v>
      </c>
      <c s="36">
        <f>ROUND(G25*H25,6)</f>
      </c>
      <c r="L25" s="38">
        <v>0</v>
      </c>
      <c s="32">
        <f>ROUND(ROUND(L25,2)*ROUND(G25,3),2)</f>
      </c>
      <c s="36" t="s">
        <v>54</v>
      </c>
      <c>
        <f>(M25*21)/100</f>
      </c>
      <c t="s">
        <v>27</v>
      </c>
    </row>
    <row r="26" spans="1:5" ht="12.75">
      <c r="A26" s="35" t="s">
        <v>55</v>
      </c>
      <c r="E26" s="39" t="s">
        <v>5</v>
      </c>
    </row>
    <row r="27" spans="1:5" ht="12.75">
      <c r="A27" s="35" t="s">
        <v>56</v>
      </c>
      <c r="E27" s="40" t="s">
        <v>109</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16</v>
      </c>
      <c s="36">
        <v>0</v>
      </c>
      <c s="36">
        <f>ROUND(G30*H30,6)</f>
      </c>
      <c r="L30" s="38">
        <v>0</v>
      </c>
      <c s="32">
        <f>ROUND(ROUND(L30,2)*ROUND(G30,3),2)</f>
      </c>
      <c s="36" t="s">
        <v>54</v>
      </c>
      <c>
        <f>(M30*21)/100</f>
      </c>
      <c t="s">
        <v>27</v>
      </c>
    </row>
    <row r="31" spans="1:5" ht="12.75">
      <c r="A31" s="35" t="s">
        <v>55</v>
      </c>
      <c r="E31" s="39" t="s">
        <v>5</v>
      </c>
    </row>
    <row r="32" spans="1:5" ht="12.75">
      <c r="A32" s="35" t="s">
        <v>56</v>
      </c>
      <c r="E32" s="40" t="s">
        <v>128</v>
      </c>
    </row>
    <row r="33" spans="1:5" ht="12.75">
      <c r="A33" t="s">
        <v>58</v>
      </c>
      <c r="E33" s="39" t="s">
        <v>59</v>
      </c>
    </row>
    <row r="34" spans="1:16" ht="12.75">
      <c r="A34" t="s">
        <v>49</v>
      </c>
      <c s="34" t="s">
        <v>70</v>
      </c>
      <c s="34" t="s">
        <v>129</v>
      </c>
      <c s="35" t="s">
        <v>5</v>
      </c>
      <c s="6" t="s">
        <v>130</v>
      </c>
      <c s="36" t="s">
        <v>53</v>
      </c>
      <c s="37">
        <v>30</v>
      </c>
      <c s="36">
        <v>0</v>
      </c>
      <c s="36">
        <f>ROUND(G34*H34,6)</f>
      </c>
      <c r="L34" s="38">
        <v>0</v>
      </c>
      <c s="32">
        <f>ROUND(ROUND(L34,2)*ROUND(G34,3),2)</f>
      </c>
      <c s="36" t="s">
        <v>54</v>
      </c>
      <c>
        <f>(M34*21)/100</f>
      </c>
      <c t="s">
        <v>27</v>
      </c>
    </row>
    <row r="35" spans="1:5" ht="12.75">
      <c r="A35" s="35" t="s">
        <v>55</v>
      </c>
      <c r="E35" s="39" t="s">
        <v>5</v>
      </c>
    </row>
    <row r="36" spans="1:5" ht="12.75">
      <c r="A36" s="35" t="s">
        <v>56</v>
      </c>
      <c r="E36" s="40" t="s">
        <v>128</v>
      </c>
    </row>
    <row r="37" spans="1:5" ht="12.75">
      <c r="A37" t="s">
        <v>58</v>
      </c>
      <c r="E37" s="39" t="s">
        <v>59</v>
      </c>
    </row>
    <row r="38" spans="1:16" ht="12.75">
      <c r="A38" t="s">
        <v>49</v>
      </c>
      <c s="34" t="s">
        <v>73</v>
      </c>
      <c s="34" t="s">
        <v>131</v>
      </c>
      <c s="35" t="s">
        <v>5</v>
      </c>
      <c s="6" t="s">
        <v>132</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128</v>
      </c>
    </row>
    <row r="41" spans="1:5" ht="12.75">
      <c r="A41" t="s">
        <v>58</v>
      </c>
      <c r="E41" s="39" t="s">
        <v>59</v>
      </c>
    </row>
    <row r="42" spans="1:16" ht="12.75">
      <c r="A42" t="s">
        <v>49</v>
      </c>
      <c s="34" t="s">
        <v>76</v>
      </c>
      <c s="34" t="s">
        <v>133</v>
      </c>
      <c s="35" t="s">
        <v>5</v>
      </c>
      <c s="6" t="s">
        <v>134</v>
      </c>
      <c s="36" t="s">
        <v>113</v>
      </c>
      <c s="37">
        <v>290</v>
      </c>
      <c s="36">
        <v>0</v>
      </c>
      <c s="36">
        <f>ROUND(G42*H42,6)</f>
      </c>
      <c r="L42" s="38">
        <v>0</v>
      </c>
      <c s="32">
        <f>ROUND(ROUND(L42,2)*ROUND(G42,3),2)</f>
      </c>
      <c s="36" t="s">
        <v>54</v>
      </c>
      <c>
        <f>(M42*21)/100</f>
      </c>
      <c t="s">
        <v>27</v>
      </c>
    </row>
    <row r="43" spans="1:5" ht="12.75">
      <c r="A43" s="35" t="s">
        <v>55</v>
      </c>
      <c r="E43" s="39" t="s">
        <v>5</v>
      </c>
    </row>
    <row r="44" spans="1:5" ht="12.75">
      <c r="A44" s="35" t="s">
        <v>56</v>
      </c>
      <c r="E44" s="40" t="s">
        <v>128</v>
      </c>
    </row>
    <row r="45" spans="1:5" ht="12.75">
      <c r="A45" t="s">
        <v>58</v>
      </c>
      <c r="E45" s="39" t="s">
        <v>59</v>
      </c>
    </row>
    <row r="46" spans="1:16" ht="12.75">
      <c r="A46" t="s">
        <v>49</v>
      </c>
      <c s="34" t="s">
        <v>79</v>
      </c>
      <c s="34" t="s">
        <v>135</v>
      </c>
      <c s="35" t="s">
        <v>5</v>
      </c>
      <c s="6" t="s">
        <v>136</v>
      </c>
      <c s="36" t="s">
        <v>113</v>
      </c>
      <c s="37">
        <v>150</v>
      </c>
      <c s="36">
        <v>0</v>
      </c>
      <c s="36">
        <f>ROUND(G46*H46,6)</f>
      </c>
      <c r="L46" s="38">
        <v>0</v>
      </c>
      <c s="32">
        <f>ROUND(ROUND(L46,2)*ROUND(G46,3),2)</f>
      </c>
      <c s="36" t="s">
        <v>54</v>
      </c>
      <c>
        <f>(M46*21)/100</f>
      </c>
      <c t="s">
        <v>27</v>
      </c>
    </row>
    <row r="47" spans="1:5" ht="12.75">
      <c r="A47" s="35" t="s">
        <v>55</v>
      </c>
      <c r="E47" s="39" t="s">
        <v>5</v>
      </c>
    </row>
    <row r="48" spans="1:5" ht="12.75">
      <c r="A48" s="35" t="s">
        <v>56</v>
      </c>
      <c r="E48" s="40" t="s">
        <v>128</v>
      </c>
    </row>
    <row r="49" spans="1:5" ht="12.75">
      <c r="A49" t="s">
        <v>58</v>
      </c>
      <c r="E49" s="39" t="s">
        <v>59</v>
      </c>
    </row>
    <row r="50" spans="1:16" ht="12.75">
      <c r="A50" t="s">
        <v>49</v>
      </c>
      <c s="34" t="s">
        <v>82</v>
      </c>
      <c s="34" t="s">
        <v>137</v>
      </c>
      <c s="35" t="s">
        <v>5</v>
      </c>
      <c s="6" t="s">
        <v>138</v>
      </c>
      <c s="36" t="s">
        <v>113</v>
      </c>
      <c s="37">
        <v>400</v>
      </c>
      <c s="36">
        <v>0</v>
      </c>
      <c s="36">
        <f>ROUND(G50*H50,6)</f>
      </c>
      <c r="L50" s="38">
        <v>0</v>
      </c>
      <c s="32">
        <f>ROUND(ROUND(L50,2)*ROUND(G50,3),2)</f>
      </c>
      <c s="36" t="s">
        <v>54</v>
      </c>
      <c>
        <f>(M50*21)/100</f>
      </c>
      <c t="s">
        <v>27</v>
      </c>
    </row>
    <row r="51" spans="1:5" ht="12.75">
      <c r="A51" s="35" t="s">
        <v>55</v>
      </c>
      <c r="E51" s="39" t="s">
        <v>5</v>
      </c>
    </row>
    <row r="52" spans="1:5" ht="12.75">
      <c r="A52" s="35" t="s">
        <v>56</v>
      </c>
      <c r="E52" s="40" t="s">
        <v>128</v>
      </c>
    </row>
    <row r="53" spans="1:5" ht="12.75">
      <c r="A53" t="s">
        <v>58</v>
      </c>
      <c r="E53" s="39" t="s">
        <v>59</v>
      </c>
    </row>
    <row r="54" spans="1:16" ht="25.5">
      <c r="A54" t="s">
        <v>49</v>
      </c>
      <c s="34" t="s">
        <v>85</v>
      </c>
      <c s="34" t="s">
        <v>139</v>
      </c>
      <c s="35" t="s">
        <v>5</v>
      </c>
      <c s="6" t="s">
        <v>140</v>
      </c>
      <c s="36" t="s">
        <v>113</v>
      </c>
      <c s="37">
        <v>290</v>
      </c>
      <c s="36">
        <v>0</v>
      </c>
      <c s="36">
        <f>ROUND(G54*H54,6)</f>
      </c>
      <c r="L54" s="38">
        <v>0</v>
      </c>
      <c s="32">
        <f>ROUND(ROUND(L54,2)*ROUND(G54,3),2)</f>
      </c>
      <c s="36" t="s">
        <v>54</v>
      </c>
      <c>
        <f>(M54*21)/100</f>
      </c>
      <c t="s">
        <v>27</v>
      </c>
    </row>
    <row r="55" spans="1:5" ht="12.75">
      <c r="A55" s="35" t="s">
        <v>55</v>
      </c>
      <c r="E55" s="39" t="s">
        <v>5</v>
      </c>
    </row>
    <row r="56" spans="1:5" ht="12.75">
      <c r="A56" s="35" t="s">
        <v>56</v>
      </c>
      <c r="E56" s="40" t="s">
        <v>128</v>
      </c>
    </row>
    <row r="57" spans="1:5" ht="12.75">
      <c r="A57" t="s">
        <v>58</v>
      </c>
      <c r="E57" s="39" t="s">
        <v>59</v>
      </c>
    </row>
    <row r="58" spans="1:16" ht="25.5">
      <c r="A58" t="s">
        <v>49</v>
      </c>
      <c s="34" t="s">
        <v>90</v>
      </c>
      <c s="34" t="s">
        <v>141</v>
      </c>
      <c s="35" t="s">
        <v>5</v>
      </c>
      <c s="6" t="s">
        <v>142</v>
      </c>
      <c s="36" t="s">
        <v>53</v>
      </c>
      <c s="37">
        <v>12</v>
      </c>
      <c s="36">
        <v>0</v>
      </c>
      <c s="36">
        <f>ROUND(G58*H58,6)</f>
      </c>
      <c r="L58" s="38">
        <v>0</v>
      </c>
      <c s="32">
        <f>ROUND(ROUND(L58,2)*ROUND(G58,3),2)</f>
      </c>
      <c s="36" t="s">
        <v>54</v>
      </c>
      <c>
        <f>(M58*21)/100</f>
      </c>
      <c t="s">
        <v>27</v>
      </c>
    </row>
    <row r="59" spans="1:5" ht="12.75">
      <c r="A59" s="35" t="s">
        <v>55</v>
      </c>
      <c r="E59" s="39" t="s">
        <v>5</v>
      </c>
    </row>
    <row r="60" spans="1:5" ht="12.75">
      <c r="A60" s="35" t="s">
        <v>56</v>
      </c>
      <c r="E60" s="40" t="s">
        <v>128</v>
      </c>
    </row>
    <row r="61" spans="1:5" ht="12.75">
      <c r="A61" t="s">
        <v>58</v>
      </c>
      <c r="E61" s="39" t="s">
        <v>59</v>
      </c>
    </row>
    <row r="62" spans="1:16" ht="25.5">
      <c r="A62" t="s">
        <v>49</v>
      </c>
      <c s="34" t="s">
        <v>93</v>
      </c>
      <c s="34" t="s">
        <v>143</v>
      </c>
      <c s="35" t="s">
        <v>5</v>
      </c>
      <c s="6" t="s">
        <v>144</v>
      </c>
      <c s="36" t="s">
        <v>53</v>
      </c>
      <c s="37">
        <v>12</v>
      </c>
      <c s="36">
        <v>0</v>
      </c>
      <c s="36">
        <f>ROUND(G62*H62,6)</f>
      </c>
      <c r="L62" s="38">
        <v>0</v>
      </c>
      <c s="32">
        <f>ROUND(ROUND(L62,2)*ROUND(G62,3),2)</f>
      </c>
      <c s="36" t="s">
        <v>54</v>
      </c>
      <c>
        <f>(M62*21)/100</f>
      </c>
      <c t="s">
        <v>27</v>
      </c>
    </row>
    <row r="63" spans="1:5" ht="12.75">
      <c r="A63" s="35" t="s">
        <v>55</v>
      </c>
      <c r="E63" s="39" t="s">
        <v>5</v>
      </c>
    </row>
    <row r="64" spans="1:5" ht="12.75">
      <c r="A64" s="35" t="s">
        <v>56</v>
      </c>
      <c r="E64" s="40" t="s">
        <v>128</v>
      </c>
    </row>
    <row r="65" spans="1:5" ht="12.75">
      <c r="A65" t="s">
        <v>58</v>
      </c>
      <c r="E65" s="39" t="s">
        <v>59</v>
      </c>
    </row>
    <row r="66" spans="1:13" ht="12.75">
      <c r="A66" t="s">
        <v>46</v>
      </c>
      <c r="C66" s="31" t="s">
        <v>145</v>
      </c>
      <c r="E66" s="33" t="s">
        <v>146</v>
      </c>
      <c r="J66" s="32">
        <f>0</f>
      </c>
      <c s="32">
        <f>0</f>
      </c>
      <c s="32">
        <f>0+L67+L71</f>
      </c>
      <c s="32">
        <f>0+M67+M71</f>
      </c>
    </row>
    <row r="67" spans="1:16" ht="12.75">
      <c r="A67" t="s">
        <v>49</v>
      </c>
      <c s="34" t="s">
        <v>96</v>
      </c>
      <c s="34" t="s">
        <v>147</v>
      </c>
      <c s="35" t="s">
        <v>5</v>
      </c>
      <c s="6" t="s">
        <v>148</v>
      </c>
      <c s="36" t="s">
        <v>113</v>
      </c>
      <c s="37">
        <v>525</v>
      </c>
      <c s="36">
        <v>0</v>
      </c>
      <c s="36">
        <f>ROUND(G67*H67,6)</f>
      </c>
      <c r="L67" s="38">
        <v>0</v>
      </c>
      <c s="32">
        <f>ROUND(ROUND(L67,2)*ROUND(G67,3),2)</f>
      </c>
      <c s="36" t="s">
        <v>54</v>
      </c>
      <c>
        <f>(M67*21)/100</f>
      </c>
      <c t="s">
        <v>27</v>
      </c>
    </row>
    <row r="68" spans="1:5" ht="12.75">
      <c r="A68" s="35" t="s">
        <v>55</v>
      </c>
      <c r="E68" s="39" t="s">
        <v>5</v>
      </c>
    </row>
    <row r="69" spans="1:5" ht="12.75">
      <c r="A69" s="35" t="s">
        <v>56</v>
      </c>
      <c r="E69" s="40" t="s">
        <v>128</v>
      </c>
    </row>
    <row r="70" spans="1:5" ht="12.75">
      <c r="A70" t="s">
        <v>58</v>
      </c>
      <c r="E70" s="39" t="s">
        <v>59</v>
      </c>
    </row>
    <row r="71" spans="1:16" ht="12.75">
      <c r="A71" t="s">
        <v>49</v>
      </c>
      <c s="34" t="s">
        <v>99</v>
      </c>
      <c s="34" t="s">
        <v>149</v>
      </c>
      <c s="35" t="s">
        <v>5</v>
      </c>
      <c s="6" t="s">
        <v>150</v>
      </c>
      <c s="36" t="s">
        <v>113</v>
      </c>
      <c s="37">
        <v>525</v>
      </c>
      <c s="36">
        <v>0</v>
      </c>
      <c s="36">
        <f>ROUND(G71*H71,6)</f>
      </c>
      <c r="L71" s="38">
        <v>0</v>
      </c>
      <c s="32">
        <f>ROUND(ROUND(L71,2)*ROUND(G71,3),2)</f>
      </c>
      <c s="36" t="s">
        <v>54</v>
      </c>
      <c>
        <f>(M71*21)/100</f>
      </c>
      <c t="s">
        <v>27</v>
      </c>
    </row>
    <row r="72" spans="1:5" ht="12.75">
      <c r="A72" s="35" t="s">
        <v>55</v>
      </c>
      <c r="E72" s="39" t="s">
        <v>5</v>
      </c>
    </row>
    <row r="73" spans="1:5" ht="12.75">
      <c r="A73" s="35" t="s">
        <v>56</v>
      </c>
      <c r="E73" s="40" t="s">
        <v>128</v>
      </c>
    </row>
    <row r="74" spans="1:5" ht="12.75">
      <c r="A74" t="s">
        <v>58</v>
      </c>
      <c r="E74" s="39" t="s">
        <v>59</v>
      </c>
    </row>
    <row r="75" spans="1:13" ht="12.75">
      <c r="A75" t="s">
        <v>46</v>
      </c>
      <c r="C75" s="31" t="s">
        <v>47</v>
      </c>
      <c r="E75" s="33" t="s">
        <v>48</v>
      </c>
      <c r="J75" s="32">
        <f>0</f>
      </c>
      <c s="32">
        <f>0</f>
      </c>
      <c s="32">
        <f>0+L76+L80+L84+L88+L92+L96+L100+L104+L108+L112+L116+L120+L124+L128+L132+L136+L140+L144+L148+L152+L156+L160+L164+L168+L172+L176+L180+L184+L188+L192+L196+L200+L204+L208+L212+L216+L220+L224+L228+L232+L236+L240+L244+L248+L252+L256+L260+L264+L268+L272+L276+L280+L284+L288+L292+L296+L300+L304+L308+L312+L316</f>
      </c>
      <c s="32">
        <f>0+M76+M80+M84+M88+M92+M96+M100+M104+M108+M112+M116+M120+M124+M128+M132+M136+M140+M144+M148+M152+M156+M160+M164+M168+M172+M176+M180+M184+M188+M192+M196+M200+M204+M208+M212+M216+M220+M224+M228+M232+M236+M240+M244+M248+M252+M256+M260+M264+M268+M272+M276+M280+M284+M288+M292+M296+M300+M304+M308+M312+M316</f>
      </c>
    </row>
    <row r="76" spans="1:16" ht="12.75">
      <c r="A76" t="s">
        <v>49</v>
      </c>
      <c s="34" t="s">
        <v>151</v>
      </c>
      <c s="34" t="s">
        <v>152</v>
      </c>
      <c s="35" t="s">
        <v>5</v>
      </c>
      <c s="6" t="s">
        <v>153</v>
      </c>
      <c s="36" t="s">
        <v>154</v>
      </c>
      <c s="37">
        <v>19.13</v>
      </c>
      <c s="36">
        <v>0</v>
      </c>
      <c s="36">
        <f>ROUND(G76*H76,6)</f>
      </c>
      <c r="L76" s="38">
        <v>0</v>
      </c>
      <c s="32">
        <f>ROUND(ROUND(L76,2)*ROUND(G76,3),2)</f>
      </c>
      <c s="36" t="s">
        <v>54</v>
      </c>
      <c>
        <f>(M76*21)/100</f>
      </c>
      <c t="s">
        <v>27</v>
      </c>
    </row>
    <row r="77" spans="1:5" ht="12.75">
      <c r="A77" s="35" t="s">
        <v>55</v>
      </c>
      <c r="E77" s="39" t="s">
        <v>5</v>
      </c>
    </row>
    <row r="78" spans="1:5" ht="12.75">
      <c r="A78" s="35" t="s">
        <v>56</v>
      </c>
      <c r="E78" s="40" t="s">
        <v>128</v>
      </c>
    </row>
    <row r="79" spans="1:5" ht="12.75">
      <c r="A79" t="s">
        <v>58</v>
      </c>
      <c r="E79" s="39" t="s">
        <v>59</v>
      </c>
    </row>
    <row r="80" spans="1:16" ht="12.75">
      <c r="A80" t="s">
        <v>49</v>
      </c>
      <c s="34" t="s">
        <v>115</v>
      </c>
      <c s="34" t="s">
        <v>155</v>
      </c>
      <c s="35" t="s">
        <v>5</v>
      </c>
      <c s="6" t="s">
        <v>156</v>
      </c>
      <c s="36" t="s">
        <v>154</v>
      </c>
      <c s="37">
        <v>10.8</v>
      </c>
      <c s="36">
        <v>0</v>
      </c>
      <c s="36">
        <f>ROUND(G80*H80,6)</f>
      </c>
      <c r="L80" s="38">
        <v>0</v>
      </c>
      <c s="32">
        <f>ROUND(ROUND(L80,2)*ROUND(G80,3),2)</f>
      </c>
      <c s="36" t="s">
        <v>54</v>
      </c>
      <c>
        <f>(M80*21)/100</f>
      </c>
      <c t="s">
        <v>27</v>
      </c>
    </row>
    <row r="81" spans="1:5" ht="12.75">
      <c r="A81" s="35" t="s">
        <v>55</v>
      </c>
      <c r="E81" s="39" t="s">
        <v>5</v>
      </c>
    </row>
    <row r="82" spans="1:5" ht="12.75">
      <c r="A82" s="35" t="s">
        <v>56</v>
      </c>
      <c r="E82" s="40" t="s">
        <v>128</v>
      </c>
    </row>
    <row r="83" spans="1:5" ht="12.75">
      <c r="A83" t="s">
        <v>58</v>
      </c>
      <c r="E83" s="39" t="s">
        <v>59</v>
      </c>
    </row>
    <row r="84" spans="1:16" ht="12.75">
      <c r="A84" t="s">
        <v>49</v>
      </c>
      <c s="34" t="s">
        <v>119</v>
      </c>
      <c s="34" t="s">
        <v>157</v>
      </c>
      <c s="35" t="s">
        <v>5</v>
      </c>
      <c s="6" t="s">
        <v>158</v>
      </c>
      <c s="36" t="s">
        <v>154</v>
      </c>
      <c s="37">
        <v>19.13</v>
      </c>
      <c s="36">
        <v>0</v>
      </c>
      <c s="36">
        <f>ROUND(G84*H84,6)</f>
      </c>
      <c r="L84" s="38">
        <v>0</v>
      </c>
      <c s="32">
        <f>ROUND(ROUND(L84,2)*ROUND(G84,3),2)</f>
      </c>
      <c s="36" t="s">
        <v>54</v>
      </c>
      <c>
        <f>(M84*21)/100</f>
      </c>
      <c t="s">
        <v>27</v>
      </c>
    </row>
    <row r="85" spans="1:5" ht="12.75">
      <c r="A85" s="35" t="s">
        <v>55</v>
      </c>
      <c r="E85" s="39" t="s">
        <v>5</v>
      </c>
    </row>
    <row r="86" spans="1:5" ht="12.75">
      <c r="A86" s="35" t="s">
        <v>56</v>
      </c>
      <c r="E86" s="40" t="s">
        <v>128</v>
      </c>
    </row>
    <row r="87" spans="1:5" ht="12.75">
      <c r="A87" t="s">
        <v>58</v>
      </c>
      <c r="E87" s="39" t="s">
        <v>59</v>
      </c>
    </row>
    <row r="88" spans="1:16" ht="12.75">
      <c r="A88" t="s">
        <v>49</v>
      </c>
      <c s="34" t="s">
        <v>159</v>
      </c>
      <c s="34" t="s">
        <v>160</v>
      </c>
      <c s="35" t="s">
        <v>5</v>
      </c>
      <c s="6" t="s">
        <v>161</v>
      </c>
      <c s="36" t="s">
        <v>154</v>
      </c>
      <c s="37">
        <v>10.8</v>
      </c>
      <c s="36">
        <v>0</v>
      </c>
      <c s="36">
        <f>ROUND(G88*H88,6)</f>
      </c>
      <c r="L88" s="38">
        <v>0</v>
      </c>
      <c s="32">
        <f>ROUND(ROUND(L88,2)*ROUND(G88,3),2)</f>
      </c>
      <c s="36" t="s">
        <v>54</v>
      </c>
      <c>
        <f>(M88*21)/100</f>
      </c>
      <c t="s">
        <v>27</v>
      </c>
    </row>
    <row r="89" spans="1:5" ht="12.75">
      <c r="A89" s="35" t="s">
        <v>55</v>
      </c>
      <c r="E89" s="39" t="s">
        <v>5</v>
      </c>
    </row>
    <row r="90" spans="1:5" ht="12.75">
      <c r="A90" s="35" t="s">
        <v>56</v>
      </c>
      <c r="E90" s="40" t="s">
        <v>128</v>
      </c>
    </row>
    <row r="91" spans="1:5" ht="12.75">
      <c r="A91" t="s">
        <v>58</v>
      </c>
      <c r="E91" s="39" t="s">
        <v>59</v>
      </c>
    </row>
    <row r="92" spans="1:16" ht="25.5">
      <c r="A92" t="s">
        <v>49</v>
      </c>
      <c s="34" t="s">
        <v>162</v>
      </c>
      <c s="34" t="s">
        <v>163</v>
      </c>
      <c s="35" t="s">
        <v>5</v>
      </c>
      <c s="6" t="s">
        <v>164</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128</v>
      </c>
    </row>
    <row r="95" spans="1:5" ht="12.75">
      <c r="A95" t="s">
        <v>58</v>
      </c>
      <c r="E95" s="39" t="s">
        <v>59</v>
      </c>
    </row>
    <row r="96" spans="1:16" ht="25.5">
      <c r="A96" t="s">
        <v>49</v>
      </c>
      <c s="34" t="s">
        <v>165</v>
      </c>
      <c s="34" t="s">
        <v>166</v>
      </c>
      <c s="35" t="s">
        <v>5</v>
      </c>
      <c s="6" t="s">
        <v>167</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128</v>
      </c>
    </row>
    <row r="99" spans="1:5" ht="12.75">
      <c r="A99" t="s">
        <v>58</v>
      </c>
      <c r="E99" s="39" t="s">
        <v>59</v>
      </c>
    </row>
    <row r="100" spans="1:16" ht="25.5">
      <c r="A100" t="s">
        <v>49</v>
      </c>
      <c s="34" t="s">
        <v>168</v>
      </c>
      <c s="34" t="s">
        <v>169</v>
      </c>
      <c s="35" t="s">
        <v>5</v>
      </c>
      <c s="6" t="s">
        <v>170</v>
      </c>
      <c s="36" t="s">
        <v>53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128</v>
      </c>
    </row>
    <row r="103" spans="1:5" ht="12.75">
      <c r="A103" t="s">
        <v>58</v>
      </c>
      <c r="E103" s="39" t="s">
        <v>59</v>
      </c>
    </row>
    <row r="104" spans="1:16" ht="25.5">
      <c r="A104" t="s">
        <v>49</v>
      </c>
      <c s="34" t="s">
        <v>171</v>
      </c>
      <c s="34" t="s">
        <v>172</v>
      </c>
      <c s="35" t="s">
        <v>5</v>
      </c>
      <c s="6" t="s">
        <v>173</v>
      </c>
      <c s="36" t="s">
        <v>53</v>
      </c>
      <c s="37">
        <v>6</v>
      </c>
      <c s="36">
        <v>0</v>
      </c>
      <c s="36">
        <f>ROUND(G104*H104,6)</f>
      </c>
      <c r="L104" s="38">
        <v>0</v>
      </c>
      <c s="32">
        <f>ROUND(ROUND(L104,2)*ROUND(G104,3),2)</f>
      </c>
      <c s="36" t="s">
        <v>54</v>
      </c>
      <c>
        <f>(M104*21)/100</f>
      </c>
      <c t="s">
        <v>27</v>
      </c>
    </row>
    <row r="105" spans="1:5" ht="12.75">
      <c r="A105" s="35" t="s">
        <v>55</v>
      </c>
      <c r="E105" s="39" t="s">
        <v>5</v>
      </c>
    </row>
    <row r="106" spans="1:5" ht="12.75">
      <c r="A106" s="35" t="s">
        <v>56</v>
      </c>
      <c r="E106" s="40" t="s">
        <v>128</v>
      </c>
    </row>
    <row r="107" spans="1:5" ht="12.75">
      <c r="A107" t="s">
        <v>58</v>
      </c>
      <c r="E107" s="39" t="s">
        <v>59</v>
      </c>
    </row>
    <row r="108" spans="1:16" ht="25.5">
      <c r="A108" t="s">
        <v>49</v>
      </c>
      <c s="34" t="s">
        <v>174</v>
      </c>
      <c s="34" t="s">
        <v>175</v>
      </c>
      <c s="35" t="s">
        <v>5</v>
      </c>
      <c s="6" t="s">
        <v>176</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57</v>
      </c>
    </row>
    <row r="111" spans="1:5" ht="12.75">
      <c r="A111" t="s">
        <v>58</v>
      </c>
      <c r="E111" s="39" t="s">
        <v>59</v>
      </c>
    </row>
    <row r="112" spans="1:16" ht="12.75">
      <c r="A112" t="s">
        <v>49</v>
      </c>
      <c s="34" t="s">
        <v>177</v>
      </c>
      <c s="34" t="s">
        <v>178</v>
      </c>
      <c s="35" t="s">
        <v>5</v>
      </c>
      <c s="6" t="s">
        <v>179</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57</v>
      </c>
    </row>
    <row r="115" spans="1:5" ht="12.75">
      <c r="A115" t="s">
        <v>58</v>
      </c>
      <c r="E115" s="39" t="s">
        <v>59</v>
      </c>
    </row>
    <row r="116" spans="1:16" ht="12.75">
      <c r="A116" t="s">
        <v>49</v>
      </c>
      <c s="34" t="s">
        <v>180</v>
      </c>
      <c s="34" t="s">
        <v>181</v>
      </c>
      <c s="35" t="s">
        <v>5</v>
      </c>
      <c s="6" t="s">
        <v>182</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57</v>
      </c>
    </row>
    <row r="119" spans="1:5" ht="12.75">
      <c r="A119" t="s">
        <v>58</v>
      </c>
      <c r="E119" s="39" t="s">
        <v>59</v>
      </c>
    </row>
    <row r="120" spans="1:16" ht="12.75">
      <c r="A120" t="s">
        <v>49</v>
      </c>
      <c s="34" t="s">
        <v>183</v>
      </c>
      <c s="34" t="s">
        <v>184</v>
      </c>
      <c s="35" t="s">
        <v>5</v>
      </c>
      <c s="6" t="s">
        <v>185</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57</v>
      </c>
    </row>
    <row r="123" spans="1:5" ht="12.75">
      <c r="A123" t="s">
        <v>58</v>
      </c>
      <c r="E123" s="39" t="s">
        <v>59</v>
      </c>
    </row>
    <row r="124" spans="1:16" ht="12.75">
      <c r="A124" t="s">
        <v>49</v>
      </c>
      <c s="34" t="s">
        <v>186</v>
      </c>
      <c s="34" t="s">
        <v>51</v>
      </c>
      <c s="35" t="s">
        <v>5</v>
      </c>
      <c s="6" t="s">
        <v>52</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57</v>
      </c>
    </row>
    <row r="127" spans="1:5" ht="12.75">
      <c r="A127" t="s">
        <v>58</v>
      </c>
      <c r="E127" s="39" t="s">
        <v>59</v>
      </c>
    </row>
    <row r="128" spans="1:16" ht="25.5">
      <c r="A128" t="s">
        <v>49</v>
      </c>
      <c s="34" t="s">
        <v>187</v>
      </c>
      <c s="34" t="s">
        <v>188</v>
      </c>
      <c s="35" t="s">
        <v>5</v>
      </c>
      <c s="6" t="s">
        <v>189</v>
      </c>
      <c s="36" t="s">
        <v>190</v>
      </c>
      <c s="37">
        <v>5</v>
      </c>
      <c s="36">
        <v>0</v>
      </c>
      <c s="36">
        <f>ROUND(G128*H128,6)</f>
      </c>
      <c r="L128" s="38">
        <v>0</v>
      </c>
      <c s="32">
        <f>ROUND(ROUND(L128,2)*ROUND(G128,3),2)</f>
      </c>
      <c s="36" t="s">
        <v>54</v>
      </c>
      <c>
        <f>(M128*21)/100</f>
      </c>
      <c t="s">
        <v>27</v>
      </c>
    </row>
    <row r="129" spans="1:5" ht="12.75">
      <c r="A129" s="35" t="s">
        <v>55</v>
      </c>
      <c r="E129" s="39" t="s">
        <v>5</v>
      </c>
    </row>
    <row r="130" spans="1:5" ht="12.75">
      <c r="A130" s="35" t="s">
        <v>56</v>
      </c>
      <c r="E130" s="40" t="s">
        <v>57</v>
      </c>
    </row>
    <row r="131" spans="1:5" ht="12.75">
      <c r="A131" t="s">
        <v>58</v>
      </c>
      <c r="E131" s="39" t="s">
        <v>59</v>
      </c>
    </row>
    <row r="132" spans="1:16" ht="25.5">
      <c r="A132" t="s">
        <v>49</v>
      </c>
      <c s="34" t="s">
        <v>191</v>
      </c>
      <c s="34" t="s">
        <v>192</v>
      </c>
      <c s="35" t="s">
        <v>5</v>
      </c>
      <c s="6" t="s">
        <v>193</v>
      </c>
      <c s="36" t="s">
        <v>190</v>
      </c>
      <c s="37">
        <v>5</v>
      </c>
      <c s="36">
        <v>0</v>
      </c>
      <c s="36">
        <f>ROUND(G132*H132,6)</f>
      </c>
      <c r="L132" s="38">
        <v>0</v>
      </c>
      <c s="32">
        <f>ROUND(ROUND(L132,2)*ROUND(G132,3),2)</f>
      </c>
      <c s="36" t="s">
        <v>54</v>
      </c>
      <c>
        <f>(M132*21)/100</f>
      </c>
      <c t="s">
        <v>27</v>
      </c>
    </row>
    <row r="133" spans="1:5" ht="12.75">
      <c r="A133" s="35" t="s">
        <v>55</v>
      </c>
      <c r="E133" s="39" t="s">
        <v>5</v>
      </c>
    </row>
    <row r="134" spans="1:5" ht="12.75">
      <c r="A134" s="35" t="s">
        <v>56</v>
      </c>
      <c r="E134" s="40" t="s">
        <v>57</v>
      </c>
    </row>
    <row r="135" spans="1:5" ht="12.75">
      <c r="A135" t="s">
        <v>58</v>
      </c>
      <c r="E135" s="39" t="s">
        <v>59</v>
      </c>
    </row>
    <row r="136" spans="1:16" ht="25.5">
      <c r="A136" t="s">
        <v>49</v>
      </c>
      <c s="34" t="s">
        <v>194</v>
      </c>
      <c s="34" t="s">
        <v>195</v>
      </c>
      <c s="35" t="s">
        <v>5</v>
      </c>
      <c s="6" t="s">
        <v>196</v>
      </c>
      <c s="36" t="s">
        <v>190</v>
      </c>
      <c s="37">
        <v>4</v>
      </c>
      <c s="36">
        <v>0</v>
      </c>
      <c s="36">
        <f>ROUND(G136*H136,6)</f>
      </c>
      <c r="L136" s="38">
        <v>0</v>
      </c>
      <c s="32">
        <f>ROUND(ROUND(L136,2)*ROUND(G136,3),2)</f>
      </c>
      <c s="36" t="s">
        <v>54</v>
      </c>
      <c>
        <f>(M136*21)/100</f>
      </c>
      <c t="s">
        <v>27</v>
      </c>
    </row>
    <row r="137" spans="1:5" ht="12.75">
      <c r="A137" s="35" t="s">
        <v>55</v>
      </c>
      <c r="E137" s="39" t="s">
        <v>5</v>
      </c>
    </row>
    <row r="138" spans="1:5" ht="12.75">
      <c r="A138" s="35" t="s">
        <v>56</v>
      </c>
      <c r="E138" s="40" t="s">
        <v>57</v>
      </c>
    </row>
    <row r="139" spans="1:5" ht="12.75">
      <c r="A139" t="s">
        <v>58</v>
      </c>
      <c r="E139" s="39" t="s">
        <v>59</v>
      </c>
    </row>
    <row r="140" spans="1:16" ht="12.75">
      <c r="A140" t="s">
        <v>49</v>
      </c>
      <c s="34" t="s">
        <v>197</v>
      </c>
      <c s="34" t="s">
        <v>198</v>
      </c>
      <c s="35" t="s">
        <v>5</v>
      </c>
      <c s="6" t="s">
        <v>199</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57</v>
      </c>
    </row>
    <row r="143" spans="1:5" ht="12.75">
      <c r="A143" t="s">
        <v>58</v>
      </c>
      <c r="E143" s="39" t="s">
        <v>59</v>
      </c>
    </row>
    <row r="144" spans="1:16" ht="25.5">
      <c r="A144" t="s">
        <v>49</v>
      </c>
      <c s="34" t="s">
        <v>200</v>
      </c>
      <c s="34" t="s">
        <v>201</v>
      </c>
      <c s="35" t="s">
        <v>5</v>
      </c>
      <c s="6" t="s">
        <v>202</v>
      </c>
      <c s="36" t="s">
        <v>53</v>
      </c>
      <c s="37">
        <v>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v>
      </c>
    </row>
    <row r="147" spans="1:5" ht="12.75">
      <c r="A147" t="s">
        <v>58</v>
      </c>
      <c r="E147" s="39" t="s">
        <v>59</v>
      </c>
    </row>
    <row r="148" spans="1:16" ht="12.75">
      <c r="A148" t="s">
        <v>49</v>
      </c>
      <c s="34" t="s">
        <v>203</v>
      </c>
      <c s="34" t="s">
        <v>204</v>
      </c>
      <c s="35" t="s">
        <v>5</v>
      </c>
      <c s="6" t="s">
        <v>205</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57</v>
      </c>
    </row>
    <row r="151" spans="1:5" ht="12.75">
      <c r="A151" t="s">
        <v>58</v>
      </c>
      <c r="E151" s="39" t="s">
        <v>59</v>
      </c>
    </row>
    <row r="152" spans="1:16" ht="12.75">
      <c r="A152" t="s">
        <v>49</v>
      </c>
      <c s="34" t="s">
        <v>206</v>
      </c>
      <c s="34" t="s">
        <v>207</v>
      </c>
      <c s="35" t="s">
        <v>5</v>
      </c>
      <c s="6" t="s">
        <v>208</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57</v>
      </c>
    </row>
    <row r="155" spans="1:5" ht="12.75">
      <c r="A155" t="s">
        <v>58</v>
      </c>
      <c r="E155" s="39" t="s">
        <v>59</v>
      </c>
    </row>
    <row r="156" spans="1:16" ht="12.75">
      <c r="A156" t="s">
        <v>49</v>
      </c>
      <c s="34" t="s">
        <v>209</v>
      </c>
      <c s="34" t="s">
        <v>210</v>
      </c>
      <c s="35" t="s">
        <v>5</v>
      </c>
      <c s="6" t="s">
        <v>211</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57</v>
      </c>
    </row>
    <row r="159" spans="1:5" ht="12.75">
      <c r="A159" t="s">
        <v>58</v>
      </c>
      <c r="E159" s="39" t="s">
        <v>59</v>
      </c>
    </row>
    <row r="160" spans="1:16" ht="12.75">
      <c r="A160" t="s">
        <v>49</v>
      </c>
      <c s="34" t="s">
        <v>212</v>
      </c>
      <c s="34" t="s">
        <v>62</v>
      </c>
      <c s="35" t="s">
        <v>5</v>
      </c>
      <c s="6" t="s">
        <v>63</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57</v>
      </c>
    </row>
    <row r="163" spans="1:5" ht="12.75">
      <c r="A163" t="s">
        <v>58</v>
      </c>
      <c r="E163" s="39" t="s">
        <v>59</v>
      </c>
    </row>
    <row r="164" spans="1:16" ht="12.75">
      <c r="A164" t="s">
        <v>49</v>
      </c>
      <c s="34" t="s">
        <v>213</v>
      </c>
      <c s="34" t="s">
        <v>214</v>
      </c>
      <c s="35" t="s">
        <v>5</v>
      </c>
      <c s="6" t="s">
        <v>215</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57</v>
      </c>
    </row>
    <row r="167" spans="1:5" ht="12.75">
      <c r="A167" t="s">
        <v>58</v>
      </c>
      <c r="E167" s="39" t="s">
        <v>59</v>
      </c>
    </row>
    <row r="168" spans="1:16" ht="12.75">
      <c r="A168" t="s">
        <v>49</v>
      </c>
      <c s="34" t="s">
        <v>216</v>
      </c>
      <c s="34" t="s">
        <v>217</v>
      </c>
      <c s="35" t="s">
        <v>5</v>
      </c>
      <c s="6" t="s">
        <v>218</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57</v>
      </c>
    </row>
    <row r="171" spans="1:5" ht="12.75">
      <c r="A171" t="s">
        <v>58</v>
      </c>
      <c r="E171" s="39" t="s">
        <v>59</v>
      </c>
    </row>
    <row r="172" spans="1:16" ht="25.5">
      <c r="A172" t="s">
        <v>49</v>
      </c>
      <c s="34" t="s">
        <v>219</v>
      </c>
      <c s="34" t="s">
        <v>220</v>
      </c>
      <c s="35" t="s">
        <v>5</v>
      </c>
      <c s="6" t="s">
        <v>221</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57</v>
      </c>
    </row>
    <row r="175" spans="1:5" ht="12.75">
      <c r="A175" t="s">
        <v>58</v>
      </c>
      <c r="E175" s="39" t="s">
        <v>59</v>
      </c>
    </row>
    <row r="176" spans="1:16" ht="25.5">
      <c r="A176" t="s">
        <v>49</v>
      </c>
      <c s="34" t="s">
        <v>222</v>
      </c>
      <c s="34" t="s">
        <v>223</v>
      </c>
      <c s="35" t="s">
        <v>5</v>
      </c>
      <c s="6" t="s">
        <v>224</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57</v>
      </c>
    </row>
    <row r="179" spans="1:5" ht="12.75">
      <c r="A179" t="s">
        <v>58</v>
      </c>
      <c r="E179" s="39" t="s">
        <v>59</v>
      </c>
    </row>
    <row r="180" spans="1:16" ht="25.5">
      <c r="A180" t="s">
        <v>49</v>
      </c>
      <c s="34" t="s">
        <v>225</v>
      </c>
      <c s="34" t="s">
        <v>226</v>
      </c>
      <c s="35" t="s">
        <v>5</v>
      </c>
      <c s="6" t="s">
        <v>227</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57</v>
      </c>
    </row>
    <row r="183" spans="1:5" ht="12.75">
      <c r="A183" t="s">
        <v>58</v>
      </c>
      <c r="E183" s="39" t="s">
        <v>59</v>
      </c>
    </row>
    <row r="184" spans="1:16" ht="25.5">
      <c r="A184" t="s">
        <v>49</v>
      </c>
      <c s="34" t="s">
        <v>228</v>
      </c>
      <c s="34" t="s">
        <v>229</v>
      </c>
      <c s="35" t="s">
        <v>5</v>
      </c>
      <c s="6" t="s">
        <v>230</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57</v>
      </c>
    </row>
    <row r="187" spans="1:5" ht="12.75">
      <c r="A187" t="s">
        <v>58</v>
      </c>
      <c r="E187" s="39" t="s">
        <v>59</v>
      </c>
    </row>
    <row r="188" spans="1:16" ht="25.5">
      <c r="A188" t="s">
        <v>49</v>
      </c>
      <c s="34" t="s">
        <v>231</v>
      </c>
      <c s="34" t="s">
        <v>232</v>
      </c>
      <c s="35" t="s">
        <v>5</v>
      </c>
      <c s="6" t="s">
        <v>233</v>
      </c>
      <c s="36" t="s">
        <v>190</v>
      </c>
      <c s="37">
        <v>4</v>
      </c>
      <c s="36">
        <v>0</v>
      </c>
      <c s="36">
        <f>ROUND(G188*H188,6)</f>
      </c>
      <c r="L188" s="38">
        <v>0</v>
      </c>
      <c s="32">
        <f>ROUND(ROUND(L188,2)*ROUND(G188,3),2)</f>
      </c>
      <c s="36" t="s">
        <v>54</v>
      </c>
      <c>
        <f>(M188*21)/100</f>
      </c>
      <c t="s">
        <v>27</v>
      </c>
    </row>
    <row r="189" spans="1:5" ht="12.75">
      <c r="A189" s="35" t="s">
        <v>55</v>
      </c>
      <c r="E189" s="39" t="s">
        <v>5</v>
      </c>
    </row>
    <row r="190" spans="1:5" ht="12.75">
      <c r="A190" s="35" t="s">
        <v>56</v>
      </c>
      <c r="E190" s="40" t="s">
        <v>57</v>
      </c>
    </row>
    <row r="191" spans="1:5" ht="12.75">
      <c r="A191" t="s">
        <v>58</v>
      </c>
      <c r="E191" s="39" t="s">
        <v>59</v>
      </c>
    </row>
    <row r="192" spans="1:16" ht="25.5">
      <c r="A192" t="s">
        <v>49</v>
      </c>
      <c s="34" t="s">
        <v>234</v>
      </c>
      <c s="34" t="s">
        <v>235</v>
      </c>
      <c s="35" t="s">
        <v>5</v>
      </c>
      <c s="6" t="s">
        <v>236</v>
      </c>
      <c s="36" t="s">
        <v>190</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57</v>
      </c>
    </row>
    <row r="195" spans="1:5" ht="12.75">
      <c r="A195" t="s">
        <v>58</v>
      </c>
      <c r="E195" s="39" t="s">
        <v>59</v>
      </c>
    </row>
    <row r="196" spans="1:16" ht="12.75">
      <c r="A196" t="s">
        <v>49</v>
      </c>
      <c s="34" t="s">
        <v>237</v>
      </c>
      <c s="34" t="s">
        <v>238</v>
      </c>
      <c s="35" t="s">
        <v>5</v>
      </c>
      <c s="6" t="s">
        <v>239</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57</v>
      </c>
    </row>
    <row r="199" spans="1:5" ht="12.75">
      <c r="A199" t="s">
        <v>58</v>
      </c>
      <c r="E199" s="39" t="s">
        <v>59</v>
      </c>
    </row>
    <row r="200" spans="1:16" ht="12.75">
      <c r="A200" t="s">
        <v>49</v>
      </c>
      <c s="34" t="s">
        <v>240</v>
      </c>
      <c s="34" t="s">
        <v>241</v>
      </c>
      <c s="35" t="s">
        <v>5</v>
      </c>
      <c s="6" t="s">
        <v>242</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57</v>
      </c>
    </row>
    <row r="203" spans="1:5" ht="12.75">
      <c r="A203" t="s">
        <v>58</v>
      </c>
      <c r="E203" s="39" t="s">
        <v>59</v>
      </c>
    </row>
    <row r="204" spans="1:16" ht="12.75">
      <c r="A204" t="s">
        <v>49</v>
      </c>
      <c s="34" t="s">
        <v>243</v>
      </c>
      <c s="34" t="s">
        <v>68</v>
      </c>
      <c s="35" t="s">
        <v>5</v>
      </c>
      <c s="6" t="s">
        <v>69</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57</v>
      </c>
    </row>
    <row r="207" spans="1:5" ht="12.75">
      <c r="A207" t="s">
        <v>58</v>
      </c>
      <c r="E207" s="39" t="s">
        <v>59</v>
      </c>
    </row>
    <row r="208" spans="1:16" ht="12.75">
      <c r="A208" t="s">
        <v>49</v>
      </c>
      <c s="34" t="s">
        <v>244</v>
      </c>
      <c s="34" t="s">
        <v>74</v>
      </c>
      <c s="35" t="s">
        <v>5</v>
      </c>
      <c s="6" t="s">
        <v>75</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57</v>
      </c>
    </row>
    <row r="211" spans="1:5" ht="12.75">
      <c r="A211" t="s">
        <v>58</v>
      </c>
      <c r="E211" s="39" t="s">
        <v>59</v>
      </c>
    </row>
    <row r="212" spans="1:16" ht="12.75">
      <c r="A212" t="s">
        <v>49</v>
      </c>
      <c s="34" t="s">
        <v>245</v>
      </c>
      <c s="34" t="s">
        <v>83</v>
      </c>
      <c s="35" t="s">
        <v>5</v>
      </c>
      <c s="6" t="s">
        <v>84</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57</v>
      </c>
    </row>
    <row r="215" spans="1:5" ht="12.75">
      <c r="A215" t="s">
        <v>58</v>
      </c>
      <c r="E215" s="39" t="s">
        <v>59</v>
      </c>
    </row>
    <row r="216" spans="1:16" ht="25.5">
      <c r="A216" t="s">
        <v>49</v>
      </c>
      <c s="34" t="s">
        <v>246</v>
      </c>
      <c s="34" t="s">
        <v>247</v>
      </c>
      <c s="35" t="s">
        <v>5</v>
      </c>
      <c s="6" t="s">
        <v>248</v>
      </c>
      <c s="36" t="s">
        <v>53</v>
      </c>
      <c s="37">
        <v>32</v>
      </c>
      <c s="36">
        <v>0</v>
      </c>
      <c s="36">
        <f>ROUND(G216*H216,6)</f>
      </c>
      <c r="L216" s="38">
        <v>0</v>
      </c>
      <c s="32">
        <f>ROUND(ROUND(L216,2)*ROUND(G216,3),2)</f>
      </c>
      <c s="36" t="s">
        <v>54</v>
      </c>
      <c>
        <f>(M216*21)/100</f>
      </c>
      <c t="s">
        <v>27</v>
      </c>
    </row>
    <row r="217" spans="1:5" ht="12.75">
      <c r="A217" s="35" t="s">
        <v>55</v>
      </c>
      <c r="E217" s="39" t="s">
        <v>5</v>
      </c>
    </row>
    <row r="218" spans="1:5" ht="12.75">
      <c r="A218" s="35" t="s">
        <v>56</v>
      </c>
      <c r="E218" s="40" t="s">
        <v>57</v>
      </c>
    </row>
    <row r="219" spans="1:5" ht="12.75">
      <c r="A219" t="s">
        <v>58</v>
      </c>
      <c r="E219" s="39" t="s">
        <v>59</v>
      </c>
    </row>
    <row r="220" spans="1:16" ht="12.75">
      <c r="A220" t="s">
        <v>49</v>
      </c>
      <c s="34" t="s">
        <v>249</v>
      </c>
      <c s="34" t="s">
        <v>250</v>
      </c>
      <c s="35" t="s">
        <v>5</v>
      </c>
      <c s="6" t="s">
        <v>251</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57</v>
      </c>
    </row>
    <row r="223" spans="1:5" ht="12.75">
      <c r="A223" t="s">
        <v>58</v>
      </c>
      <c r="E223" s="39" t="s">
        <v>59</v>
      </c>
    </row>
    <row r="224" spans="1:16" ht="12.75">
      <c r="A224" t="s">
        <v>49</v>
      </c>
      <c s="34" t="s">
        <v>252</v>
      </c>
      <c s="34" t="s">
        <v>253</v>
      </c>
      <c s="35" t="s">
        <v>5</v>
      </c>
      <c s="6" t="s">
        <v>254</v>
      </c>
      <c s="36" t="s">
        <v>53</v>
      </c>
      <c s="37">
        <v>5</v>
      </c>
      <c s="36">
        <v>0</v>
      </c>
      <c s="36">
        <f>ROUND(G224*H224,6)</f>
      </c>
      <c r="L224" s="38">
        <v>0</v>
      </c>
      <c s="32">
        <f>ROUND(ROUND(L224,2)*ROUND(G224,3),2)</f>
      </c>
      <c s="36" t="s">
        <v>255</v>
      </c>
      <c>
        <f>(M224*21)/100</f>
      </c>
      <c t="s">
        <v>27</v>
      </c>
    </row>
    <row r="225" spans="1:5" ht="12.75">
      <c r="A225" s="35" t="s">
        <v>55</v>
      </c>
      <c r="E225" s="39" t="s">
        <v>5</v>
      </c>
    </row>
    <row r="226" spans="1:5" ht="12.75">
      <c r="A226" s="35" t="s">
        <v>56</v>
      </c>
      <c r="E226" s="40" t="s">
        <v>57</v>
      </c>
    </row>
    <row r="227" spans="1:5" ht="12.75">
      <c r="A227" t="s">
        <v>58</v>
      </c>
      <c r="E227" s="39" t="s">
        <v>5</v>
      </c>
    </row>
    <row r="228" spans="1:16" ht="12.75">
      <c r="A228" t="s">
        <v>49</v>
      </c>
      <c s="34" t="s">
        <v>256</v>
      </c>
      <c s="34" t="s">
        <v>257</v>
      </c>
      <c s="35" t="s">
        <v>5</v>
      </c>
      <c s="6" t="s">
        <v>258</v>
      </c>
      <c s="36" t="s">
        <v>53</v>
      </c>
      <c s="37">
        <v>2</v>
      </c>
      <c s="36">
        <v>0</v>
      </c>
      <c s="36">
        <f>ROUND(G228*H228,6)</f>
      </c>
      <c r="L228" s="38">
        <v>0</v>
      </c>
      <c s="32">
        <f>ROUND(ROUND(L228,2)*ROUND(G228,3),2)</f>
      </c>
      <c s="36" t="s">
        <v>54</v>
      </c>
      <c>
        <f>(M228*21)/100</f>
      </c>
      <c t="s">
        <v>27</v>
      </c>
    </row>
    <row r="229" spans="1:5" ht="12.75">
      <c r="A229" s="35" t="s">
        <v>55</v>
      </c>
      <c r="E229" s="39" t="s">
        <v>5</v>
      </c>
    </row>
    <row r="230" spans="1:5" ht="12.75">
      <c r="A230" s="35" t="s">
        <v>56</v>
      </c>
      <c r="E230" s="40" t="s">
        <v>57</v>
      </c>
    </row>
    <row r="231" spans="1:5" ht="12.75">
      <c r="A231" t="s">
        <v>58</v>
      </c>
      <c r="E231" s="39" t="s">
        <v>59</v>
      </c>
    </row>
    <row r="232" spans="1:16" ht="12.75">
      <c r="A232" t="s">
        <v>49</v>
      </c>
      <c s="34" t="s">
        <v>259</v>
      </c>
      <c s="34" t="s">
        <v>260</v>
      </c>
      <c s="35" t="s">
        <v>5</v>
      </c>
      <c s="6" t="s">
        <v>261</v>
      </c>
      <c s="36" t="s">
        <v>53</v>
      </c>
      <c s="37">
        <v>5</v>
      </c>
      <c s="36">
        <v>0</v>
      </c>
      <c s="36">
        <f>ROUND(G232*H232,6)</f>
      </c>
      <c r="L232" s="38">
        <v>0</v>
      </c>
      <c s="32">
        <f>ROUND(ROUND(L232,2)*ROUND(G232,3),2)</f>
      </c>
      <c s="36" t="s">
        <v>255</v>
      </c>
      <c>
        <f>(M232*21)/100</f>
      </c>
      <c t="s">
        <v>27</v>
      </c>
    </row>
    <row r="233" spans="1:5" ht="12.75">
      <c r="A233" s="35" t="s">
        <v>55</v>
      </c>
      <c r="E233" s="39" t="s">
        <v>5</v>
      </c>
    </row>
    <row r="234" spans="1:5" ht="12.75">
      <c r="A234" s="35" t="s">
        <v>56</v>
      </c>
      <c r="E234" s="40" t="s">
        <v>57</v>
      </c>
    </row>
    <row r="235" spans="1:5" ht="12.75">
      <c r="A235" t="s">
        <v>58</v>
      </c>
      <c r="E235" s="39" t="s">
        <v>5</v>
      </c>
    </row>
    <row r="236" spans="1:16" ht="12.75">
      <c r="A236" t="s">
        <v>49</v>
      </c>
      <c s="34" t="s">
        <v>262</v>
      </c>
      <c s="34" t="s">
        <v>263</v>
      </c>
      <c s="35" t="s">
        <v>5</v>
      </c>
      <c s="6" t="s">
        <v>264</v>
      </c>
      <c s="36" t="s">
        <v>53</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57</v>
      </c>
    </row>
    <row r="239" spans="1:5" ht="12.75">
      <c r="A239" t="s">
        <v>58</v>
      </c>
      <c r="E239" s="39" t="s">
        <v>59</v>
      </c>
    </row>
    <row r="240" spans="1:16" ht="12.75">
      <c r="A240" t="s">
        <v>49</v>
      </c>
      <c s="34" t="s">
        <v>265</v>
      </c>
      <c s="34" t="s">
        <v>266</v>
      </c>
      <c s="35" t="s">
        <v>5</v>
      </c>
      <c s="6" t="s">
        <v>267</v>
      </c>
      <c s="36" t="s">
        <v>53</v>
      </c>
      <c s="37">
        <v>6</v>
      </c>
      <c s="36">
        <v>0</v>
      </c>
      <c s="36">
        <f>ROUND(G240*H240,6)</f>
      </c>
      <c r="L240" s="38">
        <v>0</v>
      </c>
      <c s="32">
        <f>ROUND(ROUND(L240,2)*ROUND(G240,3),2)</f>
      </c>
      <c s="36" t="s">
        <v>54</v>
      </c>
      <c>
        <f>(M240*21)/100</f>
      </c>
      <c t="s">
        <v>27</v>
      </c>
    </row>
    <row r="241" spans="1:5" ht="12.75">
      <c r="A241" s="35" t="s">
        <v>55</v>
      </c>
      <c r="E241" s="39" t="s">
        <v>5</v>
      </c>
    </row>
    <row r="242" spans="1:5" ht="12.75">
      <c r="A242" s="35" t="s">
        <v>56</v>
      </c>
      <c r="E242" s="40" t="s">
        <v>57</v>
      </c>
    </row>
    <row r="243" spans="1:5" ht="12.75">
      <c r="A243" t="s">
        <v>58</v>
      </c>
      <c r="E243" s="39" t="s">
        <v>59</v>
      </c>
    </row>
    <row r="244" spans="1:16" ht="12.75">
      <c r="A244" t="s">
        <v>49</v>
      </c>
      <c s="34" t="s">
        <v>268</v>
      </c>
      <c s="34" t="s">
        <v>269</v>
      </c>
      <c s="35" t="s">
        <v>5</v>
      </c>
      <c s="6" t="s">
        <v>270</v>
      </c>
      <c s="36" t="s">
        <v>53</v>
      </c>
      <c s="37">
        <v>6</v>
      </c>
      <c s="36">
        <v>0</v>
      </c>
      <c s="36">
        <f>ROUND(G244*H244,6)</f>
      </c>
      <c r="L244" s="38">
        <v>0</v>
      </c>
      <c s="32">
        <f>ROUND(ROUND(L244,2)*ROUND(G244,3),2)</f>
      </c>
      <c s="36" t="s">
        <v>54</v>
      </c>
      <c>
        <f>(M244*21)/100</f>
      </c>
      <c t="s">
        <v>27</v>
      </c>
    </row>
    <row r="245" spans="1:5" ht="12.75">
      <c r="A245" s="35" t="s">
        <v>55</v>
      </c>
      <c r="E245" s="39" t="s">
        <v>5</v>
      </c>
    </row>
    <row r="246" spans="1:5" ht="12.75">
      <c r="A246" s="35" t="s">
        <v>56</v>
      </c>
      <c r="E246" s="40" t="s">
        <v>57</v>
      </c>
    </row>
    <row r="247" spans="1:5" ht="12.75">
      <c r="A247" t="s">
        <v>58</v>
      </c>
      <c r="E247" s="39" t="s">
        <v>59</v>
      </c>
    </row>
    <row r="248" spans="1:16" ht="12.75">
      <c r="A248" t="s">
        <v>49</v>
      </c>
      <c s="34" t="s">
        <v>271</v>
      </c>
      <c s="34" t="s">
        <v>272</v>
      </c>
      <c s="35" t="s">
        <v>5</v>
      </c>
      <c s="6" t="s">
        <v>273</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57</v>
      </c>
    </row>
    <row r="251" spans="1:5" ht="12.75">
      <c r="A251" t="s">
        <v>58</v>
      </c>
      <c r="E251" s="39" t="s">
        <v>59</v>
      </c>
    </row>
    <row r="252" spans="1:16" ht="12.75">
      <c r="A252" t="s">
        <v>49</v>
      </c>
      <c s="34" t="s">
        <v>274</v>
      </c>
      <c s="34" t="s">
        <v>275</v>
      </c>
      <c s="35" t="s">
        <v>5</v>
      </c>
      <c s="6" t="s">
        <v>276</v>
      </c>
      <c s="36" t="s">
        <v>53</v>
      </c>
      <c s="37">
        <v>2</v>
      </c>
      <c s="36">
        <v>0</v>
      </c>
      <c s="36">
        <f>ROUND(G252*H252,6)</f>
      </c>
      <c r="L252" s="38">
        <v>0</v>
      </c>
      <c s="32">
        <f>ROUND(ROUND(L252,2)*ROUND(G252,3),2)</f>
      </c>
      <c s="36" t="s">
        <v>54</v>
      </c>
      <c>
        <f>(M252*21)/100</f>
      </c>
      <c t="s">
        <v>27</v>
      </c>
    </row>
    <row r="253" spans="1:5" ht="12.75">
      <c r="A253" s="35" t="s">
        <v>55</v>
      </c>
      <c r="E253" s="39" t="s">
        <v>5</v>
      </c>
    </row>
    <row r="254" spans="1:5" ht="12.75">
      <c r="A254" s="35" t="s">
        <v>56</v>
      </c>
      <c r="E254" s="40" t="s">
        <v>57</v>
      </c>
    </row>
    <row r="255" spans="1:5" ht="12.75">
      <c r="A255" t="s">
        <v>58</v>
      </c>
      <c r="E255" s="39" t="s">
        <v>59</v>
      </c>
    </row>
    <row r="256" spans="1:16" ht="25.5">
      <c r="A256" t="s">
        <v>49</v>
      </c>
      <c s="34" t="s">
        <v>277</v>
      </c>
      <c s="34" t="s">
        <v>278</v>
      </c>
      <c s="35" t="s">
        <v>5</v>
      </c>
      <c s="6" t="s">
        <v>279</v>
      </c>
      <c s="36" t="s">
        <v>53</v>
      </c>
      <c s="37">
        <v>6</v>
      </c>
      <c s="36">
        <v>0</v>
      </c>
      <c s="36">
        <f>ROUND(G256*H256,6)</f>
      </c>
      <c r="L256" s="38">
        <v>0</v>
      </c>
      <c s="32">
        <f>ROUND(ROUND(L256,2)*ROUND(G256,3),2)</f>
      </c>
      <c s="36" t="s">
        <v>54</v>
      </c>
      <c>
        <f>(M256*21)/100</f>
      </c>
      <c t="s">
        <v>27</v>
      </c>
    </row>
    <row r="257" spans="1:5" ht="12.75">
      <c r="A257" s="35" t="s">
        <v>55</v>
      </c>
      <c r="E257" s="39" t="s">
        <v>5</v>
      </c>
    </row>
    <row r="258" spans="1:5" ht="12.75">
      <c r="A258" s="35" t="s">
        <v>56</v>
      </c>
      <c r="E258" s="40" t="s">
        <v>57</v>
      </c>
    </row>
    <row r="259" spans="1:5" ht="12.75">
      <c r="A259" t="s">
        <v>58</v>
      </c>
      <c r="E259" s="39" t="s">
        <v>59</v>
      </c>
    </row>
    <row r="260" spans="1:16" ht="25.5">
      <c r="A260" t="s">
        <v>49</v>
      </c>
      <c s="34" t="s">
        <v>280</v>
      </c>
      <c s="34" t="s">
        <v>281</v>
      </c>
      <c s="35" t="s">
        <v>5</v>
      </c>
      <c s="6" t="s">
        <v>282</v>
      </c>
      <c s="36" t="s">
        <v>53</v>
      </c>
      <c s="37">
        <v>6</v>
      </c>
      <c s="36">
        <v>0</v>
      </c>
      <c s="36">
        <f>ROUND(G260*H260,6)</f>
      </c>
      <c r="L260" s="38">
        <v>0</v>
      </c>
      <c s="32">
        <f>ROUND(ROUND(L260,2)*ROUND(G260,3),2)</f>
      </c>
      <c s="36" t="s">
        <v>54</v>
      </c>
      <c>
        <f>(M260*21)/100</f>
      </c>
      <c t="s">
        <v>27</v>
      </c>
    </row>
    <row r="261" spans="1:5" ht="12.75">
      <c r="A261" s="35" t="s">
        <v>55</v>
      </c>
      <c r="E261" s="39" t="s">
        <v>5</v>
      </c>
    </row>
    <row r="262" spans="1:5" ht="12.75">
      <c r="A262" s="35" t="s">
        <v>56</v>
      </c>
      <c r="E262" s="40" t="s">
        <v>57</v>
      </c>
    </row>
    <row r="263" spans="1:5" ht="12.75">
      <c r="A263" t="s">
        <v>58</v>
      </c>
      <c r="E263" s="39" t="s">
        <v>59</v>
      </c>
    </row>
    <row r="264" spans="1:16" ht="12.75">
      <c r="A264" t="s">
        <v>49</v>
      </c>
      <c s="34" t="s">
        <v>283</v>
      </c>
      <c s="34" t="s">
        <v>284</v>
      </c>
      <c s="35" t="s">
        <v>5</v>
      </c>
      <c s="6" t="s">
        <v>285</v>
      </c>
      <c s="36" t="s">
        <v>53</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57</v>
      </c>
    </row>
    <row r="267" spans="1:5" ht="12.75">
      <c r="A267" t="s">
        <v>58</v>
      </c>
      <c r="E267" s="39" t="s">
        <v>59</v>
      </c>
    </row>
    <row r="268" spans="1:16" ht="12.75">
      <c r="A268" t="s">
        <v>49</v>
      </c>
      <c s="34" t="s">
        <v>286</v>
      </c>
      <c s="34" t="s">
        <v>287</v>
      </c>
      <c s="35" t="s">
        <v>5</v>
      </c>
      <c s="6" t="s">
        <v>288</v>
      </c>
      <c s="36" t="s">
        <v>53</v>
      </c>
      <c s="37">
        <v>7</v>
      </c>
      <c s="36">
        <v>0</v>
      </c>
      <c s="36">
        <f>ROUND(G268*H268,6)</f>
      </c>
      <c r="L268" s="38">
        <v>0</v>
      </c>
      <c s="32">
        <f>ROUND(ROUND(L268,2)*ROUND(G268,3),2)</f>
      </c>
      <c s="36" t="s">
        <v>54</v>
      </c>
      <c>
        <f>(M268*21)/100</f>
      </c>
      <c t="s">
        <v>27</v>
      </c>
    </row>
    <row r="269" spans="1:5" ht="12.75">
      <c r="A269" s="35" t="s">
        <v>55</v>
      </c>
      <c r="E269" s="39" t="s">
        <v>5</v>
      </c>
    </row>
    <row r="270" spans="1:5" ht="12.75">
      <c r="A270" s="35" t="s">
        <v>56</v>
      </c>
      <c r="E270" s="40" t="s">
        <v>57</v>
      </c>
    </row>
    <row r="271" spans="1:5" ht="12.75">
      <c r="A271" t="s">
        <v>58</v>
      </c>
      <c r="E271" s="39" t="s">
        <v>59</v>
      </c>
    </row>
    <row r="272" spans="1:16" ht="25.5">
      <c r="A272" t="s">
        <v>49</v>
      </c>
      <c s="34" t="s">
        <v>289</v>
      </c>
      <c s="34" t="s">
        <v>290</v>
      </c>
      <c s="35" t="s">
        <v>5</v>
      </c>
      <c s="6" t="s">
        <v>291</v>
      </c>
      <c s="36" t="s">
        <v>53</v>
      </c>
      <c s="37">
        <v>2</v>
      </c>
      <c s="36">
        <v>0</v>
      </c>
      <c s="36">
        <f>ROUND(G272*H272,6)</f>
      </c>
      <c r="L272" s="38">
        <v>0</v>
      </c>
      <c s="32">
        <f>ROUND(ROUND(L272,2)*ROUND(G272,3),2)</f>
      </c>
      <c s="36" t="s">
        <v>255</v>
      </c>
      <c>
        <f>(M272*21)/100</f>
      </c>
      <c t="s">
        <v>27</v>
      </c>
    </row>
    <row r="273" spans="1:5" ht="12.75">
      <c r="A273" s="35" t="s">
        <v>55</v>
      </c>
      <c r="E273" s="39" t="s">
        <v>5</v>
      </c>
    </row>
    <row r="274" spans="1:5" ht="12.75">
      <c r="A274" s="35" t="s">
        <v>56</v>
      </c>
      <c r="E274" s="40" t="s">
        <v>57</v>
      </c>
    </row>
    <row r="275" spans="1:5" ht="12.75">
      <c r="A275" t="s">
        <v>58</v>
      </c>
      <c r="E275" s="39" t="s">
        <v>5</v>
      </c>
    </row>
    <row r="276" spans="1:16" ht="25.5">
      <c r="A276" t="s">
        <v>49</v>
      </c>
      <c s="34" t="s">
        <v>292</v>
      </c>
      <c s="34" t="s">
        <v>293</v>
      </c>
      <c s="35" t="s">
        <v>5</v>
      </c>
      <c s="6" t="s">
        <v>294</v>
      </c>
      <c s="36" t="s">
        <v>53</v>
      </c>
      <c s="37">
        <v>2</v>
      </c>
      <c s="36">
        <v>0</v>
      </c>
      <c s="36">
        <f>ROUND(G276*H276,6)</f>
      </c>
      <c r="L276" s="38">
        <v>0</v>
      </c>
      <c s="32">
        <f>ROUND(ROUND(L276,2)*ROUND(G276,3),2)</f>
      </c>
      <c s="36" t="s">
        <v>54</v>
      </c>
      <c>
        <f>(M276*21)/100</f>
      </c>
      <c t="s">
        <v>27</v>
      </c>
    </row>
    <row r="277" spans="1:5" ht="12.75">
      <c r="A277" s="35" t="s">
        <v>55</v>
      </c>
      <c r="E277" s="39" t="s">
        <v>5</v>
      </c>
    </row>
    <row r="278" spans="1:5" ht="12.75">
      <c r="A278" s="35" t="s">
        <v>56</v>
      </c>
      <c r="E278" s="40" t="s">
        <v>57</v>
      </c>
    </row>
    <row r="279" spans="1:5" ht="12.75">
      <c r="A279" t="s">
        <v>58</v>
      </c>
      <c r="E279" s="39" t="s">
        <v>59</v>
      </c>
    </row>
    <row r="280" spans="1:16" ht="12.75">
      <c r="A280" t="s">
        <v>49</v>
      </c>
      <c s="34" t="s">
        <v>295</v>
      </c>
      <c s="34" t="s">
        <v>296</v>
      </c>
      <c s="35" t="s">
        <v>5</v>
      </c>
      <c s="6" t="s">
        <v>297</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57</v>
      </c>
    </row>
    <row r="283" spans="1:5" ht="12.75">
      <c r="A283" t="s">
        <v>58</v>
      </c>
      <c r="E283" s="39" t="s">
        <v>59</v>
      </c>
    </row>
    <row r="284" spans="1:16" ht="12.75">
      <c r="A284" t="s">
        <v>49</v>
      </c>
      <c s="34" t="s">
        <v>298</v>
      </c>
      <c s="34" t="s">
        <v>299</v>
      </c>
      <c s="35" t="s">
        <v>5</v>
      </c>
      <c s="6" t="s">
        <v>300</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57</v>
      </c>
    </row>
    <row r="287" spans="1:5" ht="12.75">
      <c r="A287" t="s">
        <v>58</v>
      </c>
      <c r="E287" s="39" t="s">
        <v>59</v>
      </c>
    </row>
    <row r="288" spans="1:16" ht="12.75">
      <c r="A288" t="s">
        <v>49</v>
      </c>
      <c s="34" t="s">
        <v>301</v>
      </c>
      <c s="34" t="s">
        <v>86</v>
      </c>
      <c s="35" t="s">
        <v>5</v>
      </c>
      <c s="6" t="s">
        <v>87</v>
      </c>
      <c s="36" t="s">
        <v>88</v>
      </c>
      <c s="37">
        <v>48</v>
      </c>
      <c s="36">
        <v>0</v>
      </c>
      <c s="36">
        <f>ROUND(G288*H288,6)</f>
      </c>
      <c r="L288" s="38">
        <v>0</v>
      </c>
      <c s="32">
        <f>ROUND(ROUND(L288,2)*ROUND(G288,3),2)</f>
      </c>
      <c s="36" t="s">
        <v>54</v>
      </c>
      <c>
        <f>(M288*21)/100</f>
      </c>
      <c t="s">
        <v>27</v>
      </c>
    </row>
    <row r="289" spans="1:5" ht="12.75">
      <c r="A289" s="35" t="s">
        <v>55</v>
      </c>
      <c r="E289" s="39" t="s">
        <v>5</v>
      </c>
    </row>
    <row r="290" spans="1:5" ht="12.75">
      <c r="A290" s="35" t="s">
        <v>56</v>
      </c>
      <c r="E290" s="40" t="s">
        <v>57</v>
      </c>
    </row>
    <row r="291" spans="1:5" ht="12.75">
      <c r="A291" t="s">
        <v>58</v>
      </c>
      <c r="E291" s="39" t="s">
        <v>59</v>
      </c>
    </row>
    <row r="292" spans="1:16" ht="12.75">
      <c r="A292" t="s">
        <v>49</v>
      </c>
      <c s="34" t="s">
        <v>124</v>
      </c>
      <c s="34" t="s">
        <v>91</v>
      </c>
      <c s="35" t="s">
        <v>5</v>
      </c>
      <c s="6" t="s">
        <v>92</v>
      </c>
      <c s="36" t="s">
        <v>88</v>
      </c>
      <c s="37">
        <v>40</v>
      </c>
      <c s="36">
        <v>0</v>
      </c>
      <c s="36">
        <f>ROUND(G292*H292,6)</f>
      </c>
      <c r="L292" s="38">
        <v>0</v>
      </c>
      <c s="32">
        <f>ROUND(ROUND(L292,2)*ROUND(G292,3),2)</f>
      </c>
      <c s="36" t="s">
        <v>54</v>
      </c>
      <c>
        <f>(M292*21)/100</f>
      </c>
      <c t="s">
        <v>27</v>
      </c>
    </row>
    <row r="293" spans="1:5" ht="12.75">
      <c r="A293" s="35" t="s">
        <v>55</v>
      </c>
      <c r="E293" s="39" t="s">
        <v>5</v>
      </c>
    </row>
    <row r="294" spans="1:5" ht="12.75">
      <c r="A294" s="35" t="s">
        <v>56</v>
      </c>
      <c r="E294" s="40" t="s">
        <v>57</v>
      </c>
    </row>
    <row r="295" spans="1:5" ht="12.75">
      <c r="A295" t="s">
        <v>58</v>
      </c>
      <c r="E295" s="39" t="s">
        <v>59</v>
      </c>
    </row>
    <row r="296" spans="1:16" ht="12.75">
      <c r="A296" t="s">
        <v>49</v>
      </c>
      <c s="34" t="s">
        <v>302</v>
      </c>
      <c s="34" t="s">
        <v>303</v>
      </c>
      <c s="35" t="s">
        <v>5</v>
      </c>
      <c s="6" t="s">
        <v>304</v>
      </c>
      <c s="36" t="s">
        <v>53</v>
      </c>
      <c s="37">
        <v>128</v>
      </c>
      <c s="36">
        <v>0</v>
      </c>
      <c s="36">
        <f>ROUND(G296*H296,6)</f>
      </c>
      <c r="L296" s="38">
        <v>0</v>
      </c>
      <c s="32">
        <f>ROUND(ROUND(L296,2)*ROUND(G296,3),2)</f>
      </c>
      <c s="36" t="s">
        <v>54</v>
      </c>
      <c>
        <f>(M296*21)/100</f>
      </c>
      <c t="s">
        <v>27</v>
      </c>
    </row>
    <row r="297" spans="1:5" ht="12.75">
      <c r="A297" s="35" t="s">
        <v>55</v>
      </c>
      <c r="E297" s="39" t="s">
        <v>5</v>
      </c>
    </row>
    <row r="298" spans="1:5" ht="12.75">
      <c r="A298" s="35" t="s">
        <v>56</v>
      </c>
      <c r="E298" s="40" t="s">
        <v>57</v>
      </c>
    </row>
    <row r="299" spans="1:5" ht="12.75">
      <c r="A299" t="s">
        <v>58</v>
      </c>
      <c r="E299" s="39" t="s">
        <v>59</v>
      </c>
    </row>
    <row r="300" spans="1:16" ht="12.75">
      <c r="A300" t="s">
        <v>49</v>
      </c>
      <c s="34" t="s">
        <v>305</v>
      </c>
      <c s="34" t="s">
        <v>306</v>
      </c>
      <c s="35" t="s">
        <v>5</v>
      </c>
      <c s="6" t="s">
        <v>307</v>
      </c>
      <c s="36" t="s">
        <v>53</v>
      </c>
      <c s="37">
        <v>3</v>
      </c>
      <c s="36">
        <v>0</v>
      </c>
      <c s="36">
        <f>ROUND(G300*H300,6)</f>
      </c>
      <c r="L300" s="38">
        <v>0</v>
      </c>
      <c s="32">
        <f>ROUND(ROUND(L300,2)*ROUND(G300,3),2)</f>
      </c>
      <c s="36" t="s">
        <v>54</v>
      </c>
      <c>
        <f>(M300*21)/100</f>
      </c>
      <c t="s">
        <v>27</v>
      </c>
    </row>
    <row r="301" spans="1:5" ht="12.75">
      <c r="A301" s="35" t="s">
        <v>55</v>
      </c>
      <c r="E301" s="39" t="s">
        <v>5</v>
      </c>
    </row>
    <row r="302" spans="1:5" ht="12.75">
      <c r="A302" s="35" t="s">
        <v>56</v>
      </c>
      <c r="E302" s="40" t="s">
        <v>57</v>
      </c>
    </row>
    <row r="303" spans="1:5" ht="12.75">
      <c r="A303" t="s">
        <v>58</v>
      </c>
      <c r="E303" s="39" t="s">
        <v>59</v>
      </c>
    </row>
    <row r="304" spans="1:16" ht="12.75">
      <c r="A304" t="s">
        <v>49</v>
      </c>
      <c s="34" t="s">
        <v>308</v>
      </c>
      <c s="34" t="s">
        <v>309</v>
      </c>
      <c s="35" t="s">
        <v>5</v>
      </c>
      <c s="6" t="s">
        <v>310</v>
      </c>
      <c s="36" t="s">
        <v>53</v>
      </c>
      <c s="37">
        <v>5</v>
      </c>
      <c s="36">
        <v>0</v>
      </c>
      <c s="36">
        <f>ROUND(G304*H304,6)</f>
      </c>
      <c r="L304" s="38">
        <v>0</v>
      </c>
      <c s="32">
        <f>ROUND(ROUND(L304,2)*ROUND(G304,3),2)</f>
      </c>
      <c s="36" t="s">
        <v>54</v>
      </c>
      <c>
        <f>(M304*21)/100</f>
      </c>
      <c t="s">
        <v>27</v>
      </c>
    </row>
    <row r="305" spans="1:5" ht="12.75">
      <c r="A305" s="35" t="s">
        <v>55</v>
      </c>
      <c r="E305" s="39" t="s">
        <v>5</v>
      </c>
    </row>
    <row r="306" spans="1:5" ht="12.75">
      <c r="A306" s="35" t="s">
        <v>56</v>
      </c>
      <c r="E306" s="40" t="s">
        <v>57</v>
      </c>
    </row>
    <row r="307" spans="1:5" ht="12.75">
      <c r="A307" t="s">
        <v>58</v>
      </c>
      <c r="E307" s="39" t="s">
        <v>59</v>
      </c>
    </row>
    <row r="308" spans="1:16" ht="25.5">
      <c r="A308" t="s">
        <v>49</v>
      </c>
      <c s="34" t="s">
        <v>145</v>
      </c>
      <c s="34" t="s">
        <v>311</v>
      </c>
      <c s="35" t="s">
        <v>5</v>
      </c>
      <c s="6" t="s">
        <v>312</v>
      </c>
      <c s="36" t="s">
        <v>53</v>
      </c>
      <c s="37">
        <v>128</v>
      </c>
      <c s="36">
        <v>0</v>
      </c>
      <c s="36">
        <f>ROUND(G308*H308,6)</f>
      </c>
      <c r="L308" s="38">
        <v>0</v>
      </c>
      <c s="32">
        <f>ROUND(ROUND(L308,2)*ROUND(G308,3),2)</f>
      </c>
      <c s="36" t="s">
        <v>54</v>
      </c>
      <c>
        <f>(M308*21)/100</f>
      </c>
      <c t="s">
        <v>27</v>
      </c>
    </row>
    <row r="309" spans="1:5" ht="12.75">
      <c r="A309" s="35" t="s">
        <v>55</v>
      </c>
      <c r="E309" s="39" t="s">
        <v>5</v>
      </c>
    </row>
    <row r="310" spans="1:5" ht="12.75">
      <c r="A310" s="35" t="s">
        <v>56</v>
      </c>
      <c r="E310" s="40" t="s">
        <v>57</v>
      </c>
    </row>
    <row r="311" spans="1:5" ht="12.75">
      <c r="A311" t="s">
        <v>58</v>
      </c>
      <c r="E311" s="39" t="s">
        <v>59</v>
      </c>
    </row>
    <row r="312" spans="1:16" ht="12.75">
      <c r="A312" t="s">
        <v>49</v>
      </c>
      <c s="34" t="s">
        <v>47</v>
      </c>
      <c s="34" t="s">
        <v>97</v>
      </c>
      <c s="35" t="s">
        <v>5</v>
      </c>
      <c s="6" t="s">
        <v>98</v>
      </c>
      <c s="36" t="s">
        <v>88</v>
      </c>
      <c s="37">
        <v>80</v>
      </c>
      <c s="36">
        <v>0</v>
      </c>
      <c s="36">
        <f>ROUND(G312*H312,6)</f>
      </c>
      <c r="L312" s="38">
        <v>0</v>
      </c>
      <c s="32">
        <f>ROUND(ROUND(L312,2)*ROUND(G312,3),2)</f>
      </c>
      <c s="36" t="s">
        <v>54</v>
      </c>
      <c>
        <f>(M312*21)/100</f>
      </c>
      <c t="s">
        <v>27</v>
      </c>
    </row>
    <row r="313" spans="1:5" ht="12.75">
      <c r="A313" s="35" t="s">
        <v>55</v>
      </c>
      <c r="E313" s="39" t="s">
        <v>5</v>
      </c>
    </row>
    <row r="314" spans="1:5" ht="12.75">
      <c r="A314" s="35" t="s">
        <v>56</v>
      </c>
      <c r="E314" s="40" t="s">
        <v>57</v>
      </c>
    </row>
    <row r="315" spans="1:5" ht="12.75">
      <c r="A315" t="s">
        <v>58</v>
      </c>
      <c r="E315" s="39" t="s">
        <v>59</v>
      </c>
    </row>
    <row r="316" spans="1:16" ht="12.75">
      <c r="A316" t="s">
        <v>49</v>
      </c>
      <c s="34" t="s">
        <v>313</v>
      </c>
      <c s="34" t="s">
        <v>100</v>
      </c>
      <c s="35" t="s">
        <v>5</v>
      </c>
      <c s="6" t="s">
        <v>101</v>
      </c>
      <c s="36" t="s">
        <v>53</v>
      </c>
      <c s="37">
        <v>1</v>
      </c>
      <c s="36">
        <v>0</v>
      </c>
      <c s="36">
        <f>ROUND(G316*H316,6)</f>
      </c>
      <c r="L316" s="38">
        <v>0</v>
      </c>
      <c s="32">
        <f>ROUND(ROUND(L316,2)*ROUND(G316,3),2)</f>
      </c>
      <c s="36" t="s">
        <v>54</v>
      </c>
      <c>
        <f>(M316*21)/100</f>
      </c>
      <c t="s">
        <v>27</v>
      </c>
    </row>
    <row r="317" spans="1:5" ht="12.75">
      <c r="A317" s="35" t="s">
        <v>55</v>
      </c>
      <c r="E317" s="39" t="s">
        <v>5</v>
      </c>
    </row>
    <row r="318" spans="1:5" ht="12.75">
      <c r="A318" s="35" t="s">
        <v>56</v>
      </c>
      <c r="E318" s="40" t="s">
        <v>57</v>
      </c>
    </row>
    <row r="319" spans="1:5" ht="12.75">
      <c r="A319" t="s">
        <v>58</v>
      </c>
      <c r="E3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316</v>
      </c>
      <c r="E8" s="30" t="s">
        <v>315</v>
      </c>
      <c r="J8" s="29">
        <f>0+J9+J14+J19+J24+J29+J66+J71</f>
      </c>
      <c s="29">
        <f>0+K9+K14+K19+K24+K29+K66+K71</f>
      </c>
      <c s="29">
        <f>0+L9+L14+L19+L24+L29+L66+L71</f>
      </c>
      <c s="29">
        <f>0+M9+M14+M19+M24+M29+M66+M71</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145.85</v>
      </c>
      <c s="36">
        <v>0</v>
      </c>
      <c s="36">
        <f>ROUND(G10*H10,6)</f>
      </c>
      <c r="L10" s="38">
        <v>0</v>
      </c>
      <c s="32">
        <f>ROUND(ROUND(L10,2)*ROUND(G10,3),2)</f>
      </c>
      <c s="36" t="s">
        <v>54</v>
      </c>
      <c>
        <f>(M10*21)/100</f>
      </c>
      <c t="s">
        <v>27</v>
      </c>
    </row>
    <row r="11" spans="1:5" ht="12.75">
      <c r="A11" s="35" t="s">
        <v>55</v>
      </c>
      <c r="E11" s="39" t="s">
        <v>5</v>
      </c>
    </row>
    <row r="12" spans="1:5" ht="12.75">
      <c r="A12" s="35" t="s">
        <v>56</v>
      </c>
      <c r="E12" s="40" t="s">
        <v>317</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65</v>
      </c>
      <c s="36">
        <v>0</v>
      </c>
      <c s="36">
        <f>ROUND(G15*H15,6)</f>
      </c>
      <c r="L15" s="38">
        <v>0</v>
      </c>
      <c s="32">
        <f>ROUND(ROUND(L15,2)*ROUND(G15,3),2)</f>
      </c>
      <c s="36" t="s">
        <v>54</v>
      </c>
      <c>
        <f>(M15*21)/100</f>
      </c>
      <c t="s">
        <v>27</v>
      </c>
    </row>
    <row r="16" spans="1:5" ht="12.75">
      <c r="A16" s="35" t="s">
        <v>55</v>
      </c>
      <c r="E16" s="39" t="s">
        <v>5</v>
      </c>
    </row>
    <row r="17" spans="1:5" ht="12.75">
      <c r="A17" s="35" t="s">
        <v>56</v>
      </c>
      <c r="E17" s="40" t="s">
        <v>317</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145.85</v>
      </c>
      <c s="36">
        <v>0</v>
      </c>
      <c s="36">
        <f>ROUND(G20*H20,6)</f>
      </c>
      <c r="L20" s="38">
        <v>0</v>
      </c>
      <c s="32">
        <f>ROUND(ROUND(L20,2)*ROUND(G20,3),2)</f>
      </c>
      <c s="36" t="s">
        <v>54</v>
      </c>
      <c>
        <f>(M20*21)/100</f>
      </c>
      <c t="s">
        <v>27</v>
      </c>
    </row>
    <row r="21" spans="1:5" ht="12.75">
      <c r="A21" s="35" t="s">
        <v>55</v>
      </c>
      <c r="E21" s="39" t="s">
        <v>5</v>
      </c>
    </row>
    <row r="22" spans="1:5" ht="12.75">
      <c r="A22" s="35" t="s">
        <v>56</v>
      </c>
      <c r="E22" s="40" t="s">
        <v>317</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635</v>
      </c>
      <c s="36">
        <v>0</v>
      </c>
      <c s="36">
        <f>ROUND(G25*H25,6)</f>
      </c>
      <c r="L25" s="38">
        <v>0</v>
      </c>
      <c s="32">
        <f>ROUND(ROUND(L25,2)*ROUND(G25,3),2)</f>
      </c>
      <c s="36" t="s">
        <v>54</v>
      </c>
      <c>
        <f>(M25*21)/100</f>
      </c>
      <c t="s">
        <v>27</v>
      </c>
    </row>
    <row r="26" spans="1:5" ht="12.75">
      <c r="A26" s="35" t="s">
        <v>55</v>
      </c>
      <c r="E26" s="39" t="s">
        <v>5</v>
      </c>
    </row>
    <row r="27" spans="1:5" ht="12.75">
      <c r="A27" s="35" t="s">
        <v>56</v>
      </c>
      <c r="E27" s="40" t="s">
        <v>317</v>
      </c>
    </row>
    <row r="28" spans="1:5" ht="12.75">
      <c r="A28" t="s">
        <v>58</v>
      </c>
      <c r="E28" s="39" t="s">
        <v>59</v>
      </c>
    </row>
    <row r="29" spans="1:13" ht="12.75">
      <c r="A29" t="s">
        <v>46</v>
      </c>
      <c r="C29" s="31" t="s">
        <v>124</v>
      </c>
      <c r="E29" s="33" t="s">
        <v>125</v>
      </c>
      <c r="J29" s="32">
        <f>0</f>
      </c>
      <c s="32">
        <f>0</f>
      </c>
      <c s="32">
        <f>0+L30+L34+L38+L42+L46+L50+L54+L58+L62</f>
      </c>
      <c s="32">
        <f>0+M30+M34+M38+M42+M46+M50+M54+M58+M62</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317</v>
      </c>
    </row>
    <row r="33" spans="1:5" ht="12.75">
      <c r="A33" t="s">
        <v>58</v>
      </c>
      <c r="E33" s="39" t="s">
        <v>59</v>
      </c>
    </row>
    <row r="34" spans="1:16" ht="12.75">
      <c r="A34" t="s">
        <v>49</v>
      </c>
      <c s="34" t="s">
        <v>70</v>
      </c>
      <c s="34" t="s">
        <v>129</v>
      </c>
      <c s="35" t="s">
        <v>5</v>
      </c>
      <c s="6" t="s">
        <v>130</v>
      </c>
      <c s="36" t="s">
        <v>53</v>
      </c>
      <c s="37">
        <v>384</v>
      </c>
      <c s="36">
        <v>0</v>
      </c>
      <c s="36">
        <f>ROUND(G34*H34,6)</f>
      </c>
      <c r="L34" s="38">
        <v>0</v>
      </c>
      <c s="32">
        <f>ROUND(ROUND(L34,2)*ROUND(G34,3),2)</f>
      </c>
      <c s="36" t="s">
        <v>54</v>
      </c>
      <c>
        <f>(M34*21)/100</f>
      </c>
      <c t="s">
        <v>27</v>
      </c>
    </row>
    <row r="35" spans="1:5" ht="12.75">
      <c r="A35" s="35" t="s">
        <v>55</v>
      </c>
      <c r="E35" s="39" t="s">
        <v>5</v>
      </c>
    </row>
    <row r="36" spans="1:5" ht="12.75">
      <c r="A36" s="35" t="s">
        <v>56</v>
      </c>
      <c r="E36" s="40" t="s">
        <v>317</v>
      </c>
    </row>
    <row r="37" spans="1:5" ht="12.75">
      <c r="A37" t="s">
        <v>58</v>
      </c>
      <c r="E37" s="39" t="s">
        <v>59</v>
      </c>
    </row>
    <row r="38" spans="1:16" ht="12.75">
      <c r="A38" t="s">
        <v>49</v>
      </c>
      <c s="34" t="s">
        <v>73</v>
      </c>
      <c s="34" t="s">
        <v>131</v>
      </c>
      <c s="35" t="s">
        <v>5</v>
      </c>
      <c s="6" t="s">
        <v>132</v>
      </c>
      <c s="36" t="s">
        <v>53</v>
      </c>
      <c s="37">
        <v>45</v>
      </c>
      <c s="36">
        <v>0</v>
      </c>
      <c s="36">
        <f>ROUND(G38*H38,6)</f>
      </c>
      <c r="L38" s="38">
        <v>0</v>
      </c>
      <c s="32">
        <f>ROUND(ROUND(L38,2)*ROUND(G38,3),2)</f>
      </c>
      <c s="36" t="s">
        <v>54</v>
      </c>
      <c>
        <f>(M38*21)/100</f>
      </c>
      <c t="s">
        <v>27</v>
      </c>
    </row>
    <row r="39" spans="1:5" ht="12.75">
      <c r="A39" s="35" t="s">
        <v>55</v>
      </c>
      <c r="E39" s="39" t="s">
        <v>5</v>
      </c>
    </row>
    <row r="40" spans="1:5" ht="12.75">
      <c r="A40" s="35" t="s">
        <v>56</v>
      </c>
      <c r="E40" s="40" t="s">
        <v>317</v>
      </c>
    </row>
    <row r="41" spans="1:5" ht="12.75">
      <c r="A41" t="s">
        <v>58</v>
      </c>
      <c r="E41" s="39" t="s">
        <v>59</v>
      </c>
    </row>
    <row r="42" spans="1:16" ht="12.75">
      <c r="A42" t="s">
        <v>49</v>
      </c>
      <c s="34" t="s">
        <v>76</v>
      </c>
      <c s="34" t="s">
        <v>133</v>
      </c>
      <c s="35" t="s">
        <v>5</v>
      </c>
      <c s="6" t="s">
        <v>134</v>
      </c>
      <c s="36" t="s">
        <v>113</v>
      </c>
      <c s="37">
        <v>130</v>
      </c>
      <c s="36">
        <v>0</v>
      </c>
      <c s="36">
        <f>ROUND(G42*H42,6)</f>
      </c>
      <c r="L42" s="38">
        <v>0</v>
      </c>
      <c s="32">
        <f>ROUND(ROUND(L42,2)*ROUND(G42,3),2)</f>
      </c>
      <c s="36" t="s">
        <v>54</v>
      </c>
      <c>
        <f>(M42*21)/100</f>
      </c>
      <c t="s">
        <v>27</v>
      </c>
    </row>
    <row r="43" spans="1:5" ht="12.75">
      <c r="A43" s="35" t="s">
        <v>55</v>
      </c>
      <c r="E43" s="39" t="s">
        <v>5</v>
      </c>
    </row>
    <row r="44" spans="1:5" ht="12.75">
      <c r="A44" s="35" t="s">
        <v>56</v>
      </c>
      <c r="E44" s="40" t="s">
        <v>317</v>
      </c>
    </row>
    <row r="45" spans="1:5" ht="12.75">
      <c r="A45" t="s">
        <v>58</v>
      </c>
      <c r="E45" s="39" t="s">
        <v>59</v>
      </c>
    </row>
    <row r="46" spans="1:16" ht="12.75">
      <c r="A46" t="s">
        <v>49</v>
      </c>
      <c s="34" t="s">
        <v>79</v>
      </c>
      <c s="34" t="s">
        <v>135</v>
      </c>
      <c s="35" t="s">
        <v>5</v>
      </c>
      <c s="6" t="s">
        <v>136</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317</v>
      </c>
    </row>
    <row r="49" spans="1:5" ht="12.75">
      <c r="A49" t="s">
        <v>58</v>
      </c>
      <c r="E49" s="39" t="s">
        <v>59</v>
      </c>
    </row>
    <row r="50" spans="1:16" ht="12.75">
      <c r="A50" t="s">
        <v>49</v>
      </c>
      <c s="34" t="s">
        <v>82</v>
      </c>
      <c s="34" t="s">
        <v>137</v>
      </c>
      <c s="35" t="s">
        <v>5</v>
      </c>
      <c s="6" t="s">
        <v>138</v>
      </c>
      <c s="36" t="s">
        <v>113</v>
      </c>
      <c s="37">
        <v>3745</v>
      </c>
      <c s="36">
        <v>0</v>
      </c>
      <c s="36">
        <f>ROUND(G50*H50,6)</f>
      </c>
      <c r="L50" s="38">
        <v>0</v>
      </c>
      <c s="32">
        <f>ROUND(ROUND(L50,2)*ROUND(G50,3),2)</f>
      </c>
      <c s="36" t="s">
        <v>54</v>
      </c>
      <c>
        <f>(M50*21)/100</f>
      </c>
      <c t="s">
        <v>27</v>
      </c>
    </row>
    <row r="51" spans="1:5" ht="12.75">
      <c r="A51" s="35" t="s">
        <v>55</v>
      </c>
      <c r="E51" s="39" t="s">
        <v>5</v>
      </c>
    </row>
    <row r="52" spans="1:5" ht="12.75">
      <c r="A52" s="35" t="s">
        <v>56</v>
      </c>
      <c r="E52" s="40" t="s">
        <v>317</v>
      </c>
    </row>
    <row r="53" spans="1:5" ht="12.75">
      <c r="A53" t="s">
        <v>58</v>
      </c>
      <c r="E53" s="39" t="s">
        <v>59</v>
      </c>
    </row>
    <row r="54" spans="1:16" ht="25.5">
      <c r="A54" t="s">
        <v>49</v>
      </c>
      <c s="34" t="s">
        <v>85</v>
      </c>
      <c s="34" t="s">
        <v>139</v>
      </c>
      <c s="35" t="s">
        <v>5</v>
      </c>
      <c s="6" t="s">
        <v>140</v>
      </c>
      <c s="36" t="s">
        <v>113</v>
      </c>
      <c s="37">
        <v>85</v>
      </c>
      <c s="36">
        <v>0</v>
      </c>
      <c s="36">
        <f>ROUND(G54*H54,6)</f>
      </c>
      <c r="L54" s="38">
        <v>0</v>
      </c>
      <c s="32">
        <f>ROUND(ROUND(L54,2)*ROUND(G54,3),2)</f>
      </c>
      <c s="36" t="s">
        <v>54</v>
      </c>
      <c>
        <f>(M54*21)/100</f>
      </c>
      <c t="s">
        <v>27</v>
      </c>
    </row>
    <row r="55" spans="1:5" ht="12.75">
      <c r="A55" s="35" t="s">
        <v>55</v>
      </c>
      <c r="E55" s="39" t="s">
        <v>5</v>
      </c>
    </row>
    <row r="56" spans="1:5" ht="12.75">
      <c r="A56" s="35" t="s">
        <v>56</v>
      </c>
      <c r="E56" s="40" t="s">
        <v>317</v>
      </c>
    </row>
    <row r="57" spans="1:5" ht="12.75">
      <c r="A57" t="s">
        <v>58</v>
      </c>
      <c r="E57" s="39" t="s">
        <v>59</v>
      </c>
    </row>
    <row r="58" spans="1:16" ht="25.5">
      <c r="A58" t="s">
        <v>49</v>
      </c>
      <c s="34" t="s">
        <v>90</v>
      </c>
      <c s="34" t="s">
        <v>141</v>
      </c>
      <c s="35" t="s">
        <v>5</v>
      </c>
      <c s="6" t="s">
        <v>142</v>
      </c>
      <c s="36" t="s">
        <v>53</v>
      </c>
      <c s="37">
        <v>6</v>
      </c>
      <c s="36">
        <v>0</v>
      </c>
      <c s="36">
        <f>ROUND(G58*H58,6)</f>
      </c>
      <c r="L58" s="38">
        <v>0</v>
      </c>
      <c s="32">
        <f>ROUND(ROUND(L58,2)*ROUND(G58,3),2)</f>
      </c>
      <c s="36" t="s">
        <v>54</v>
      </c>
      <c>
        <f>(M58*21)/100</f>
      </c>
      <c t="s">
        <v>27</v>
      </c>
    </row>
    <row r="59" spans="1:5" ht="12.75">
      <c r="A59" s="35" t="s">
        <v>55</v>
      </c>
      <c r="E59" s="39" t="s">
        <v>5</v>
      </c>
    </row>
    <row r="60" spans="1:5" ht="12.75">
      <c r="A60" s="35" t="s">
        <v>56</v>
      </c>
      <c r="E60" s="40" t="s">
        <v>317</v>
      </c>
    </row>
    <row r="61" spans="1:5" ht="12.75">
      <c r="A61" t="s">
        <v>58</v>
      </c>
      <c r="E61" s="39" t="s">
        <v>59</v>
      </c>
    </row>
    <row r="62" spans="1:16" ht="25.5">
      <c r="A62" t="s">
        <v>49</v>
      </c>
      <c s="34" t="s">
        <v>93</v>
      </c>
      <c s="34" t="s">
        <v>143</v>
      </c>
      <c s="35" t="s">
        <v>5</v>
      </c>
      <c s="6" t="s">
        <v>144</v>
      </c>
      <c s="36" t="s">
        <v>53</v>
      </c>
      <c s="37">
        <v>6</v>
      </c>
      <c s="36">
        <v>0</v>
      </c>
      <c s="36">
        <f>ROUND(G62*H62,6)</f>
      </c>
      <c r="L62" s="38">
        <v>0</v>
      </c>
      <c s="32">
        <f>ROUND(ROUND(L62,2)*ROUND(G62,3),2)</f>
      </c>
      <c s="36" t="s">
        <v>54</v>
      </c>
      <c>
        <f>(M62*21)/100</f>
      </c>
      <c t="s">
        <v>27</v>
      </c>
    </row>
    <row r="63" spans="1:5" ht="12.75">
      <c r="A63" s="35" t="s">
        <v>55</v>
      </c>
      <c r="E63" s="39" t="s">
        <v>5</v>
      </c>
    </row>
    <row r="64" spans="1:5" ht="12.75">
      <c r="A64" s="35" t="s">
        <v>56</v>
      </c>
      <c r="E64" s="40" t="s">
        <v>317</v>
      </c>
    </row>
    <row r="65" spans="1:5" ht="12.75">
      <c r="A65" t="s">
        <v>58</v>
      </c>
      <c r="E65" s="39" t="s">
        <v>59</v>
      </c>
    </row>
    <row r="66" spans="1:13" ht="12.75">
      <c r="A66" t="s">
        <v>46</v>
      </c>
      <c r="C66" s="31" t="s">
        <v>145</v>
      </c>
      <c r="E66" s="33" t="s">
        <v>146</v>
      </c>
      <c r="J66" s="32">
        <f>0</f>
      </c>
      <c s="32">
        <f>0</f>
      </c>
      <c s="32">
        <f>0+L67</f>
      </c>
      <c s="32">
        <f>0+M67</f>
      </c>
    </row>
    <row r="67" spans="1:16" ht="12.75">
      <c r="A67" t="s">
        <v>49</v>
      </c>
      <c s="34" t="s">
        <v>96</v>
      </c>
      <c s="34" t="s">
        <v>318</v>
      </c>
      <c s="35" t="s">
        <v>5</v>
      </c>
      <c s="6" t="s">
        <v>319</v>
      </c>
      <c s="36" t="s">
        <v>113</v>
      </c>
      <c s="37">
        <v>150</v>
      </c>
      <c s="36">
        <v>0</v>
      </c>
      <c s="36">
        <f>ROUND(G67*H67,6)</f>
      </c>
      <c r="L67" s="38">
        <v>0</v>
      </c>
      <c s="32">
        <f>ROUND(ROUND(L67,2)*ROUND(G67,3),2)</f>
      </c>
      <c s="36" t="s">
        <v>54</v>
      </c>
      <c>
        <f>(M67*21)/100</f>
      </c>
      <c t="s">
        <v>27</v>
      </c>
    </row>
    <row r="68" spans="1:5" ht="12.75">
      <c r="A68" s="35" t="s">
        <v>55</v>
      </c>
      <c r="E68" s="39" t="s">
        <v>5</v>
      </c>
    </row>
    <row r="69" spans="1:5" ht="12.75">
      <c r="A69" s="35" t="s">
        <v>56</v>
      </c>
      <c r="E69" s="40" t="s">
        <v>317</v>
      </c>
    </row>
    <row r="70" spans="1:5" ht="12.75">
      <c r="A70" t="s">
        <v>58</v>
      </c>
      <c r="E70" s="39" t="s">
        <v>59</v>
      </c>
    </row>
    <row r="71" spans="1:13" ht="12.75">
      <c r="A71" t="s">
        <v>46</v>
      </c>
      <c r="C71" s="31" t="s">
        <v>47</v>
      </c>
      <c r="E71" s="33" t="s">
        <v>48</v>
      </c>
      <c r="J71" s="32">
        <f>0</f>
      </c>
      <c s="32">
        <f>0</f>
      </c>
      <c s="32">
        <f>0+L72+L76+L80+L84+L88+L92+L96+L100+L104+L108+L112+L116+L120+L124+L128+L132+L136+L140+L144+L148+L152+L156+L160+L164+L168+L172+L176+L180+L184+L188+L192+L196</f>
      </c>
      <c s="32">
        <f>0+M72+M76+M80+M84+M88+M92+M96+M100+M104+M108+M112+M116+M120+M124+M128+M132+M136+M140+M144+M148+M152+M156+M160+M164+M168+M172+M176+M180+M184+M188+M192+M196</f>
      </c>
    </row>
    <row r="72" spans="1:16" ht="12.75">
      <c r="A72" t="s">
        <v>49</v>
      </c>
      <c s="34" t="s">
        <v>99</v>
      </c>
      <c s="34" t="s">
        <v>320</v>
      </c>
      <c s="35" t="s">
        <v>5</v>
      </c>
      <c s="6" t="s">
        <v>321</v>
      </c>
      <c s="36" t="s">
        <v>154</v>
      </c>
      <c s="37">
        <v>14.03</v>
      </c>
      <c s="36">
        <v>0</v>
      </c>
      <c s="36">
        <f>ROUND(G72*H72,6)</f>
      </c>
      <c r="L72" s="38">
        <v>0</v>
      </c>
      <c s="32">
        <f>ROUND(ROUND(L72,2)*ROUND(G72,3),2)</f>
      </c>
      <c s="36" t="s">
        <v>54</v>
      </c>
      <c>
        <f>(M72*21)/100</f>
      </c>
      <c t="s">
        <v>27</v>
      </c>
    </row>
    <row r="73" spans="1:5" ht="12.75">
      <c r="A73" s="35" t="s">
        <v>55</v>
      </c>
      <c r="E73" s="39" t="s">
        <v>5</v>
      </c>
    </row>
    <row r="74" spans="1:5" ht="12.75">
      <c r="A74" s="35" t="s">
        <v>56</v>
      </c>
      <c r="E74" s="40" t="s">
        <v>317</v>
      </c>
    </row>
    <row r="75" spans="1:5" ht="12.75">
      <c r="A75" t="s">
        <v>58</v>
      </c>
      <c r="E75" s="39" t="s">
        <v>59</v>
      </c>
    </row>
    <row r="76" spans="1:16" ht="12.75">
      <c r="A76" t="s">
        <v>49</v>
      </c>
      <c s="34" t="s">
        <v>151</v>
      </c>
      <c s="34" t="s">
        <v>152</v>
      </c>
      <c s="35" t="s">
        <v>5</v>
      </c>
      <c s="6" t="s">
        <v>153</v>
      </c>
      <c s="36" t="s">
        <v>154</v>
      </c>
      <c s="37">
        <v>17.88</v>
      </c>
      <c s="36">
        <v>0</v>
      </c>
      <c s="36">
        <f>ROUND(G76*H76,6)</f>
      </c>
      <c r="L76" s="38">
        <v>0</v>
      </c>
      <c s="32">
        <f>ROUND(ROUND(L76,2)*ROUND(G76,3),2)</f>
      </c>
      <c s="36" t="s">
        <v>54</v>
      </c>
      <c>
        <f>(M76*21)/100</f>
      </c>
      <c t="s">
        <v>27</v>
      </c>
    </row>
    <row r="77" spans="1:5" ht="12.75">
      <c r="A77" s="35" t="s">
        <v>55</v>
      </c>
      <c r="E77" s="39" t="s">
        <v>5</v>
      </c>
    </row>
    <row r="78" spans="1:5" ht="12.75">
      <c r="A78" s="35" t="s">
        <v>56</v>
      </c>
      <c r="E78" s="40" t="s">
        <v>317</v>
      </c>
    </row>
    <row r="79" spans="1:5" ht="12.75">
      <c r="A79" t="s">
        <v>58</v>
      </c>
      <c r="E79" s="39" t="s">
        <v>59</v>
      </c>
    </row>
    <row r="80" spans="1:16" ht="12.75">
      <c r="A80" t="s">
        <v>49</v>
      </c>
      <c s="34" t="s">
        <v>115</v>
      </c>
      <c s="34" t="s">
        <v>155</v>
      </c>
      <c s="35" t="s">
        <v>5</v>
      </c>
      <c s="6" t="s">
        <v>156</v>
      </c>
      <c s="36" t="s">
        <v>154</v>
      </c>
      <c s="37">
        <v>130.7</v>
      </c>
      <c s="36">
        <v>0</v>
      </c>
      <c s="36">
        <f>ROUND(G80*H80,6)</f>
      </c>
      <c r="L80" s="38">
        <v>0</v>
      </c>
      <c s="32">
        <f>ROUND(ROUND(L80,2)*ROUND(G80,3),2)</f>
      </c>
      <c s="36" t="s">
        <v>54</v>
      </c>
      <c>
        <f>(M80*21)/100</f>
      </c>
      <c t="s">
        <v>27</v>
      </c>
    </row>
    <row r="81" spans="1:5" ht="12.75">
      <c r="A81" s="35" t="s">
        <v>55</v>
      </c>
      <c r="E81" s="39" t="s">
        <v>5</v>
      </c>
    </row>
    <row r="82" spans="1:5" ht="12.75">
      <c r="A82" s="35" t="s">
        <v>56</v>
      </c>
      <c r="E82" s="40" t="s">
        <v>317</v>
      </c>
    </row>
    <row r="83" spans="1:5" ht="12.75">
      <c r="A83" t="s">
        <v>58</v>
      </c>
      <c r="E83" s="39" t="s">
        <v>59</v>
      </c>
    </row>
    <row r="84" spans="1:16" ht="12.75">
      <c r="A84" t="s">
        <v>49</v>
      </c>
      <c s="34" t="s">
        <v>119</v>
      </c>
      <c s="34" t="s">
        <v>322</v>
      </c>
      <c s="35" t="s">
        <v>5</v>
      </c>
      <c s="6" t="s">
        <v>323</v>
      </c>
      <c s="36" t="s">
        <v>154</v>
      </c>
      <c s="37">
        <v>14.03</v>
      </c>
      <c s="36">
        <v>0</v>
      </c>
      <c s="36">
        <f>ROUND(G84*H84,6)</f>
      </c>
      <c r="L84" s="38">
        <v>0</v>
      </c>
      <c s="32">
        <f>ROUND(ROUND(L84,2)*ROUND(G84,3),2)</f>
      </c>
      <c s="36" t="s">
        <v>54</v>
      </c>
      <c>
        <f>(M84*21)/100</f>
      </c>
      <c t="s">
        <v>27</v>
      </c>
    </row>
    <row r="85" spans="1:5" ht="12.75">
      <c r="A85" s="35" t="s">
        <v>55</v>
      </c>
      <c r="E85" s="39" t="s">
        <v>5</v>
      </c>
    </row>
    <row r="86" spans="1:5" ht="12.75">
      <c r="A86" s="35" t="s">
        <v>56</v>
      </c>
      <c r="E86" s="40" t="s">
        <v>317</v>
      </c>
    </row>
    <row r="87" spans="1:5" ht="12.75">
      <c r="A87" t="s">
        <v>58</v>
      </c>
      <c r="E87" s="39" t="s">
        <v>59</v>
      </c>
    </row>
    <row r="88" spans="1:16" ht="12.75">
      <c r="A88" t="s">
        <v>49</v>
      </c>
      <c s="34" t="s">
        <v>159</v>
      </c>
      <c s="34" t="s">
        <v>157</v>
      </c>
      <c s="35" t="s">
        <v>5</v>
      </c>
      <c s="6" t="s">
        <v>158</v>
      </c>
      <c s="36" t="s">
        <v>154</v>
      </c>
      <c s="37">
        <v>17.88</v>
      </c>
      <c s="36">
        <v>0</v>
      </c>
      <c s="36">
        <f>ROUND(G88*H88,6)</f>
      </c>
      <c r="L88" s="38">
        <v>0</v>
      </c>
      <c s="32">
        <f>ROUND(ROUND(L88,2)*ROUND(G88,3),2)</f>
      </c>
      <c s="36" t="s">
        <v>54</v>
      </c>
      <c>
        <f>(M88*21)/100</f>
      </c>
      <c t="s">
        <v>27</v>
      </c>
    </row>
    <row r="89" spans="1:5" ht="12.75">
      <c r="A89" s="35" t="s">
        <v>55</v>
      </c>
      <c r="E89" s="39" t="s">
        <v>5</v>
      </c>
    </row>
    <row r="90" spans="1:5" ht="12.75">
      <c r="A90" s="35" t="s">
        <v>56</v>
      </c>
      <c r="E90" s="40" t="s">
        <v>317</v>
      </c>
    </row>
    <row r="91" spans="1:5" ht="12.75">
      <c r="A91" t="s">
        <v>58</v>
      </c>
      <c r="E91" s="39" t="s">
        <v>59</v>
      </c>
    </row>
    <row r="92" spans="1:16" ht="12.75">
      <c r="A92" t="s">
        <v>49</v>
      </c>
      <c s="34" t="s">
        <v>162</v>
      </c>
      <c s="34" t="s">
        <v>160</v>
      </c>
      <c s="35" t="s">
        <v>5</v>
      </c>
      <c s="6" t="s">
        <v>161</v>
      </c>
      <c s="36" t="s">
        <v>154</v>
      </c>
      <c s="37">
        <v>130.7</v>
      </c>
      <c s="36">
        <v>0</v>
      </c>
      <c s="36">
        <f>ROUND(G92*H92,6)</f>
      </c>
      <c r="L92" s="38">
        <v>0</v>
      </c>
      <c s="32">
        <f>ROUND(ROUND(L92,2)*ROUND(G92,3),2)</f>
      </c>
      <c s="36" t="s">
        <v>54</v>
      </c>
      <c>
        <f>(M92*21)/100</f>
      </c>
      <c t="s">
        <v>27</v>
      </c>
    </row>
    <row r="93" spans="1:5" ht="12.75">
      <c r="A93" s="35" t="s">
        <v>55</v>
      </c>
      <c r="E93" s="39" t="s">
        <v>5</v>
      </c>
    </row>
    <row r="94" spans="1:5" ht="12.75">
      <c r="A94" s="35" t="s">
        <v>56</v>
      </c>
      <c r="E94" s="40" t="s">
        <v>317</v>
      </c>
    </row>
    <row r="95" spans="1:5" ht="12.75">
      <c r="A95" t="s">
        <v>58</v>
      </c>
      <c r="E95" s="39" t="s">
        <v>59</v>
      </c>
    </row>
    <row r="96" spans="1:16" ht="25.5">
      <c r="A96" t="s">
        <v>49</v>
      </c>
      <c s="34" t="s">
        <v>165</v>
      </c>
      <c s="34" t="s">
        <v>163</v>
      </c>
      <c s="35" t="s">
        <v>5</v>
      </c>
      <c s="6" t="s">
        <v>164</v>
      </c>
      <c s="36" t="s">
        <v>53</v>
      </c>
      <c s="37">
        <v>38</v>
      </c>
      <c s="36">
        <v>0</v>
      </c>
      <c s="36">
        <f>ROUND(G96*H96,6)</f>
      </c>
      <c r="L96" s="38">
        <v>0</v>
      </c>
      <c s="32">
        <f>ROUND(ROUND(L96,2)*ROUND(G96,3),2)</f>
      </c>
      <c s="36" t="s">
        <v>54</v>
      </c>
      <c>
        <f>(M96*21)/100</f>
      </c>
      <c t="s">
        <v>27</v>
      </c>
    </row>
    <row r="97" spans="1:5" ht="12.75">
      <c r="A97" s="35" t="s">
        <v>55</v>
      </c>
      <c r="E97" s="39" t="s">
        <v>5</v>
      </c>
    </row>
    <row r="98" spans="1:5" ht="12.75">
      <c r="A98" s="35" t="s">
        <v>56</v>
      </c>
      <c r="E98" s="40" t="s">
        <v>317</v>
      </c>
    </row>
    <row r="99" spans="1:5" ht="12.75">
      <c r="A99" t="s">
        <v>58</v>
      </c>
      <c r="E99" s="39" t="s">
        <v>59</v>
      </c>
    </row>
    <row r="100" spans="1:16" ht="25.5">
      <c r="A100" t="s">
        <v>49</v>
      </c>
      <c s="34" t="s">
        <v>168</v>
      </c>
      <c s="34" t="s">
        <v>166</v>
      </c>
      <c s="35" t="s">
        <v>5</v>
      </c>
      <c s="6" t="s">
        <v>167</v>
      </c>
      <c s="36" t="s">
        <v>53</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317</v>
      </c>
    </row>
    <row r="103" spans="1:5" ht="12.75">
      <c r="A103" t="s">
        <v>58</v>
      </c>
      <c r="E103" s="39" t="s">
        <v>59</v>
      </c>
    </row>
    <row r="104" spans="1:16" ht="25.5">
      <c r="A104" t="s">
        <v>49</v>
      </c>
      <c s="34" t="s">
        <v>171</v>
      </c>
      <c s="34" t="s">
        <v>324</v>
      </c>
      <c s="35" t="s">
        <v>5</v>
      </c>
      <c s="6" t="s">
        <v>325</v>
      </c>
      <c s="36" t="s">
        <v>53</v>
      </c>
      <c s="37">
        <v>12</v>
      </c>
      <c s="36">
        <v>0</v>
      </c>
      <c s="36">
        <f>ROUND(G104*H104,6)</f>
      </c>
      <c r="L104" s="38">
        <v>0</v>
      </c>
      <c s="32">
        <f>ROUND(ROUND(L104,2)*ROUND(G104,3),2)</f>
      </c>
      <c s="36" t="s">
        <v>54</v>
      </c>
      <c>
        <f>(M104*21)/100</f>
      </c>
      <c t="s">
        <v>27</v>
      </c>
    </row>
    <row r="105" spans="1:5" ht="12.75">
      <c r="A105" s="35" t="s">
        <v>55</v>
      </c>
      <c r="E105" s="39" t="s">
        <v>5</v>
      </c>
    </row>
    <row r="106" spans="1:5" ht="12.75">
      <c r="A106" s="35" t="s">
        <v>56</v>
      </c>
      <c r="E106" s="40" t="s">
        <v>317</v>
      </c>
    </row>
    <row r="107" spans="1:5" ht="12.75">
      <c r="A107" t="s">
        <v>58</v>
      </c>
      <c r="E107" s="39" t="s">
        <v>59</v>
      </c>
    </row>
    <row r="108" spans="1:16" ht="25.5">
      <c r="A108" t="s">
        <v>49</v>
      </c>
      <c s="34" t="s">
        <v>174</v>
      </c>
      <c s="34" t="s">
        <v>169</v>
      </c>
      <c s="35" t="s">
        <v>5</v>
      </c>
      <c s="6" t="s">
        <v>170</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317</v>
      </c>
    </row>
    <row r="111" spans="1:5" ht="12.75">
      <c r="A111" t="s">
        <v>58</v>
      </c>
      <c r="E111" s="39" t="s">
        <v>59</v>
      </c>
    </row>
    <row r="112" spans="1:16" ht="25.5">
      <c r="A112" t="s">
        <v>49</v>
      </c>
      <c s="34" t="s">
        <v>177</v>
      </c>
      <c s="34" t="s">
        <v>172</v>
      </c>
      <c s="35" t="s">
        <v>5</v>
      </c>
      <c s="6" t="s">
        <v>173</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317</v>
      </c>
    </row>
    <row r="115" spans="1:5" ht="12.75">
      <c r="A115" t="s">
        <v>58</v>
      </c>
      <c r="E115" s="39" t="s">
        <v>59</v>
      </c>
    </row>
    <row r="116" spans="1:16" ht="12.75">
      <c r="A116" t="s">
        <v>49</v>
      </c>
      <c s="34" t="s">
        <v>180</v>
      </c>
      <c s="34" t="s">
        <v>326</v>
      </c>
      <c s="35" t="s">
        <v>5</v>
      </c>
      <c s="6" t="s">
        <v>327</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317</v>
      </c>
    </row>
    <row r="119" spans="1:5" ht="12.75">
      <c r="A119" t="s">
        <v>58</v>
      </c>
      <c r="E119" s="39" t="s">
        <v>59</v>
      </c>
    </row>
    <row r="120" spans="1:16" ht="12.75">
      <c r="A120" t="s">
        <v>49</v>
      </c>
      <c s="34" t="s">
        <v>183</v>
      </c>
      <c s="34" t="s">
        <v>328</v>
      </c>
      <c s="35" t="s">
        <v>5</v>
      </c>
      <c s="6" t="s">
        <v>329</v>
      </c>
      <c s="36" t="s">
        <v>53</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317</v>
      </c>
    </row>
    <row r="123" spans="1:5" ht="12.75">
      <c r="A123" t="s">
        <v>58</v>
      </c>
      <c r="E123" s="39" t="s">
        <v>59</v>
      </c>
    </row>
    <row r="124" spans="1:16" ht="12.75">
      <c r="A124" t="s">
        <v>49</v>
      </c>
      <c s="34" t="s">
        <v>186</v>
      </c>
      <c s="34" t="s">
        <v>330</v>
      </c>
      <c s="35" t="s">
        <v>5</v>
      </c>
      <c s="6" t="s">
        <v>331</v>
      </c>
      <c s="36" t="s">
        <v>53</v>
      </c>
      <c s="37">
        <v>75</v>
      </c>
      <c s="36">
        <v>0</v>
      </c>
      <c s="36">
        <f>ROUND(G124*H124,6)</f>
      </c>
      <c r="L124" s="38">
        <v>0</v>
      </c>
      <c s="32">
        <f>ROUND(ROUND(L124,2)*ROUND(G124,3),2)</f>
      </c>
      <c s="36" t="s">
        <v>54</v>
      </c>
      <c>
        <f>(M124*21)/100</f>
      </c>
      <c t="s">
        <v>27</v>
      </c>
    </row>
    <row r="125" spans="1:5" ht="12.75">
      <c r="A125" s="35" t="s">
        <v>55</v>
      </c>
      <c r="E125" s="39" t="s">
        <v>5</v>
      </c>
    </row>
    <row r="126" spans="1:5" ht="12.75">
      <c r="A126" s="35" t="s">
        <v>56</v>
      </c>
      <c r="E126" s="40" t="s">
        <v>317</v>
      </c>
    </row>
    <row r="127" spans="1:5" ht="12.75">
      <c r="A127" t="s">
        <v>58</v>
      </c>
      <c r="E127" s="39" t="s">
        <v>59</v>
      </c>
    </row>
    <row r="128" spans="1:16" ht="12.75">
      <c r="A128" t="s">
        <v>49</v>
      </c>
      <c s="34" t="s">
        <v>187</v>
      </c>
      <c s="34" t="s">
        <v>204</v>
      </c>
      <c s="35" t="s">
        <v>5</v>
      </c>
      <c s="6" t="s">
        <v>205</v>
      </c>
      <c s="36" t="s">
        <v>53</v>
      </c>
      <c s="37">
        <v>14</v>
      </c>
      <c s="36">
        <v>0</v>
      </c>
      <c s="36">
        <f>ROUND(G128*H128,6)</f>
      </c>
      <c r="L128" s="38">
        <v>0</v>
      </c>
      <c s="32">
        <f>ROUND(ROUND(L128,2)*ROUND(G128,3),2)</f>
      </c>
      <c s="36" t="s">
        <v>54</v>
      </c>
      <c>
        <f>(M128*21)/100</f>
      </c>
      <c t="s">
        <v>27</v>
      </c>
    </row>
    <row r="129" spans="1:5" ht="12.75">
      <c r="A129" s="35" t="s">
        <v>55</v>
      </c>
      <c r="E129" s="39" t="s">
        <v>5</v>
      </c>
    </row>
    <row r="130" spans="1:5" ht="12.75">
      <c r="A130" s="35" t="s">
        <v>56</v>
      </c>
      <c r="E130" s="40" t="s">
        <v>317</v>
      </c>
    </row>
    <row r="131" spans="1:5" ht="12.75">
      <c r="A131" t="s">
        <v>58</v>
      </c>
      <c r="E131" s="39" t="s">
        <v>59</v>
      </c>
    </row>
    <row r="132" spans="1:16" ht="12.75">
      <c r="A132" t="s">
        <v>49</v>
      </c>
      <c s="34" t="s">
        <v>191</v>
      </c>
      <c s="34" t="s">
        <v>207</v>
      </c>
      <c s="35" t="s">
        <v>5</v>
      </c>
      <c s="6" t="s">
        <v>208</v>
      </c>
      <c s="36" t="s">
        <v>53</v>
      </c>
      <c s="37">
        <v>14</v>
      </c>
      <c s="36">
        <v>0</v>
      </c>
      <c s="36">
        <f>ROUND(G132*H132,6)</f>
      </c>
      <c r="L132" s="38">
        <v>0</v>
      </c>
      <c s="32">
        <f>ROUND(ROUND(L132,2)*ROUND(G132,3),2)</f>
      </c>
      <c s="36" t="s">
        <v>54</v>
      </c>
      <c>
        <f>(M132*21)/100</f>
      </c>
      <c t="s">
        <v>27</v>
      </c>
    </row>
    <row r="133" spans="1:5" ht="12.75">
      <c r="A133" s="35" t="s">
        <v>55</v>
      </c>
      <c r="E133" s="39" t="s">
        <v>5</v>
      </c>
    </row>
    <row r="134" spans="1:5" ht="12.75">
      <c r="A134" s="35" t="s">
        <v>56</v>
      </c>
      <c r="E134" s="40" t="s">
        <v>317</v>
      </c>
    </row>
    <row r="135" spans="1:5" ht="12.75">
      <c r="A135" t="s">
        <v>58</v>
      </c>
      <c r="E135" s="39" t="s">
        <v>59</v>
      </c>
    </row>
    <row r="136" spans="1:16" ht="25.5">
      <c r="A136" t="s">
        <v>49</v>
      </c>
      <c s="34" t="s">
        <v>194</v>
      </c>
      <c s="34" t="s">
        <v>332</v>
      </c>
      <c s="35" t="s">
        <v>5</v>
      </c>
      <c s="6" t="s">
        <v>333</v>
      </c>
      <c s="36" t="s">
        <v>334</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317</v>
      </c>
    </row>
    <row r="139" spans="1:5" ht="12.75">
      <c r="A139" t="s">
        <v>58</v>
      </c>
      <c r="E139" s="39" t="s">
        <v>59</v>
      </c>
    </row>
    <row r="140" spans="1:16" ht="12.75">
      <c r="A140" t="s">
        <v>49</v>
      </c>
      <c s="34" t="s">
        <v>197</v>
      </c>
      <c s="34" t="s">
        <v>335</v>
      </c>
      <c s="35" t="s">
        <v>5</v>
      </c>
      <c s="6" t="s">
        <v>336</v>
      </c>
      <c s="36" t="s">
        <v>53</v>
      </c>
      <c s="37">
        <v>8</v>
      </c>
      <c s="36">
        <v>0</v>
      </c>
      <c s="36">
        <f>ROUND(G140*H140,6)</f>
      </c>
      <c r="L140" s="38">
        <v>0</v>
      </c>
      <c s="32">
        <f>ROUND(ROUND(L140,2)*ROUND(G140,3),2)</f>
      </c>
      <c s="36" t="s">
        <v>54</v>
      </c>
      <c>
        <f>(M140*21)/100</f>
      </c>
      <c t="s">
        <v>27</v>
      </c>
    </row>
    <row r="141" spans="1:5" ht="12.75">
      <c r="A141" s="35" t="s">
        <v>55</v>
      </c>
      <c r="E141" s="39" t="s">
        <v>5</v>
      </c>
    </row>
    <row r="142" spans="1:5" ht="12.75">
      <c r="A142" s="35" t="s">
        <v>56</v>
      </c>
      <c r="E142" s="40" t="s">
        <v>317</v>
      </c>
    </row>
    <row r="143" spans="1:5" ht="12.75">
      <c r="A143" t="s">
        <v>58</v>
      </c>
      <c r="E143" s="39" t="s">
        <v>59</v>
      </c>
    </row>
    <row r="144" spans="1:16" ht="12.75">
      <c r="A144" t="s">
        <v>49</v>
      </c>
      <c s="34" t="s">
        <v>200</v>
      </c>
      <c s="34" t="s">
        <v>266</v>
      </c>
      <c s="35" t="s">
        <v>5</v>
      </c>
      <c s="6" t="s">
        <v>267</v>
      </c>
      <c s="36" t="s">
        <v>53</v>
      </c>
      <c s="37">
        <v>8</v>
      </c>
      <c s="36">
        <v>0</v>
      </c>
      <c s="36">
        <f>ROUND(G144*H144,6)</f>
      </c>
      <c r="L144" s="38">
        <v>0</v>
      </c>
      <c s="32">
        <f>ROUND(ROUND(L144,2)*ROUND(G144,3),2)</f>
      </c>
      <c s="36" t="s">
        <v>54</v>
      </c>
      <c>
        <f>(M144*21)/100</f>
      </c>
      <c t="s">
        <v>27</v>
      </c>
    </row>
    <row r="145" spans="1:5" ht="12.75">
      <c r="A145" s="35" t="s">
        <v>55</v>
      </c>
      <c r="E145" s="39" t="s">
        <v>5</v>
      </c>
    </row>
    <row r="146" spans="1:5" ht="12.75">
      <c r="A146" s="35" t="s">
        <v>56</v>
      </c>
      <c r="E146" s="40" t="s">
        <v>317</v>
      </c>
    </row>
    <row r="147" spans="1:5" ht="12.75">
      <c r="A147" t="s">
        <v>58</v>
      </c>
      <c r="E147" s="39" t="s">
        <v>59</v>
      </c>
    </row>
    <row r="148" spans="1:16" ht="25.5">
      <c r="A148" t="s">
        <v>49</v>
      </c>
      <c s="34" t="s">
        <v>203</v>
      </c>
      <c s="34" t="s">
        <v>337</v>
      </c>
      <c s="35" t="s">
        <v>5</v>
      </c>
      <c s="6" t="s">
        <v>338</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317</v>
      </c>
    </row>
    <row r="151" spans="1:5" ht="12.75">
      <c r="A151" t="s">
        <v>58</v>
      </c>
      <c r="E151" s="39" t="s">
        <v>59</v>
      </c>
    </row>
    <row r="152" spans="1:16" ht="25.5">
      <c r="A152" t="s">
        <v>49</v>
      </c>
      <c s="34" t="s">
        <v>206</v>
      </c>
      <c s="34" t="s">
        <v>278</v>
      </c>
      <c s="35" t="s">
        <v>5</v>
      </c>
      <c s="6" t="s">
        <v>279</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317</v>
      </c>
    </row>
    <row r="155" spans="1:5" ht="12.75">
      <c r="A155" t="s">
        <v>58</v>
      </c>
      <c r="E155" s="39" t="s">
        <v>59</v>
      </c>
    </row>
    <row r="156" spans="1:16" ht="25.5">
      <c r="A156" t="s">
        <v>49</v>
      </c>
      <c s="34" t="s">
        <v>209</v>
      </c>
      <c s="34" t="s">
        <v>339</v>
      </c>
      <c s="35" t="s">
        <v>5</v>
      </c>
      <c s="6" t="s">
        <v>340</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317</v>
      </c>
    </row>
    <row r="159" spans="1:5" ht="12.75">
      <c r="A159" t="s">
        <v>58</v>
      </c>
      <c r="E159" s="39" t="s">
        <v>59</v>
      </c>
    </row>
    <row r="160" spans="1:16" ht="25.5">
      <c r="A160" t="s">
        <v>49</v>
      </c>
      <c s="34" t="s">
        <v>212</v>
      </c>
      <c s="34" t="s">
        <v>341</v>
      </c>
      <c s="35" t="s">
        <v>5</v>
      </c>
      <c s="6" t="s">
        <v>342</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317</v>
      </c>
    </row>
    <row r="163" spans="1:5" ht="12.75">
      <c r="A163" t="s">
        <v>58</v>
      </c>
      <c r="E163" s="39" t="s">
        <v>59</v>
      </c>
    </row>
    <row r="164" spans="1:16" ht="12.75">
      <c r="A164" t="s">
        <v>49</v>
      </c>
      <c s="34" t="s">
        <v>213</v>
      </c>
      <c s="34" t="s">
        <v>343</v>
      </c>
      <c s="35" t="s">
        <v>5</v>
      </c>
      <c s="6" t="s">
        <v>344</v>
      </c>
      <c s="36" t="s">
        <v>53</v>
      </c>
      <c s="37">
        <v>10</v>
      </c>
      <c s="36">
        <v>0</v>
      </c>
      <c s="36">
        <f>ROUND(G164*H164,6)</f>
      </c>
      <c r="L164" s="38">
        <v>0</v>
      </c>
      <c s="32">
        <f>ROUND(ROUND(L164,2)*ROUND(G164,3),2)</f>
      </c>
      <c s="36" t="s">
        <v>54</v>
      </c>
      <c>
        <f>(M164*21)/100</f>
      </c>
      <c t="s">
        <v>27</v>
      </c>
    </row>
    <row r="165" spans="1:5" ht="12.75">
      <c r="A165" s="35" t="s">
        <v>55</v>
      </c>
      <c r="E165" s="39" t="s">
        <v>5</v>
      </c>
    </row>
    <row r="166" spans="1:5" ht="12.75">
      <c r="A166" s="35" t="s">
        <v>56</v>
      </c>
      <c r="E166" s="40" t="s">
        <v>317</v>
      </c>
    </row>
    <row r="167" spans="1:5" ht="12.75">
      <c r="A167" t="s">
        <v>58</v>
      </c>
      <c r="E167" s="39" t="s">
        <v>59</v>
      </c>
    </row>
    <row r="168" spans="1:16" ht="12.75">
      <c r="A168" t="s">
        <v>49</v>
      </c>
      <c s="34" t="s">
        <v>216</v>
      </c>
      <c s="34" t="s">
        <v>284</v>
      </c>
      <c s="35" t="s">
        <v>5</v>
      </c>
      <c s="6" t="s">
        <v>285</v>
      </c>
      <c s="36" t="s">
        <v>53</v>
      </c>
      <c s="37">
        <v>10</v>
      </c>
      <c s="36">
        <v>0</v>
      </c>
      <c s="36">
        <f>ROUND(G168*H168,6)</f>
      </c>
      <c r="L168" s="38">
        <v>0</v>
      </c>
      <c s="32">
        <f>ROUND(ROUND(L168,2)*ROUND(G168,3),2)</f>
      </c>
      <c s="36" t="s">
        <v>54</v>
      </c>
      <c>
        <f>(M168*21)/100</f>
      </c>
      <c t="s">
        <v>27</v>
      </c>
    </row>
    <row r="169" spans="1:5" ht="12.75">
      <c r="A169" s="35" t="s">
        <v>55</v>
      </c>
      <c r="E169" s="39" t="s">
        <v>5</v>
      </c>
    </row>
    <row r="170" spans="1:5" ht="12.75">
      <c r="A170" s="35" t="s">
        <v>56</v>
      </c>
      <c r="E170" s="40" t="s">
        <v>317</v>
      </c>
    </row>
    <row r="171" spans="1:5" ht="12.75">
      <c r="A171" t="s">
        <v>58</v>
      </c>
      <c r="E171" s="39" t="s">
        <v>59</v>
      </c>
    </row>
    <row r="172" spans="1:16" ht="12.75">
      <c r="A172" t="s">
        <v>49</v>
      </c>
      <c s="34" t="s">
        <v>219</v>
      </c>
      <c s="34" t="s">
        <v>345</v>
      </c>
      <c s="35" t="s">
        <v>5</v>
      </c>
      <c s="6" t="s">
        <v>346</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317</v>
      </c>
    </row>
    <row r="175" spans="1:5" ht="12.75">
      <c r="A175" t="s">
        <v>58</v>
      </c>
      <c r="E175" s="39" t="s">
        <v>59</v>
      </c>
    </row>
    <row r="176" spans="1:16" ht="12.75">
      <c r="A176" t="s">
        <v>49</v>
      </c>
      <c s="34" t="s">
        <v>222</v>
      </c>
      <c s="34" t="s">
        <v>296</v>
      </c>
      <c s="35" t="s">
        <v>5</v>
      </c>
      <c s="6" t="s">
        <v>297</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317</v>
      </c>
    </row>
    <row r="179" spans="1:5" ht="12.75">
      <c r="A179" t="s">
        <v>58</v>
      </c>
      <c r="E179" s="39" t="s">
        <v>59</v>
      </c>
    </row>
    <row r="180" spans="1:16" ht="12.75">
      <c r="A180" t="s">
        <v>49</v>
      </c>
      <c s="34" t="s">
        <v>225</v>
      </c>
      <c s="34" t="s">
        <v>86</v>
      </c>
      <c s="35" t="s">
        <v>5</v>
      </c>
      <c s="6" t="s">
        <v>87</v>
      </c>
      <c s="36" t="s">
        <v>88</v>
      </c>
      <c s="37">
        <v>60</v>
      </c>
      <c s="36">
        <v>0</v>
      </c>
      <c s="36">
        <f>ROUND(G180*H180,6)</f>
      </c>
      <c r="L180" s="38">
        <v>0</v>
      </c>
      <c s="32">
        <f>ROUND(ROUND(L180,2)*ROUND(G180,3),2)</f>
      </c>
      <c s="36" t="s">
        <v>54</v>
      </c>
      <c>
        <f>(M180*21)/100</f>
      </c>
      <c t="s">
        <v>27</v>
      </c>
    </row>
    <row r="181" spans="1:5" ht="12.75">
      <c r="A181" s="35" t="s">
        <v>55</v>
      </c>
      <c r="E181" s="39" t="s">
        <v>5</v>
      </c>
    </row>
    <row r="182" spans="1:5" ht="12.75">
      <c r="A182" s="35" t="s">
        <v>56</v>
      </c>
      <c r="E182" s="40" t="s">
        <v>317</v>
      </c>
    </row>
    <row r="183" spans="1:5" ht="12.75">
      <c r="A183" t="s">
        <v>58</v>
      </c>
      <c r="E183" s="39" t="s">
        <v>59</v>
      </c>
    </row>
    <row r="184" spans="1:16" ht="12.75">
      <c r="A184" t="s">
        <v>49</v>
      </c>
      <c s="34" t="s">
        <v>228</v>
      </c>
      <c s="34" t="s">
        <v>91</v>
      </c>
      <c s="35" t="s">
        <v>5</v>
      </c>
      <c s="6" t="s">
        <v>92</v>
      </c>
      <c s="36" t="s">
        <v>88</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317</v>
      </c>
    </row>
    <row r="187" spans="1:5" ht="12.75">
      <c r="A187" t="s">
        <v>58</v>
      </c>
      <c r="E187" s="39" t="s">
        <v>59</v>
      </c>
    </row>
    <row r="188" spans="1:16" ht="12.75">
      <c r="A188" t="s">
        <v>49</v>
      </c>
      <c s="34" t="s">
        <v>231</v>
      </c>
      <c s="34" t="s">
        <v>309</v>
      </c>
      <c s="35" t="s">
        <v>5</v>
      </c>
      <c s="6" t="s">
        <v>310</v>
      </c>
      <c s="36" t="s">
        <v>53</v>
      </c>
      <c s="37">
        <v>14</v>
      </c>
      <c s="36">
        <v>0</v>
      </c>
      <c s="36">
        <f>ROUND(G188*H188,6)</f>
      </c>
      <c r="L188" s="38">
        <v>0</v>
      </c>
      <c s="32">
        <f>ROUND(ROUND(L188,2)*ROUND(G188,3),2)</f>
      </c>
      <c s="36" t="s">
        <v>54</v>
      </c>
      <c>
        <f>(M188*21)/100</f>
      </c>
      <c t="s">
        <v>27</v>
      </c>
    </row>
    <row r="189" spans="1:5" ht="12.75">
      <c r="A189" s="35" t="s">
        <v>55</v>
      </c>
      <c r="E189" s="39" t="s">
        <v>5</v>
      </c>
    </row>
    <row r="190" spans="1:5" ht="12.75">
      <c r="A190" s="35" t="s">
        <v>56</v>
      </c>
      <c r="E190" s="40" t="s">
        <v>317</v>
      </c>
    </row>
    <row r="191" spans="1:5" ht="12.75">
      <c r="A191" t="s">
        <v>58</v>
      </c>
      <c r="E191" s="39" t="s">
        <v>59</v>
      </c>
    </row>
    <row r="192" spans="1:16" ht="12.75">
      <c r="A192" t="s">
        <v>49</v>
      </c>
      <c s="34" t="s">
        <v>234</v>
      </c>
      <c s="34" t="s">
        <v>97</v>
      </c>
      <c s="35" t="s">
        <v>5</v>
      </c>
      <c s="6" t="s">
        <v>98</v>
      </c>
      <c s="36" t="s">
        <v>88</v>
      </c>
      <c s="37">
        <v>120</v>
      </c>
      <c s="36">
        <v>0</v>
      </c>
      <c s="36">
        <f>ROUND(G192*H192,6)</f>
      </c>
      <c r="L192" s="38">
        <v>0</v>
      </c>
      <c s="32">
        <f>ROUND(ROUND(L192,2)*ROUND(G192,3),2)</f>
      </c>
      <c s="36" t="s">
        <v>54</v>
      </c>
      <c>
        <f>(M192*21)/100</f>
      </c>
      <c t="s">
        <v>27</v>
      </c>
    </row>
    <row r="193" spans="1:5" ht="12.75">
      <c r="A193" s="35" t="s">
        <v>55</v>
      </c>
      <c r="E193" s="39" t="s">
        <v>5</v>
      </c>
    </row>
    <row r="194" spans="1:5" ht="12.75">
      <c r="A194" s="35" t="s">
        <v>56</v>
      </c>
      <c r="E194" s="40" t="s">
        <v>317</v>
      </c>
    </row>
    <row r="195" spans="1:5" ht="12.75">
      <c r="A195" t="s">
        <v>58</v>
      </c>
      <c r="E195" s="39" t="s">
        <v>59</v>
      </c>
    </row>
    <row r="196" spans="1:16" ht="12.75">
      <c r="A196" t="s">
        <v>49</v>
      </c>
      <c s="34" t="s">
        <v>237</v>
      </c>
      <c s="34" t="s">
        <v>100</v>
      </c>
      <c s="35" t="s">
        <v>5</v>
      </c>
      <c s="6" t="s">
        <v>101</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317</v>
      </c>
    </row>
    <row r="199" spans="1:5" ht="12.75">
      <c r="A199" t="s">
        <v>58</v>
      </c>
      <c r="E1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349</v>
      </c>
      <c r="E8" s="30" t="s">
        <v>348</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927</v>
      </c>
      <c s="36">
        <v>0</v>
      </c>
      <c s="36">
        <f>ROUND(G10*H10,6)</f>
      </c>
      <c r="L10" s="38">
        <v>0</v>
      </c>
      <c s="32">
        <f>ROUND(ROUND(L10,2)*ROUND(G10,3),2)</f>
      </c>
      <c s="36" t="s">
        <v>54</v>
      </c>
      <c>
        <f>(M10*21)/100</f>
      </c>
      <c t="s">
        <v>27</v>
      </c>
    </row>
    <row r="11" spans="1:5" ht="12.75">
      <c r="A11" s="35" t="s">
        <v>55</v>
      </c>
      <c r="E11" s="39" t="s">
        <v>5</v>
      </c>
    </row>
    <row r="12" spans="1:5" ht="12.75">
      <c r="A12" s="35" t="s">
        <v>56</v>
      </c>
      <c r="E12" s="40" t="s">
        <v>350</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155</v>
      </c>
      <c s="36">
        <v>0</v>
      </c>
      <c s="36">
        <f>ROUND(G15*H15,6)</f>
      </c>
      <c r="L15" s="38">
        <v>0</v>
      </c>
      <c s="32">
        <f>ROUND(ROUND(L15,2)*ROUND(G15,3),2)</f>
      </c>
      <c s="36" t="s">
        <v>54</v>
      </c>
      <c>
        <f>(M15*21)/100</f>
      </c>
      <c t="s">
        <v>27</v>
      </c>
    </row>
    <row r="16" spans="1:5" ht="12.75">
      <c r="A16" s="35" t="s">
        <v>55</v>
      </c>
      <c r="E16" s="39" t="s">
        <v>5</v>
      </c>
    </row>
    <row r="17" spans="1:5" ht="12.75">
      <c r="A17" s="35" t="s">
        <v>56</v>
      </c>
      <c r="E17" s="40" t="s">
        <v>350</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927</v>
      </c>
      <c s="36">
        <v>0</v>
      </c>
      <c s="36">
        <f>ROUND(G20*H20,6)</f>
      </c>
      <c r="L20" s="38">
        <v>0</v>
      </c>
      <c s="32">
        <f>ROUND(ROUND(L20,2)*ROUND(G20,3),2)</f>
      </c>
      <c s="36" t="s">
        <v>54</v>
      </c>
      <c>
        <f>(M20*21)/100</f>
      </c>
      <c t="s">
        <v>27</v>
      </c>
    </row>
    <row r="21" spans="1:5" ht="12.75">
      <c r="A21" s="35" t="s">
        <v>55</v>
      </c>
      <c r="E21" s="39" t="s">
        <v>5</v>
      </c>
    </row>
    <row r="22" spans="1:5" ht="12.75">
      <c r="A22" s="35" t="s">
        <v>56</v>
      </c>
      <c r="E22" s="40" t="s">
        <v>350</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1835</v>
      </c>
      <c s="36">
        <v>0</v>
      </c>
      <c s="36">
        <f>ROUND(G25*H25,6)</f>
      </c>
      <c r="L25" s="38">
        <v>0</v>
      </c>
      <c s="32">
        <f>ROUND(ROUND(L25,2)*ROUND(G25,3),2)</f>
      </c>
      <c s="36" t="s">
        <v>54</v>
      </c>
      <c>
        <f>(M25*21)/100</f>
      </c>
      <c t="s">
        <v>27</v>
      </c>
    </row>
    <row r="26" spans="1:5" ht="12.75">
      <c r="A26" s="35" t="s">
        <v>55</v>
      </c>
      <c r="E26" s="39" t="s">
        <v>5</v>
      </c>
    </row>
    <row r="27" spans="1:5" ht="12.75">
      <c r="A27" s="35" t="s">
        <v>56</v>
      </c>
      <c r="E27" s="40" t="s">
        <v>350</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48</v>
      </c>
      <c s="36">
        <v>0</v>
      </c>
      <c s="36">
        <f>ROUND(G30*H30,6)</f>
      </c>
      <c r="L30" s="38">
        <v>0</v>
      </c>
      <c s="32">
        <f>ROUND(ROUND(L30,2)*ROUND(G30,3),2)</f>
      </c>
      <c s="36" t="s">
        <v>54</v>
      </c>
      <c>
        <f>(M30*21)/100</f>
      </c>
      <c t="s">
        <v>27</v>
      </c>
    </row>
    <row r="31" spans="1:5" ht="12.75">
      <c r="A31" s="35" t="s">
        <v>55</v>
      </c>
      <c r="E31" s="39" t="s">
        <v>5</v>
      </c>
    </row>
    <row r="32" spans="1:5" ht="12.75">
      <c r="A32" s="35" t="s">
        <v>56</v>
      </c>
      <c r="E32" s="40" t="s">
        <v>350</v>
      </c>
    </row>
    <row r="33" spans="1:5" ht="12.75">
      <c r="A33" t="s">
        <v>58</v>
      </c>
      <c r="E33" s="39" t="s">
        <v>59</v>
      </c>
    </row>
    <row r="34" spans="1:16" ht="12.75">
      <c r="A34" t="s">
        <v>49</v>
      </c>
      <c s="34" t="s">
        <v>70</v>
      </c>
      <c s="34" t="s">
        <v>135</v>
      </c>
      <c s="35" t="s">
        <v>5</v>
      </c>
      <c s="6" t="s">
        <v>136</v>
      </c>
      <c s="36" t="s">
        <v>113</v>
      </c>
      <c s="37">
        <v>175</v>
      </c>
      <c s="36">
        <v>0</v>
      </c>
      <c s="36">
        <f>ROUND(G34*H34,6)</f>
      </c>
      <c r="L34" s="38">
        <v>0</v>
      </c>
      <c s="32">
        <f>ROUND(ROUND(L34,2)*ROUND(G34,3),2)</f>
      </c>
      <c s="36" t="s">
        <v>54</v>
      </c>
      <c>
        <f>(M34*21)/100</f>
      </c>
      <c t="s">
        <v>27</v>
      </c>
    </row>
    <row r="35" spans="1:5" ht="12.75">
      <c r="A35" s="35" t="s">
        <v>55</v>
      </c>
      <c r="E35" s="39" t="s">
        <v>5</v>
      </c>
    </row>
    <row r="36" spans="1:5" ht="12.75">
      <c r="A36" s="35" t="s">
        <v>56</v>
      </c>
      <c r="E36" s="40" t="s">
        <v>350</v>
      </c>
    </row>
    <row r="37" spans="1:5" ht="12.75">
      <c r="A37" t="s">
        <v>58</v>
      </c>
      <c r="E37" s="39" t="s">
        <v>59</v>
      </c>
    </row>
    <row r="38" spans="1:16" ht="12.75">
      <c r="A38" t="s">
        <v>49</v>
      </c>
      <c s="34" t="s">
        <v>73</v>
      </c>
      <c s="34" t="s">
        <v>137</v>
      </c>
      <c s="35" t="s">
        <v>5</v>
      </c>
      <c s="6" t="s">
        <v>138</v>
      </c>
      <c s="36" t="s">
        <v>113</v>
      </c>
      <c s="37">
        <v>1850</v>
      </c>
      <c s="36">
        <v>0</v>
      </c>
      <c s="36">
        <f>ROUND(G38*H38,6)</f>
      </c>
      <c r="L38" s="38">
        <v>0</v>
      </c>
      <c s="32">
        <f>ROUND(ROUND(L38,2)*ROUND(G38,3),2)</f>
      </c>
      <c s="36" t="s">
        <v>54</v>
      </c>
      <c>
        <f>(M38*21)/100</f>
      </c>
      <c t="s">
        <v>27</v>
      </c>
    </row>
    <row r="39" spans="1:5" ht="12.75">
      <c r="A39" s="35" t="s">
        <v>55</v>
      </c>
      <c r="E39" s="39" t="s">
        <v>5</v>
      </c>
    </row>
    <row r="40" spans="1:5" ht="12.75">
      <c r="A40" s="35" t="s">
        <v>56</v>
      </c>
      <c r="E40" s="40" t="s">
        <v>350</v>
      </c>
    </row>
    <row r="41" spans="1:5" ht="12.75">
      <c r="A41" t="s">
        <v>58</v>
      </c>
      <c r="E41" s="39" t="s">
        <v>59</v>
      </c>
    </row>
    <row r="42" spans="1:16" ht="25.5">
      <c r="A42" t="s">
        <v>49</v>
      </c>
      <c s="34" t="s">
        <v>76</v>
      </c>
      <c s="34" t="s">
        <v>141</v>
      </c>
      <c s="35" t="s">
        <v>5</v>
      </c>
      <c s="6" t="s">
        <v>142</v>
      </c>
      <c s="36" t="s">
        <v>53</v>
      </c>
      <c s="37">
        <v>5</v>
      </c>
      <c s="36">
        <v>0</v>
      </c>
      <c s="36">
        <f>ROUND(G42*H42,6)</f>
      </c>
      <c r="L42" s="38">
        <v>0</v>
      </c>
      <c s="32">
        <f>ROUND(ROUND(L42,2)*ROUND(G42,3),2)</f>
      </c>
      <c s="36" t="s">
        <v>54</v>
      </c>
      <c>
        <f>(M42*21)/100</f>
      </c>
      <c t="s">
        <v>27</v>
      </c>
    </row>
    <row r="43" spans="1:5" ht="12.75">
      <c r="A43" s="35" t="s">
        <v>55</v>
      </c>
      <c r="E43" s="39" t="s">
        <v>5</v>
      </c>
    </row>
    <row r="44" spans="1:5" ht="12.75">
      <c r="A44" s="35" t="s">
        <v>56</v>
      </c>
      <c r="E44" s="40" t="s">
        <v>350</v>
      </c>
    </row>
    <row r="45" spans="1:5" ht="12.75">
      <c r="A45" t="s">
        <v>58</v>
      </c>
      <c r="E45" s="39" t="s">
        <v>59</v>
      </c>
    </row>
    <row r="46" spans="1:16" ht="25.5">
      <c r="A46" t="s">
        <v>49</v>
      </c>
      <c s="34" t="s">
        <v>79</v>
      </c>
      <c s="34" t="s">
        <v>143</v>
      </c>
      <c s="35" t="s">
        <v>5</v>
      </c>
      <c s="6" t="s">
        <v>144</v>
      </c>
      <c s="36" t="s">
        <v>53</v>
      </c>
      <c s="37">
        <v>5</v>
      </c>
      <c s="36">
        <v>0</v>
      </c>
      <c s="36">
        <f>ROUND(G46*H46,6)</f>
      </c>
      <c r="L46" s="38">
        <v>0</v>
      </c>
      <c s="32">
        <f>ROUND(ROUND(L46,2)*ROUND(G46,3),2)</f>
      </c>
      <c s="36" t="s">
        <v>54</v>
      </c>
      <c>
        <f>(M46*21)/100</f>
      </c>
      <c t="s">
        <v>27</v>
      </c>
    </row>
    <row r="47" spans="1:5" ht="12.75">
      <c r="A47" s="35" t="s">
        <v>55</v>
      </c>
      <c r="E47" s="39" t="s">
        <v>5</v>
      </c>
    </row>
    <row r="48" spans="1:5" ht="12.75">
      <c r="A48" s="35" t="s">
        <v>56</v>
      </c>
      <c r="E48" s="40" t="s">
        <v>350</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f>
      </c>
      <c s="32">
        <f>0+M51+M55+M59+M63+M67+M71+M75+M79+M83+M87+M91+M95+M99+M103+M107+M111+M115+M119+M123+M127+M131+M135+M139+M143+M147+M151+M155+M159+M163+M167+M171+M175+M179+M183+M187+M191+M195+M199+M203+M207</f>
      </c>
    </row>
    <row r="51" spans="1:16" ht="12.75">
      <c r="A51" t="s">
        <v>49</v>
      </c>
      <c s="34" t="s">
        <v>82</v>
      </c>
      <c s="34" t="s">
        <v>320</v>
      </c>
      <c s="35" t="s">
        <v>5</v>
      </c>
      <c s="6" t="s">
        <v>321</v>
      </c>
      <c s="36" t="s">
        <v>154</v>
      </c>
      <c s="37">
        <v>19.925</v>
      </c>
      <c s="36">
        <v>0</v>
      </c>
      <c s="36">
        <f>ROUND(G51*H51,6)</f>
      </c>
      <c r="L51" s="38">
        <v>0</v>
      </c>
      <c s="32">
        <f>ROUND(ROUND(L51,2)*ROUND(G51,3),2)</f>
      </c>
      <c s="36" t="s">
        <v>54</v>
      </c>
      <c>
        <f>(M51*21)/100</f>
      </c>
      <c t="s">
        <v>27</v>
      </c>
    </row>
    <row r="52" spans="1:5" ht="12.75">
      <c r="A52" s="35" t="s">
        <v>55</v>
      </c>
      <c r="E52" s="39" t="s">
        <v>5</v>
      </c>
    </row>
    <row r="53" spans="1:5" ht="12.75">
      <c r="A53" s="35" t="s">
        <v>56</v>
      </c>
      <c r="E53" s="40" t="s">
        <v>350</v>
      </c>
    </row>
    <row r="54" spans="1:5" ht="12.75">
      <c r="A54" t="s">
        <v>58</v>
      </c>
      <c r="E54" s="39" t="s">
        <v>59</v>
      </c>
    </row>
    <row r="55" spans="1:16" ht="12.75">
      <c r="A55" t="s">
        <v>49</v>
      </c>
      <c s="34" t="s">
        <v>85</v>
      </c>
      <c s="34" t="s">
        <v>152</v>
      </c>
      <c s="35" t="s">
        <v>5</v>
      </c>
      <c s="6" t="s">
        <v>153</v>
      </c>
      <c s="36" t="s">
        <v>154</v>
      </c>
      <c s="37">
        <v>15.68</v>
      </c>
      <c s="36">
        <v>0</v>
      </c>
      <c s="36">
        <f>ROUND(G55*H55,6)</f>
      </c>
      <c r="L55" s="38">
        <v>0</v>
      </c>
      <c s="32">
        <f>ROUND(ROUND(L55,2)*ROUND(G55,3),2)</f>
      </c>
      <c s="36" t="s">
        <v>54</v>
      </c>
      <c>
        <f>(M55*21)/100</f>
      </c>
      <c t="s">
        <v>27</v>
      </c>
    </row>
    <row r="56" spans="1:5" ht="12.75">
      <c r="A56" s="35" t="s">
        <v>55</v>
      </c>
      <c r="E56" s="39" t="s">
        <v>5</v>
      </c>
    </row>
    <row r="57" spans="1:5" ht="12.75">
      <c r="A57" s="35" t="s">
        <v>56</v>
      </c>
      <c r="E57" s="40" t="s">
        <v>350</v>
      </c>
    </row>
    <row r="58" spans="1:5" ht="12.75">
      <c r="A58" t="s">
        <v>58</v>
      </c>
      <c r="E58" s="39" t="s">
        <v>59</v>
      </c>
    </row>
    <row r="59" spans="1:16" ht="12.75">
      <c r="A59" t="s">
        <v>49</v>
      </c>
      <c s="34" t="s">
        <v>90</v>
      </c>
      <c s="34" t="s">
        <v>322</v>
      </c>
      <c s="35" t="s">
        <v>5</v>
      </c>
      <c s="6" t="s">
        <v>323</v>
      </c>
      <c s="36" t="s">
        <v>154</v>
      </c>
      <c s="37">
        <v>19.925</v>
      </c>
      <c s="36">
        <v>0</v>
      </c>
      <c s="36">
        <f>ROUND(G59*H59,6)</f>
      </c>
      <c r="L59" s="38">
        <v>0</v>
      </c>
      <c s="32">
        <f>ROUND(ROUND(L59,2)*ROUND(G59,3),2)</f>
      </c>
      <c s="36" t="s">
        <v>54</v>
      </c>
      <c>
        <f>(M59*21)/100</f>
      </c>
      <c t="s">
        <v>27</v>
      </c>
    </row>
    <row r="60" spans="1:5" ht="12.75">
      <c r="A60" s="35" t="s">
        <v>55</v>
      </c>
      <c r="E60" s="39" t="s">
        <v>5</v>
      </c>
    </row>
    <row r="61" spans="1:5" ht="12.75">
      <c r="A61" s="35" t="s">
        <v>56</v>
      </c>
      <c r="E61" s="40" t="s">
        <v>350</v>
      </c>
    </row>
    <row r="62" spans="1:5" ht="12.75">
      <c r="A62" t="s">
        <v>58</v>
      </c>
      <c r="E62" s="39" t="s">
        <v>59</v>
      </c>
    </row>
    <row r="63" spans="1:16" ht="12.75">
      <c r="A63" t="s">
        <v>49</v>
      </c>
      <c s="34" t="s">
        <v>93</v>
      </c>
      <c s="34" t="s">
        <v>157</v>
      </c>
      <c s="35" t="s">
        <v>5</v>
      </c>
      <c s="6" t="s">
        <v>158</v>
      </c>
      <c s="36" t="s">
        <v>154</v>
      </c>
      <c s="37">
        <v>15.68</v>
      </c>
      <c s="36">
        <v>0</v>
      </c>
      <c s="36">
        <f>ROUND(G63*H63,6)</f>
      </c>
      <c r="L63" s="38">
        <v>0</v>
      </c>
      <c s="32">
        <f>ROUND(ROUND(L63,2)*ROUND(G63,3),2)</f>
      </c>
      <c s="36" t="s">
        <v>54</v>
      </c>
      <c>
        <f>(M63*21)/100</f>
      </c>
      <c t="s">
        <v>27</v>
      </c>
    </row>
    <row r="64" spans="1:5" ht="12.75">
      <c r="A64" s="35" t="s">
        <v>55</v>
      </c>
      <c r="E64" s="39" t="s">
        <v>5</v>
      </c>
    </row>
    <row r="65" spans="1:5" ht="12.75">
      <c r="A65" s="35" t="s">
        <v>56</v>
      </c>
      <c r="E65" s="40" t="s">
        <v>350</v>
      </c>
    </row>
    <row r="66" spans="1:5" ht="12.75">
      <c r="A66" t="s">
        <v>58</v>
      </c>
      <c r="E66" s="39" t="s">
        <v>59</v>
      </c>
    </row>
    <row r="67" spans="1:16" ht="25.5">
      <c r="A67" t="s">
        <v>49</v>
      </c>
      <c s="34" t="s">
        <v>96</v>
      </c>
      <c s="34" t="s">
        <v>163</v>
      </c>
      <c s="35" t="s">
        <v>5</v>
      </c>
      <c s="6" t="s">
        <v>164</v>
      </c>
      <c s="36" t="s">
        <v>53</v>
      </c>
      <c s="37">
        <v>32</v>
      </c>
      <c s="36">
        <v>0</v>
      </c>
      <c s="36">
        <f>ROUND(G67*H67,6)</f>
      </c>
      <c r="L67" s="38">
        <v>0</v>
      </c>
      <c s="32">
        <f>ROUND(ROUND(L67,2)*ROUND(G67,3),2)</f>
      </c>
      <c s="36" t="s">
        <v>54</v>
      </c>
      <c>
        <f>(M67*21)/100</f>
      </c>
      <c t="s">
        <v>27</v>
      </c>
    </row>
    <row r="68" spans="1:5" ht="12.75">
      <c r="A68" s="35" t="s">
        <v>55</v>
      </c>
      <c r="E68" s="39" t="s">
        <v>5</v>
      </c>
    </row>
    <row r="69" spans="1:5" ht="12.75">
      <c r="A69" s="35" t="s">
        <v>56</v>
      </c>
      <c r="E69" s="40" t="s">
        <v>350</v>
      </c>
    </row>
    <row r="70" spans="1:5" ht="12.75">
      <c r="A70" t="s">
        <v>58</v>
      </c>
      <c r="E70" s="39" t="s">
        <v>59</v>
      </c>
    </row>
    <row r="71" spans="1:16" ht="25.5">
      <c r="A71" t="s">
        <v>49</v>
      </c>
      <c s="34" t="s">
        <v>99</v>
      </c>
      <c s="34" t="s">
        <v>166</v>
      </c>
      <c s="35" t="s">
        <v>5</v>
      </c>
      <c s="6" t="s">
        <v>167</v>
      </c>
      <c s="36" t="s">
        <v>53</v>
      </c>
      <c s="37">
        <v>32</v>
      </c>
      <c s="36">
        <v>0</v>
      </c>
      <c s="36">
        <f>ROUND(G71*H71,6)</f>
      </c>
      <c r="L71" s="38">
        <v>0</v>
      </c>
      <c s="32">
        <f>ROUND(ROUND(L71,2)*ROUND(G71,3),2)</f>
      </c>
      <c s="36" t="s">
        <v>54</v>
      </c>
      <c>
        <f>(M71*21)/100</f>
      </c>
      <c t="s">
        <v>27</v>
      </c>
    </row>
    <row r="72" spans="1:5" ht="12.75">
      <c r="A72" s="35" t="s">
        <v>55</v>
      </c>
      <c r="E72" s="39" t="s">
        <v>5</v>
      </c>
    </row>
    <row r="73" spans="1:5" ht="12.75">
      <c r="A73" s="35" t="s">
        <v>56</v>
      </c>
      <c r="E73" s="40" t="s">
        <v>350</v>
      </c>
    </row>
    <row r="74" spans="1:5" ht="12.75">
      <c r="A74" t="s">
        <v>58</v>
      </c>
      <c r="E74" s="39" t="s">
        <v>59</v>
      </c>
    </row>
    <row r="75" spans="1:16" ht="25.5">
      <c r="A75" t="s">
        <v>49</v>
      </c>
      <c s="34" t="s">
        <v>151</v>
      </c>
      <c s="34" t="s">
        <v>324</v>
      </c>
      <c s="35" t="s">
        <v>5</v>
      </c>
      <c s="6" t="s">
        <v>325</v>
      </c>
      <c s="36" t="s">
        <v>53</v>
      </c>
      <c s="37">
        <v>15</v>
      </c>
      <c s="36">
        <v>0</v>
      </c>
      <c s="36">
        <f>ROUND(G75*H75,6)</f>
      </c>
      <c r="L75" s="38">
        <v>0</v>
      </c>
      <c s="32">
        <f>ROUND(ROUND(L75,2)*ROUND(G75,3),2)</f>
      </c>
      <c s="36" t="s">
        <v>54</v>
      </c>
      <c>
        <f>(M75*21)/100</f>
      </c>
      <c t="s">
        <v>27</v>
      </c>
    </row>
    <row r="76" spans="1:5" ht="12.75">
      <c r="A76" s="35" t="s">
        <v>55</v>
      </c>
      <c r="E76" s="39" t="s">
        <v>5</v>
      </c>
    </row>
    <row r="77" spans="1:5" ht="12.75">
      <c r="A77" s="35" t="s">
        <v>56</v>
      </c>
      <c r="E77" s="40" t="s">
        <v>350</v>
      </c>
    </row>
    <row r="78" spans="1:5" ht="12.75">
      <c r="A78" t="s">
        <v>58</v>
      </c>
      <c r="E78" s="39" t="s">
        <v>59</v>
      </c>
    </row>
    <row r="79" spans="1:16" ht="25.5">
      <c r="A79" t="s">
        <v>49</v>
      </c>
      <c s="34" t="s">
        <v>115</v>
      </c>
      <c s="34" t="s">
        <v>169</v>
      </c>
      <c s="35" t="s">
        <v>5</v>
      </c>
      <c s="6" t="s">
        <v>170</v>
      </c>
      <c s="36" t="s">
        <v>53</v>
      </c>
      <c s="37">
        <v>15</v>
      </c>
      <c s="36">
        <v>0</v>
      </c>
      <c s="36">
        <f>ROUND(G79*H79,6)</f>
      </c>
      <c r="L79" s="38">
        <v>0</v>
      </c>
      <c s="32">
        <f>ROUND(ROUND(L79,2)*ROUND(G79,3),2)</f>
      </c>
      <c s="36" t="s">
        <v>54</v>
      </c>
      <c>
        <f>(M79*21)/100</f>
      </c>
      <c t="s">
        <v>27</v>
      </c>
    </row>
    <row r="80" spans="1:5" ht="12.75">
      <c r="A80" s="35" t="s">
        <v>55</v>
      </c>
      <c r="E80" s="39" t="s">
        <v>5</v>
      </c>
    </row>
    <row r="81" spans="1:5" ht="12.75">
      <c r="A81" s="35" t="s">
        <v>56</v>
      </c>
      <c r="E81" s="40" t="s">
        <v>350</v>
      </c>
    </row>
    <row r="82" spans="1:5" ht="12.75">
      <c r="A82" t="s">
        <v>58</v>
      </c>
      <c r="E82" s="39" t="s">
        <v>59</v>
      </c>
    </row>
    <row r="83" spans="1:16" ht="25.5">
      <c r="A83" t="s">
        <v>49</v>
      </c>
      <c s="34" t="s">
        <v>119</v>
      </c>
      <c s="34" t="s">
        <v>172</v>
      </c>
      <c s="35" t="s">
        <v>5</v>
      </c>
      <c s="6" t="s">
        <v>173</v>
      </c>
      <c s="36" t="s">
        <v>53</v>
      </c>
      <c s="37">
        <v>10</v>
      </c>
      <c s="36">
        <v>0</v>
      </c>
      <c s="36">
        <f>ROUND(G83*H83,6)</f>
      </c>
      <c r="L83" s="38">
        <v>0</v>
      </c>
      <c s="32">
        <f>ROUND(ROUND(L83,2)*ROUND(G83,3),2)</f>
      </c>
      <c s="36" t="s">
        <v>54</v>
      </c>
      <c>
        <f>(M83*21)/100</f>
      </c>
      <c t="s">
        <v>27</v>
      </c>
    </row>
    <row r="84" spans="1:5" ht="12.75">
      <c r="A84" s="35" t="s">
        <v>55</v>
      </c>
      <c r="E84" s="39" t="s">
        <v>5</v>
      </c>
    </row>
    <row r="85" spans="1:5" ht="12.75">
      <c r="A85" s="35" t="s">
        <v>56</v>
      </c>
      <c r="E85" s="40" t="s">
        <v>350</v>
      </c>
    </row>
    <row r="86" spans="1:5" ht="12.75">
      <c r="A86" t="s">
        <v>58</v>
      </c>
      <c r="E86" s="39" t="s">
        <v>59</v>
      </c>
    </row>
    <row r="87" spans="1:16" ht="12.75">
      <c r="A87" t="s">
        <v>49</v>
      </c>
      <c s="34" t="s">
        <v>159</v>
      </c>
      <c s="34" t="s">
        <v>330</v>
      </c>
      <c s="35" t="s">
        <v>5</v>
      </c>
      <c s="6" t="s">
        <v>331</v>
      </c>
      <c s="36" t="s">
        <v>53</v>
      </c>
      <c s="37">
        <v>32</v>
      </c>
      <c s="36">
        <v>0</v>
      </c>
      <c s="36">
        <f>ROUND(G87*H87,6)</f>
      </c>
      <c r="L87" s="38">
        <v>0</v>
      </c>
      <c s="32">
        <f>ROUND(ROUND(L87,2)*ROUND(G87,3),2)</f>
      </c>
      <c s="36" t="s">
        <v>54</v>
      </c>
      <c>
        <f>(M87*21)/100</f>
      </c>
      <c t="s">
        <v>27</v>
      </c>
    </row>
    <row r="88" spans="1:5" ht="12.75">
      <c r="A88" s="35" t="s">
        <v>55</v>
      </c>
      <c r="E88" s="39" t="s">
        <v>5</v>
      </c>
    </row>
    <row r="89" spans="1:5" ht="12.75">
      <c r="A89" s="35" t="s">
        <v>56</v>
      </c>
      <c r="E89" s="40" t="s">
        <v>350</v>
      </c>
    </row>
    <row r="90" spans="1:5" ht="12.75">
      <c r="A90" t="s">
        <v>58</v>
      </c>
      <c r="E90" s="39" t="s">
        <v>59</v>
      </c>
    </row>
    <row r="91" spans="1:16" ht="12.75">
      <c r="A91" t="s">
        <v>49</v>
      </c>
      <c s="34" t="s">
        <v>162</v>
      </c>
      <c s="34" t="s">
        <v>204</v>
      </c>
      <c s="35" t="s">
        <v>5</v>
      </c>
      <c s="6" t="s">
        <v>205</v>
      </c>
      <c s="36" t="s">
        <v>53</v>
      </c>
      <c s="37">
        <v>8</v>
      </c>
      <c s="36">
        <v>0</v>
      </c>
      <c s="36">
        <f>ROUND(G91*H91,6)</f>
      </c>
      <c r="L91" s="38">
        <v>0</v>
      </c>
      <c s="32">
        <f>ROUND(ROUND(L91,2)*ROUND(G91,3),2)</f>
      </c>
      <c s="36" t="s">
        <v>54</v>
      </c>
      <c>
        <f>(M91*21)/100</f>
      </c>
      <c t="s">
        <v>27</v>
      </c>
    </row>
    <row r="92" spans="1:5" ht="12.75">
      <c r="A92" s="35" t="s">
        <v>55</v>
      </c>
      <c r="E92" s="39" t="s">
        <v>5</v>
      </c>
    </row>
    <row r="93" spans="1:5" ht="12.75">
      <c r="A93" s="35" t="s">
        <v>56</v>
      </c>
      <c r="E93" s="40" t="s">
        <v>350</v>
      </c>
    </row>
    <row r="94" spans="1:5" ht="12.75">
      <c r="A94" t="s">
        <v>58</v>
      </c>
      <c r="E94" s="39" t="s">
        <v>59</v>
      </c>
    </row>
    <row r="95" spans="1:16" ht="12.75">
      <c r="A95" t="s">
        <v>49</v>
      </c>
      <c s="34" t="s">
        <v>165</v>
      </c>
      <c s="34" t="s">
        <v>207</v>
      </c>
      <c s="35" t="s">
        <v>5</v>
      </c>
      <c s="6" t="s">
        <v>208</v>
      </c>
      <c s="36" t="s">
        <v>53</v>
      </c>
      <c s="37">
        <v>8</v>
      </c>
      <c s="36">
        <v>0</v>
      </c>
      <c s="36">
        <f>ROUND(G95*H95,6)</f>
      </c>
      <c r="L95" s="38">
        <v>0</v>
      </c>
      <c s="32">
        <f>ROUND(ROUND(L95,2)*ROUND(G95,3),2)</f>
      </c>
      <c s="36" t="s">
        <v>54</v>
      </c>
      <c>
        <f>(M95*21)/100</f>
      </c>
      <c t="s">
        <v>27</v>
      </c>
    </row>
    <row r="96" spans="1:5" ht="12.75">
      <c r="A96" s="35" t="s">
        <v>55</v>
      </c>
      <c r="E96" s="39" t="s">
        <v>5</v>
      </c>
    </row>
    <row r="97" spans="1:5" ht="12.75">
      <c r="A97" s="35" t="s">
        <v>56</v>
      </c>
      <c r="E97" s="40" t="s">
        <v>350</v>
      </c>
    </row>
    <row r="98" spans="1:5" ht="12.75">
      <c r="A98" t="s">
        <v>58</v>
      </c>
      <c r="E98" s="39" t="s">
        <v>59</v>
      </c>
    </row>
    <row r="99" spans="1:16" ht="12.75">
      <c r="A99" t="s">
        <v>49</v>
      </c>
      <c s="34" t="s">
        <v>168</v>
      </c>
      <c s="34" t="s">
        <v>351</v>
      </c>
      <c s="35" t="s">
        <v>5</v>
      </c>
      <c s="6" t="s">
        <v>352</v>
      </c>
      <c s="36" t="s">
        <v>53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350</v>
      </c>
    </row>
    <row r="102" spans="1:5" ht="12.75">
      <c r="A102" t="s">
        <v>58</v>
      </c>
      <c r="E102" s="39" t="s">
        <v>59</v>
      </c>
    </row>
    <row r="103" spans="1:16" ht="12.75">
      <c r="A103" t="s">
        <v>49</v>
      </c>
      <c s="34" t="s">
        <v>171</v>
      </c>
      <c s="34" t="s">
        <v>353</v>
      </c>
      <c s="35" t="s">
        <v>5</v>
      </c>
      <c s="6" t="s">
        <v>354</v>
      </c>
      <c s="36" t="s">
        <v>53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350</v>
      </c>
    </row>
    <row r="106" spans="1:5" ht="12.75">
      <c r="A106" t="s">
        <v>58</v>
      </c>
      <c r="E106" s="39" t="s">
        <v>59</v>
      </c>
    </row>
    <row r="107" spans="1:16" ht="12.75">
      <c r="A107" t="s">
        <v>49</v>
      </c>
      <c s="34" t="s">
        <v>174</v>
      </c>
      <c s="34" t="s">
        <v>355</v>
      </c>
      <c s="35" t="s">
        <v>5</v>
      </c>
      <c s="6" t="s">
        <v>356</v>
      </c>
      <c s="36" t="s">
        <v>53</v>
      </c>
      <c s="37">
        <v>4</v>
      </c>
      <c s="36">
        <v>0</v>
      </c>
      <c s="36">
        <f>ROUND(G107*H107,6)</f>
      </c>
      <c r="L107" s="38">
        <v>0</v>
      </c>
      <c s="32">
        <f>ROUND(ROUND(L107,2)*ROUND(G107,3),2)</f>
      </c>
      <c s="36" t="s">
        <v>54</v>
      </c>
      <c>
        <f>(M107*21)/100</f>
      </c>
      <c t="s">
        <v>27</v>
      </c>
    </row>
    <row r="108" spans="1:5" ht="12.75">
      <c r="A108" s="35" t="s">
        <v>55</v>
      </c>
      <c r="E108" s="39" t="s">
        <v>5</v>
      </c>
    </row>
    <row r="109" spans="1:5" ht="12.75">
      <c r="A109" s="35" t="s">
        <v>56</v>
      </c>
      <c r="E109" s="40" t="s">
        <v>350</v>
      </c>
    </row>
    <row r="110" spans="1:5" ht="12.75">
      <c r="A110" t="s">
        <v>58</v>
      </c>
      <c r="E110" s="39" t="s">
        <v>59</v>
      </c>
    </row>
    <row r="111" spans="1:16" ht="12.75">
      <c r="A111" t="s">
        <v>49</v>
      </c>
      <c s="34" t="s">
        <v>177</v>
      </c>
      <c s="34" t="s">
        <v>357</v>
      </c>
      <c s="35" t="s">
        <v>5</v>
      </c>
      <c s="6" t="s">
        <v>358</v>
      </c>
      <c s="36" t="s">
        <v>53</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350</v>
      </c>
    </row>
    <row r="114" spans="1:5" ht="12.75">
      <c r="A114" t="s">
        <v>58</v>
      </c>
      <c r="E114" s="39" t="s">
        <v>59</v>
      </c>
    </row>
    <row r="115" spans="1:16" ht="12.75">
      <c r="A115" t="s">
        <v>49</v>
      </c>
      <c s="34" t="s">
        <v>180</v>
      </c>
      <c s="34" t="s">
        <v>359</v>
      </c>
      <c s="35" t="s">
        <v>5</v>
      </c>
      <c s="6" t="s">
        <v>360</v>
      </c>
      <c s="36" t="s">
        <v>53</v>
      </c>
      <c s="37">
        <v>4</v>
      </c>
      <c s="36">
        <v>0</v>
      </c>
      <c s="36">
        <f>ROUND(G115*H115,6)</f>
      </c>
      <c r="L115" s="38">
        <v>0</v>
      </c>
      <c s="32">
        <f>ROUND(ROUND(L115,2)*ROUND(G115,3),2)</f>
      </c>
      <c s="36" t="s">
        <v>54</v>
      </c>
      <c>
        <f>(M115*21)/100</f>
      </c>
      <c t="s">
        <v>27</v>
      </c>
    </row>
    <row r="116" spans="1:5" ht="12.75">
      <c r="A116" s="35" t="s">
        <v>55</v>
      </c>
      <c r="E116" s="39" t="s">
        <v>5</v>
      </c>
    </row>
    <row r="117" spans="1:5" ht="12.75">
      <c r="A117" s="35" t="s">
        <v>56</v>
      </c>
      <c r="E117" s="40" t="s">
        <v>350</v>
      </c>
    </row>
    <row r="118" spans="1:5" ht="12.75">
      <c r="A118" t="s">
        <v>58</v>
      </c>
      <c r="E118" s="39" t="s">
        <v>59</v>
      </c>
    </row>
    <row r="119" spans="1:16" ht="12.75">
      <c r="A119" t="s">
        <v>49</v>
      </c>
      <c s="34" t="s">
        <v>183</v>
      </c>
      <c s="34" t="s">
        <v>250</v>
      </c>
      <c s="35" t="s">
        <v>5</v>
      </c>
      <c s="6" t="s">
        <v>251</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350</v>
      </c>
    </row>
    <row r="122" spans="1:5" ht="12.75">
      <c r="A122" t="s">
        <v>58</v>
      </c>
      <c r="E122" s="39" t="s">
        <v>59</v>
      </c>
    </row>
    <row r="123" spans="1:16" ht="25.5">
      <c r="A123" t="s">
        <v>49</v>
      </c>
      <c s="34" t="s">
        <v>186</v>
      </c>
      <c s="34" t="s">
        <v>361</v>
      </c>
      <c s="35" t="s">
        <v>5</v>
      </c>
      <c s="6" t="s">
        <v>362</v>
      </c>
      <c s="36" t="s">
        <v>53</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350</v>
      </c>
    </row>
    <row r="126" spans="1:5" ht="12.75">
      <c r="A126" t="s">
        <v>58</v>
      </c>
      <c r="E126" s="39" t="s">
        <v>59</v>
      </c>
    </row>
    <row r="127" spans="1:16" ht="12.75">
      <c r="A127" t="s">
        <v>49</v>
      </c>
      <c s="34" t="s">
        <v>187</v>
      </c>
      <c s="34" t="s">
        <v>363</v>
      </c>
      <c s="35" t="s">
        <v>5</v>
      </c>
      <c s="6" t="s">
        <v>364</v>
      </c>
      <c s="36" t="s">
        <v>53</v>
      </c>
      <c s="37">
        <v>12</v>
      </c>
      <c s="36">
        <v>0</v>
      </c>
      <c s="36">
        <f>ROUND(G127*H127,6)</f>
      </c>
      <c r="L127" s="38">
        <v>0</v>
      </c>
      <c s="32">
        <f>ROUND(ROUND(L127,2)*ROUND(G127,3),2)</f>
      </c>
      <c s="36" t="s">
        <v>54</v>
      </c>
      <c>
        <f>(M127*21)/100</f>
      </c>
      <c t="s">
        <v>27</v>
      </c>
    </row>
    <row r="128" spans="1:5" ht="12.75">
      <c r="A128" s="35" t="s">
        <v>55</v>
      </c>
      <c r="E128" s="39" t="s">
        <v>5</v>
      </c>
    </row>
    <row r="129" spans="1:5" ht="12.75">
      <c r="A129" s="35" t="s">
        <v>56</v>
      </c>
      <c r="E129" s="40" t="s">
        <v>350</v>
      </c>
    </row>
    <row r="130" spans="1:5" ht="12.75">
      <c r="A130" t="s">
        <v>58</v>
      </c>
      <c r="E130" s="39" t="s">
        <v>59</v>
      </c>
    </row>
    <row r="131" spans="1:16" ht="25.5">
      <c r="A131" t="s">
        <v>49</v>
      </c>
      <c s="34" t="s">
        <v>191</v>
      </c>
      <c s="34" t="s">
        <v>365</v>
      </c>
      <c s="35" t="s">
        <v>5</v>
      </c>
      <c s="6" t="s">
        <v>366</v>
      </c>
      <c s="36" t="s">
        <v>53</v>
      </c>
      <c s="37">
        <v>12</v>
      </c>
      <c s="36">
        <v>0</v>
      </c>
      <c s="36">
        <f>ROUND(G131*H131,6)</f>
      </c>
      <c r="L131" s="38">
        <v>0</v>
      </c>
      <c s="32">
        <f>ROUND(ROUND(L131,2)*ROUND(G131,3),2)</f>
      </c>
      <c s="36" t="s">
        <v>54</v>
      </c>
      <c>
        <f>(M131*21)/100</f>
      </c>
      <c t="s">
        <v>27</v>
      </c>
    </row>
    <row r="132" spans="1:5" ht="12.75">
      <c r="A132" s="35" t="s">
        <v>55</v>
      </c>
      <c r="E132" s="39" t="s">
        <v>5</v>
      </c>
    </row>
    <row r="133" spans="1:5" ht="12.75">
      <c r="A133" s="35" t="s">
        <v>56</v>
      </c>
      <c r="E133" s="40" t="s">
        <v>350</v>
      </c>
    </row>
    <row r="134" spans="1:5" ht="12.75">
      <c r="A134" t="s">
        <v>58</v>
      </c>
      <c r="E134" s="39" t="s">
        <v>59</v>
      </c>
    </row>
    <row r="135" spans="1:16" ht="12.75">
      <c r="A135" t="s">
        <v>49</v>
      </c>
      <c s="34" t="s">
        <v>194</v>
      </c>
      <c s="34" t="s">
        <v>367</v>
      </c>
      <c s="35" t="s">
        <v>5</v>
      </c>
      <c s="6" t="s">
        <v>368</v>
      </c>
      <c s="36" t="s">
        <v>53</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350</v>
      </c>
    </row>
    <row r="138" spans="1:5" ht="12.75">
      <c r="A138" t="s">
        <v>58</v>
      </c>
      <c r="E138" s="39" t="s">
        <v>59</v>
      </c>
    </row>
    <row r="139" spans="1:16" ht="12.75">
      <c r="A139" t="s">
        <v>49</v>
      </c>
      <c s="34" t="s">
        <v>197</v>
      </c>
      <c s="34" t="s">
        <v>257</v>
      </c>
      <c s="35" t="s">
        <v>5</v>
      </c>
      <c s="6" t="s">
        <v>258</v>
      </c>
      <c s="36" t="s">
        <v>53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350</v>
      </c>
    </row>
    <row r="142" spans="1:5" ht="12.75">
      <c r="A142" t="s">
        <v>58</v>
      </c>
      <c r="E142" s="39" t="s">
        <v>59</v>
      </c>
    </row>
    <row r="143" spans="1:16" ht="12.75">
      <c r="A143" t="s">
        <v>49</v>
      </c>
      <c s="34" t="s">
        <v>200</v>
      </c>
      <c s="34" t="s">
        <v>263</v>
      </c>
      <c s="35" t="s">
        <v>5</v>
      </c>
      <c s="6" t="s">
        <v>264</v>
      </c>
      <c s="36" t="s">
        <v>53</v>
      </c>
      <c s="37">
        <v>10</v>
      </c>
      <c s="36">
        <v>0</v>
      </c>
      <c s="36">
        <f>ROUND(G143*H143,6)</f>
      </c>
      <c r="L143" s="38">
        <v>0</v>
      </c>
      <c s="32">
        <f>ROUND(ROUND(L143,2)*ROUND(G143,3),2)</f>
      </c>
      <c s="36" t="s">
        <v>54</v>
      </c>
      <c>
        <f>(M143*21)/100</f>
      </c>
      <c t="s">
        <v>27</v>
      </c>
    </row>
    <row r="144" spans="1:5" ht="12.75">
      <c r="A144" s="35" t="s">
        <v>55</v>
      </c>
      <c r="E144" s="39" t="s">
        <v>5</v>
      </c>
    </row>
    <row r="145" spans="1:5" ht="12.75">
      <c r="A145" s="35" t="s">
        <v>56</v>
      </c>
      <c r="E145" s="40" t="s">
        <v>350</v>
      </c>
    </row>
    <row r="146" spans="1:5" ht="12.75">
      <c r="A146" t="s">
        <v>58</v>
      </c>
      <c r="E146" s="39" t="s">
        <v>59</v>
      </c>
    </row>
    <row r="147" spans="1:16" ht="12.75">
      <c r="A147" t="s">
        <v>49</v>
      </c>
      <c s="34" t="s">
        <v>203</v>
      </c>
      <c s="34" t="s">
        <v>369</v>
      </c>
      <c s="35" t="s">
        <v>5</v>
      </c>
      <c s="6" t="s">
        <v>370</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350</v>
      </c>
    </row>
    <row r="150" spans="1:5" ht="12.75">
      <c r="A150" t="s">
        <v>58</v>
      </c>
      <c r="E150" s="39" t="s">
        <v>59</v>
      </c>
    </row>
    <row r="151" spans="1:16" ht="12.75">
      <c r="A151" t="s">
        <v>49</v>
      </c>
      <c s="34" t="s">
        <v>206</v>
      </c>
      <c s="34" t="s">
        <v>272</v>
      </c>
      <c s="35" t="s">
        <v>5</v>
      </c>
      <c s="6" t="s">
        <v>273</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350</v>
      </c>
    </row>
    <row r="154" spans="1:5" ht="12.75">
      <c r="A154" t="s">
        <v>58</v>
      </c>
      <c r="E154" s="39" t="s">
        <v>59</v>
      </c>
    </row>
    <row r="155" spans="1:16" ht="12.75">
      <c r="A155" t="s">
        <v>49</v>
      </c>
      <c s="34" t="s">
        <v>209</v>
      </c>
      <c s="34" t="s">
        <v>275</v>
      </c>
      <c s="35" t="s">
        <v>5</v>
      </c>
      <c s="6" t="s">
        <v>276</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350</v>
      </c>
    </row>
    <row r="158" spans="1:5" ht="12.75">
      <c r="A158" t="s">
        <v>58</v>
      </c>
      <c r="E158" s="39" t="s">
        <v>59</v>
      </c>
    </row>
    <row r="159" spans="1:16" ht="25.5">
      <c r="A159" t="s">
        <v>49</v>
      </c>
      <c s="34" t="s">
        <v>212</v>
      </c>
      <c s="34" t="s">
        <v>337</v>
      </c>
      <c s="35" t="s">
        <v>5</v>
      </c>
      <c s="6" t="s">
        <v>338</v>
      </c>
      <c s="36" t="s">
        <v>53</v>
      </c>
      <c s="37">
        <v>8</v>
      </c>
      <c s="36">
        <v>0</v>
      </c>
      <c s="36">
        <f>ROUND(G159*H159,6)</f>
      </c>
      <c r="L159" s="38">
        <v>0</v>
      </c>
      <c s="32">
        <f>ROUND(ROUND(L159,2)*ROUND(G159,3),2)</f>
      </c>
      <c s="36" t="s">
        <v>54</v>
      </c>
      <c>
        <f>(M159*21)/100</f>
      </c>
      <c t="s">
        <v>27</v>
      </c>
    </row>
    <row r="160" spans="1:5" ht="12.75">
      <c r="A160" s="35" t="s">
        <v>55</v>
      </c>
      <c r="E160" s="39" t="s">
        <v>5</v>
      </c>
    </row>
    <row r="161" spans="1:5" ht="12.75">
      <c r="A161" s="35" t="s">
        <v>56</v>
      </c>
      <c r="E161" s="40" t="s">
        <v>350</v>
      </c>
    </row>
    <row r="162" spans="1:5" ht="12.75">
      <c r="A162" t="s">
        <v>58</v>
      </c>
      <c r="E162" s="39" t="s">
        <v>59</v>
      </c>
    </row>
    <row r="163" spans="1:16" ht="25.5">
      <c r="A163" t="s">
        <v>49</v>
      </c>
      <c s="34" t="s">
        <v>213</v>
      </c>
      <c s="34" t="s">
        <v>278</v>
      </c>
      <c s="35" t="s">
        <v>5</v>
      </c>
      <c s="6" t="s">
        <v>279</v>
      </c>
      <c s="36" t="s">
        <v>53</v>
      </c>
      <c s="37">
        <v>8</v>
      </c>
      <c s="36">
        <v>0</v>
      </c>
      <c s="36">
        <f>ROUND(G163*H163,6)</f>
      </c>
      <c r="L163" s="38">
        <v>0</v>
      </c>
      <c s="32">
        <f>ROUND(ROUND(L163,2)*ROUND(G163,3),2)</f>
      </c>
      <c s="36" t="s">
        <v>54</v>
      </c>
      <c>
        <f>(M163*21)/100</f>
      </c>
      <c t="s">
        <v>27</v>
      </c>
    </row>
    <row r="164" spans="1:5" ht="12.75">
      <c r="A164" s="35" t="s">
        <v>55</v>
      </c>
      <c r="E164" s="39" t="s">
        <v>5</v>
      </c>
    </row>
    <row r="165" spans="1:5" ht="12.75">
      <c r="A165" s="35" t="s">
        <v>56</v>
      </c>
      <c r="E165" s="40" t="s">
        <v>350</v>
      </c>
    </row>
    <row r="166" spans="1:5" ht="12.75">
      <c r="A166" t="s">
        <v>58</v>
      </c>
      <c r="E166" s="39" t="s">
        <v>59</v>
      </c>
    </row>
    <row r="167" spans="1:16" ht="12.75">
      <c r="A167" t="s">
        <v>49</v>
      </c>
      <c s="34" t="s">
        <v>216</v>
      </c>
      <c s="34" t="s">
        <v>343</v>
      </c>
      <c s="35" t="s">
        <v>5</v>
      </c>
      <c s="6" t="s">
        <v>344</v>
      </c>
      <c s="36" t="s">
        <v>53</v>
      </c>
      <c s="37">
        <v>8</v>
      </c>
      <c s="36">
        <v>0</v>
      </c>
      <c s="36">
        <f>ROUND(G167*H167,6)</f>
      </c>
      <c r="L167" s="38">
        <v>0</v>
      </c>
      <c s="32">
        <f>ROUND(ROUND(L167,2)*ROUND(G167,3),2)</f>
      </c>
      <c s="36" t="s">
        <v>54</v>
      </c>
      <c>
        <f>(M167*21)/100</f>
      </c>
      <c t="s">
        <v>27</v>
      </c>
    </row>
    <row r="168" spans="1:5" ht="12.75">
      <c r="A168" s="35" t="s">
        <v>55</v>
      </c>
      <c r="E168" s="39" t="s">
        <v>5</v>
      </c>
    </row>
    <row r="169" spans="1:5" ht="12.75">
      <c r="A169" s="35" t="s">
        <v>56</v>
      </c>
      <c r="E169" s="40" t="s">
        <v>350</v>
      </c>
    </row>
    <row r="170" spans="1:5" ht="12.75">
      <c r="A170" t="s">
        <v>58</v>
      </c>
      <c r="E170" s="39" t="s">
        <v>59</v>
      </c>
    </row>
    <row r="171" spans="1:16" ht="12.75">
      <c r="A171" t="s">
        <v>49</v>
      </c>
      <c s="34" t="s">
        <v>219</v>
      </c>
      <c s="34" t="s">
        <v>284</v>
      </c>
      <c s="35" t="s">
        <v>5</v>
      </c>
      <c s="6" t="s">
        <v>285</v>
      </c>
      <c s="36" t="s">
        <v>53</v>
      </c>
      <c s="37">
        <v>8</v>
      </c>
      <c s="36">
        <v>0</v>
      </c>
      <c s="36">
        <f>ROUND(G171*H171,6)</f>
      </c>
      <c r="L171" s="38">
        <v>0</v>
      </c>
      <c s="32">
        <f>ROUND(ROUND(L171,2)*ROUND(G171,3),2)</f>
      </c>
      <c s="36" t="s">
        <v>54</v>
      </c>
      <c>
        <f>(M171*21)/100</f>
      </c>
      <c t="s">
        <v>27</v>
      </c>
    </row>
    <row r="172" spans="1:5" ht="12.75">
      <c r="A172" s="35" t="s">
        <v>55</v>
      </c>
      <c r="E172" s="39" t="s">
        <v>5</v>
      </c>
    </row>
    <row r="173" spans="1:5" ht="12.75">
      <c r="A173" s="35" t="s">
        <v>56</v>
      </c>
      <c r="E173" s="40" t="s">
        <v>350</v>
      </c>
    </row>
    <row r="174" spans="1:5" ht="12.75">
      <c r="A174" t="s">
        <v>58</v>
      </c>
      <c r="E174" s="39" t="s">
        <v>59</v>
      </c>
    </row>
    <row r="175" spans="1:16" ht="12.75">
      <c r="A175" t="s">
        <v>49</v>
      </c>
      <c s="34" t="s">
        <v>222</v>
      </c>
      <c s="34" t="s">
        <v>86</v>
      </c>
      <c s="35" t="s">
        <v>5</v>
      </c>
      <c s="6" t="s">
        <v>87</v>
      </c>
      <c s="36" t="s">
        <v>88</v>
      </c>
      <c s="37">
        <v>48</v>
      </c>
      <c s="36">
        <v>0</v>
      </c>
      <c s="36">
        <f>ROUND(G175*H175,6)</f>
      </c>
      <c r="L175" s="38">
        <v>0</v>
      </c>
      <c s="32">
        <f>ROUND(ROUND(L175,2)*ROUND(G175,3),2)</f>
      </c>
      <c s="36" t="s">
        <v>54</v>
      </c>
      <c>
        <f>(M175*21)/100</f>
      </c>
      <c t="s">
        <v>27</v>
      </c>
    </row>
    <row r="176" spans="1:5" ht="12.75">
      <c r="A176" s="35" t="s">
        <v>55</v>
      </c>
      <c r="E176" s="39" t="s">
        <v>5</v>
      </c>
    </row>
    <row r="177" spans="1:5" ht="12.75">
      <c r="A177" s="35" t="s">
        <v>56</v>
      </c>
      <c r="E177" s="40" t="s">
        <v>350</v>
      </c>
    </row>
    <row r="178" spans="1:5" ht="12.75">
      <c r="A178" t="s">
        <v>58</v>
      </c>
      <c r="E178" s="39" t="s">
        <v>59</v>
      </c>
    </row>
    <row r="179" spans="1:16" ht="12.75">
      <c r="A179" t="s">
        <v>49</v>
      </c>
      <c s="34" t="s">
        <v>225</v>
      </c>
      <c s="34" t="s">
        <v>91</v>
      </c>
      <c s="35" t="s">
        <v>5</v>
      </c>
      <c s="6" t="s">
        <v>92</v>
      </c>
      <c s="36" t="s">
        <v>88</v>
      </c>
      <c s="37">
        <v>30</v>
      </c>
      <c s="36">
        <v>0</v>
      </c>
      <c s="36">
        <f>ROUND(G179*H179,6)</f>
      </c>
      <c r="L179" s="38">
        <v>0</v>
      </c>
      <c s="32">
        <f>ROUND(ROUND(L179,2)*ROUND(G179,3),2)</f>
      </c>
      <c s="36" t="s">
        <v>54</v>
      </c>
      <c>
        <f>(M179*21)/100</f>
      </c>
      <c t="s">
        <v>27</v>
      </c>
    </row>
    <row r="180" spans="1:5" ht="12.75">
      <c r="A180" s="35" t="s">
        <v>55</v>
      </c>
      <c r="E180" s="39" t="s">
        <v>5</v>
      </c>
    </row>
    <row r="181" spans="1:5" ht="12.75">
      <c r="A181" s="35" t="s">
        <v>56</v>
      </c>
      <c r="E181" s="40" t="s">
        <v>350</v>
      </c>
    </row>
    <row r="182" spans="1:5" ht="12.75">
      <c r="A182" t="s">
        <v>58</v>
      </c>
      <c r="E182" s="39" t="s">
        <v>59</v>
      </c>
    </row>
    <row r="183" spans="1:16" ht="12.75">
      <c r="A183" t="s">
        <v>49</v>
      </c>
      <c s="34" t="s">
        <v>228</v>
      </c>
      <c s="34" t="s">
        <v>309</v>
      </c>
      <c s="35" t="s">
        <v>5</v>
      </c>
      <c s="6" t="s">
        <v>310</v>
      </c>
      <c s="36" t="s">
        <v>53</v>
      </c>
      <c s="37">
        <v>14</v>
      </c>
      <c s="36">
        <v>0</v>
      </c>
      <c s="36">
        <f>ROUND(G183*H183,6)</f>
      </c>
      <c r="L183" s="38">
        <v>0</v>
      </c>
      <c s="32">
        <f>ROUND(ROUND(L183,2)*ROUND(G183,3),2)</f>
      </c>
      <c s="36" t="s">
        <v>54</v>
      </c>
      <c>
        <f>(M183*21)/100</f>
      </c>
      <c t="s">
        <v>27</v>
      </c>
    </row>
    <row r="184" spans="1:5" ht="12.75">
      <c r="A184" s="35" t="s">
        <v>55</v>
      </c>
      <c r="E184" s="39" t="s">
        <v>5</v>
      </c>
    </row>
    <row r="185" spans="1:5" ht="12.75">
      <c r="A185" s="35" t="s">
        <v>56</v>
      </c>
      <c r="E185" s="40" t="s">
        <v>350</v>
      </c>
    </row>
    <row r="186" spans="1:5" ht="12.75">
      <c r="A186" t="s">
        <v>58</v>
      </c>
      <c r="E186" s="39" t="s">
        <v>59</v>
      </c>
    </row>
    <row r="187" spans="1:16" ht="25.5">
      <c r="A187" t="s">
        <v>49</v>
      </c>
      <c s="34" t="s">
        <v>231</v>
      </c>
      <c s="34" t="s">
        <v>94</v>
      </c>
      <c s="35" t="s">
        <v>5</v>
      </c>
      <c s="6" t="s">
        <v>95</v>
      </c>
      <c s="36" t="s">
        <v>53</v>
      </c>
      <c s="37">
        <v>12</v>
      </c>
      <c s="36">
        <v>0</v>
      </c>
      <c s="36">
        <f>ROUND(G187*H187,6)</f>
      </c>
      <c r="L187" s="38">
        <v>0</v>
      </c>
      <c s="32">
        <f>ROUND(ROUND(L187,2)*ROUND(G187,3),2)</f>
      </c>
      <c s="36" t="s">
        <v>54</v>
      </c>
      <c>
        <f>(M187*21)/100</f>
      </c>
      <c t="s">
        <v>27</v>
      </c>
    </row>
    <row r="188" spans="1:5" ht="12.75">
      <c r="A188" s="35" t="s">
        <v>55</v>
      </c>
      <c r="E188" s="39" t="s">
        <v>5</v>
      </c>
    </row>
    <row r="189" spans="1:5" ht="12.75">
      <c r="A189" s="35" t="s">
        <v>56</v>
      </c>
      <c r="E189" s="40" t="s">
        <v>350</v>
      </c>
    </row>
    <row r="190" spans="1:5" ht="12.75">
      <c r="A190" t="s">
        <v>58</v>
      </c>
      <c r="E190" s="39" t="s">
        <v>59</v>
      </c>
    </row>
    <row r="191" spans="1:16" ht="25.5">
      <c r="A191" t="s">
        <v>49</v>
      </c>
      <c s="34" t="s">
        <v>234</v>
      </c>
      <c s="34" t="s">
        <v>311</v>
      </c>
      <c s="35" t="s">
        <v>5</v>
      </c>
      <c s="6" t="s">
        <v>312</v>
      </c>
      <c s="36" t="s">
        <v>53</v>
      </c>
      <c s="37">
        <v>12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350</v>
      </c>
    </row>
    <row r="194" spans="1:5" ht="12.75">
      <c r="A194" t="s">
        <v>58</v>
      </c>
      <c r="E194" s="39" t="s">
        <v>59</v>
      </c>
    </row>
    <row r="195" spans="1:16" ht="12.75">
      <c r="A195" t="s">
        <v>49</v>
      </c>
      <c s="34" t="s">
        <v>237</v>
      </c>
      <c s="34" t="s">
        <v>97</v>
      </c>
      <c s="35" t="s">
        <v>5</v>
      </c>
      <c s="6" t="s">
        <v>98</v>
      </c>
      <c s="36" t="s">
        <v>88</v>
      </c>
      <c s="37">
        <v>120</v>
      </c>
      <c s="36">
        <v>0</v>
      </c>
      <c s="36">
        <f>ROUND(G195*H195,6)</f>
      </c>
      <c r="L195" s="38">
        <v>0</v>
      </c>
      <c s="32">
        <f>ROUND(ROUND(L195,2)*ROUND(G195,3),2)</f>
      </c>
      <c s="36" t="s">
        <v>54</v>
      </c>
      <c>
        <f>(M195*21)/100</f>
      </c>
      <c t="s">
        <v>27</v>
      </c>
    </row>
    <row r="196" spans="1:5" ht="12.75">
      <c r="A196" s="35" t="s">
        <v>55</v>
      </c>
      <c r="E196" s="39" t="s">
        <v>5</v>
      </c>
    </row>
    <row r="197" spans="1:5" ht="12.75">
      <c r="A197" s="35" t="s">
        <v>56</v>
      </c>
      <c r="E197" s="40" t="s">
        <v>350</v>
      </c>
    </row>
    <row r="198" spans="1:5" ht="12.75">
      <c r="A198" t="s">
        <v>58</v>
      </c>
      <c r="E198" s="39" t="s">
        <v>59</v>
      </c>
    </row>
    <row r="199" spans="1:16" ht="12.75">
      <c r="A199" t="s">
        <v>49</v>
      </c>
      <c s="34" t="s">
        <v>240</v>
      </c>
      <c s="34" t="s">
        <v>100</v>
      </c>
      <c s="35" t="s">
        <v>5</v>
      </c>
      <c s="6" t="s">
        <v>101</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350</v>
      </c>
    </row>
    <row r="202" spans="1:5" ht="12.75">
      <c r="A202" t="s">
        <v>58</v>
      </c>
      <c r="E202" s="39" t="s">
        <v>59</v>
      </c>
    </row>
    <row r="203" spans="1:16" ht="25.5">
      <c r="A203" t="s">
        <v>49</v>
      </c>
      <c s="34" t="s">
        <v>243</v>
      </c>
      <c s="34" t="s">
        <v>371</v>
      </c>
      <c s="35" t="s">
        <v>5</v>
      </c>
      <c s="6" t="s">
        <v>372</v>
      </c>
      <c s="36" t="s">
        <v>373</v>
      </c>
      <c s="37">
        <v>5</v>
      </c>
      <c s="36">
        <v>0</v>
      </c>
      <c s="36">
        <f>ROUND(G203*H203,6)</f>
      </c>
      <c r="L203" s="38">
        <v>0</v>
      </c>
      <c s="32">
        <f>ROUND(ROUND(L203,2)*ROUND(G203,3),2)</f>
      </c>
      <c s="36" t="s">
        <v>54</v>
      </c>
      <c>
        <f>(M203*21)/100</f>
      </c>
      <c t="s">
        <v>27</v>
      </c>
    </row>
    <row r="204" spans="1:5" ht="12.75">
      <c r="A204" s="35" t="s">
        <v>55</v>
      </c>
      <c r="E204" s="39" t="s">
        <v>5</v>
      </c>
    </row>
    <row r="205" spans="1:5" ht="12.75">
      <c r="A205" s="35" t="s">
        <v>56</v>
      </c>
      <c r="E205" s="40" t="s">
        <v>350</v>
      </c>
    </row>
    <row r="206" spans="1:5" ht="12.75">
      <c r="A206" t="s">
        <v>58</v>
      </c>
      <c r="E206" s="39" t="s">
        <v>59</v>
      </c>
    </row>
    <row r="207" spans="1:16" ht="38.25">
      <c r="A207" t="s">
        <v>49</v>
      </c>
      <c s="34" t="s">
        <v>244</v>
      </c>
      <c s="34" t="s">
        <v>374</v>
      </c>
      <c s="35" t="s">
        <v>5</v>
      </c>
      <c s="6" t="s">
        <v>375</v>
      </c>
      <c s="36" t="s">
        <v>373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350</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COUNTIFS(L8:L508,"=0",A8:A508,"P")+COUNTIFS(L8:L508,"",A8:A508,"P")+SUM(Q8:Q508)</f>
      </c>
    </row>
    <row r="8" spans="1:13" ht="12.75">
      <c r="A8" t="s">
        <v>44</v>
      </c>
      <c r="C8" s="28" t="s">
        <v>378</v>
      </c>
      <c r="E8" s="30" t="s">
        <v>377</v>
      </c>
      <c r="J8" s="29">
        <f>0+J9+J14+J19+J24+J29+J74+J79</f>
      </c>
      <c s="29">
        <f>0+K9+K14+K19+K24+K29+K74+K79</f>
      </c>
      <c s="29">
        <f>0+L9+L14+L19+L24+L29+L74+L79</f>
      </c>
      <c s="29">
        <f>0+M9+M14+M19+M24+M29+M74+M79</f>
      </c>
    </row>
    <row r="9" spans="1:13" ht="12.75">
      <c r="A9" t="s">
        <v>46</v>
      </c>
      <c r="C9" s="31" t="s">
        <v>93</v>
      </c>
      <c r="E9" s="33" t="s">
        <v>105</v>
      </c>
      <c r="J9" s="32">
        <f>0</f>
      </c>
      <c s="32">
        <f>0</f>
      </c>
      <c s="32">
        <f>0+L10</f>
      </c>
      <c s="32">
        <f>0+M10</f>
      </c>
    </row>
    <row r="10" spans="1:16" ht="12.75">
      <c r="A10" t="s">
        <v>49</v>
      </c>
      <c s="34" t="s">
        <v>50</v>
      </c>
      <c s="34" t="s">
        <v>106</v>
      </c>
      <c s="35" t="s">
        <v>5</v>
      </c>
      <c s="6" t="s">
        <v>107</v>
      </c>
      <c s="36" t="s">
        <v>108</v>
      </c>
      <c s="37">
        <v>1365</v>
      </c>
      <c s="36">
        <v>0</v>
      </c>
      <c s="36">
        <f>ROUND(G10*H10,6)</f>
      </c>
      <c r="L10" s="38">
        <v>0</v>
      </c>
      <c s="32">
        <f>ROUND(ROUND(L10,2)*ROUND(G10,3),2)</f>
      </c>
      <c s="36" t="s">
        <v>54</v>
      </c>
      <c>
        <f>(M10*21)/100</f>
      </c>
      <c t="s">
        <v>27</v>
      </c>
    </row>
    <row r="11" spans="1:5" ht="12.75">
      <c r="A11" s="35" t="s">
        <v>55</v>
      </c>
      <c r="E11" s="39" t="s">
        <v>5</v>
      </c>
    </row>
    <row r="12" spans="1:5" ht="12.75">
      <c r="A12" s="35" t="s">
        <v>56</v>
      </c>
      <c r="E12" s="40" t="s">
        <v>317</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160</v>
      </c>
      <c s="36">
        <v>0</v>
      </c>
      <c s="36">
        <f>ROUND(G15*H15,6)</f>
      </c>
      <c r="L15" s="38">
        <v>0</v>
      </c>
      <c s="32">
        <f>ROUND(ROUND(L15,2)*ROUND(G15,3),2)</f>
      </c>
      <c s="36" t="s">
        <v>54</v>
      </c>
      <c>
        <f>(M15*21)/100</f>
      </c>
      <c t="s">
        <v>27</v>
      </c>
    </row>
    <row r="16" spans="1:5" ht="12.75">
      <c r="A16" s="35" t="s">
        <v>55</v>
      </c>
      <c r="E16" s="39" t="s">
        <v>5</v>
      </c>
    </row>
    <row r="17" spans="1:5" ht="12.75">
      <c r="A17" s="35" t="s">
        <v>56</v>
      </c>
      <c r="E17" s="40" t="s">
        <v>317</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1365</v>
      </c>
      <c s="36">
        <v>0</v>
      </c>
      <c s="36">
        <f>ROUND(G20*H20,6)</f>
      </c>
      <c r="L20" s="38">
        <v>0</v>
      </c>
      <c s="32">
        <f>ROUND(ROUND(L20,2)*ROUND(G20,3),2)</f>
      </c>
      <c s="36" t="s">
        <v>54</v>
      </c>
      <c>
        <f>(M20*21)/100</f>
      </c>
      <c t="s">
        <v>27</v>
      </c>
    </row>
    <row r="21" spans="1:5" ht="12.75">
      <c r="A21" s="35" t="s">
        <v>55</v>
      </c>
      <c r="E21" s="39" t="s">
        <v>5</v>
      </c>
    </row>
    <row r="22" spans="1:5" ht="12.75">
      <c r="A22" s="35" t="s">
        <v>56</v>
      </c>
      <c r="E22" s="40" t="s">
        <v>317</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4686</v>
      </c>
      <c s="36">
        <v>0</v>
      </c>
      <c s="36">
        <f>ROUND(G25*H25,6)</f>
      </c>
      <c r="L25" s="38">
        <v>0</v>
      </c>
      <c s="32">
        <f>ROUND(ROUND(L25,2)*ROUND(G25,3),2)</f>
      </c>
      <c s="36" t="s">
        <v>54</v>
      </c>
      <c>
        <f>(M25*21)/100</f>
      </c>
      <c t="s">
        <v>27</v>
      </c>
    </row>
    <row r="26" spans="1:5" ht="12.75">
      <c r="A26" s="35" t="s">
        <v>55</v>
      </c>
      <c r="E26" s="39" t="s">
        <v>5</v>
      </c>
    </row>
    <row r="27" spans="1:5" ht="12.75">
      <c r="A27" s="35" t="s">
        <v>56</v>
      </c>
      <c r="E27" s="40" t="s">
        <v>317</v>
      </c>
    </row>
    <row r="28" spans="1:5" ht="12.75">
      <c r="A28" t="s">
        <v>58</v>
      </c>
      <c r="E28" s="39" t="s">
        <v>59</v>
      </c>
    </row>
    <row r="29" spans="1:13" ht="12.75">
      <c r="A29" t="s">
        <v>46</v>
      </c>
      <c r="C29" s="31" t="s">
        <v>124</v>
      </c>
      <c r="E29" s="33" t="s">
        <v>125</v>
      </c>
      <c r="J29" s="32">
        <f>0</f>
      </c>
      <c s="32">
        <f>0</f>
      </c>
      <c s="32">
        <f>0+L30+L34+L38+L42+L46+L50+L54+L58+L62+L66+L70</f>
      </c>
      <c s="32">
        <f>0+M30+M34+M38+M42+M46+M50+M54+M58+M62+M66+M70</f>
      </c>
    </row>
    <row r="30" spans="1:16" ht="25.5">
      <c r="A30" t="s">
        <v>49</v>
      </c>
      <c s="34" t="s">
        <v>67</v>
      </c>
      <c s="34" t="s">
        <v>126</v>
      </c>
      <c s="35" t="s">
        <v>5</v>
      </c>
      <c s="6" t="s">
        <v>127</v>
      </c>
      <c s="36" t="s">
        <v>53</v>
      </c>
      <c s="37">
        <v>450</v>
      </c>
      <c s="36">
        <v>0</v>
      </c>
      <c s="36">
        <f>ROUND(G30*H30,6)</f>
      </c>
      <c r="L30" s="38">
        <v>0</v>
      </c>
      <c s="32">
        <f>ROUND(ROUND(L30,2)*ROUND(G30,3),2)</f>
      </c>
      <c s="36" t="s">
        <v>54</v>
      </c>
      <c>
        <f>(M30*21)/100</f>
      </c>
      <c t="s">
        <v>27</v>
      </c>
    </row>
    <row r="31" spans="1:5" ht="12.75">
      <c r="A31" s="35" t="s">
        <v>55</v>
      </c>
      <c r="E31" s="39" t="s">
        <v>5</v>
      </c>
    </row>
    <row r="32" spans="1:5" ht="12.75">
      <c r="A32" s="35" t="s">
        <v>56</v>
      </c>
      <c r="E32" s="40" t="s">
        <v>317</v>
      </c>
    </row>
    <row r="33" spans="1:5" ht="12.75">
      <c r="A33" t="s">
        <v>58</v>
      </c>
      <c r="E33" s="39" t="s">
        <v>59</v>
      </c>
    </row>
    <row r="34" spans="1:16" ht="12.75">
      <c r="A34" t="s">
        <v>49</v>
      </c>
      <c s="34" t="s">
        <v>70</v>
      </c>
      <c s="34" t="s">
        <v>129</v>
      </c>
      <c s="35" t="s">
        <v>5</v>
      </c>
      <c s="6" t="s">
        <v>130</v>
      </c>
      <c s="36" t="s">
        <v>53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317</v>
      </c>
    </row>
    <row r="37" spans="1:5" ht="12.75">
      <c r="A37" t="s">
        <v>58</v>
      </c>
      <c r="E37" s="39" t="s">
        <v>59</v>
      </c>
    </row>
    <row r="38" spans="1:16" ht="12.75">
      <c r="A38" t="s">
        <v>49</v>
      </c>
      <c s="34" t="s">
        <v>73</v>
      </c>
      <c s="34" t="s">
        <v>131</v>
      </c>
      <c s="35" t="s">
        <v>5</v>
      </c>
      <c s="6" t="s">
        <v>132</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317</v>
      </c>
    </row>
    <row r="41" spans="1:5" ht="12.75">
      <c r="A41" t="s">
        <v>58</v>
      </c>
      <c r="E41" s="39" t="s">
        <v>59</v>
      </c>
    </row>
    <row r="42" spans="1:16" ht="12.75">
      <c r="A42" t="s">
        <v>49</v>
      </c>
      <c s="34" t="s">
        <v>76</v>
      </c>
      <c s="34" t="s">
        <v>133</v>
      </c>
      <c s="35" t="s">
        <v>5</v>
      </c>
      <c s="6" t="s">
        <v>134</v>
      </c>
      <c s="36" t="s">
        <v>113</v>
      </c>
      <c s="37">
        <v>2075</v>
      </c>
      <c s="36">
        <v>0</v>
      </c>
      <c s="36">
        <f>ROUND(G42*H42,6)</f>
      </c>
      <c r="L42" s="38">
        <v>0</v>
      </c>
      <c s="32">
        <f>ROUND(ROUND(L42,2)*ROUND(G42,3),2)</f>
      </c>
      <c s="36" t="s">
        <v>54</v>
      </c>
      <c>
        <f>(M42*21)/100</f>
      </c>
      <c t="s">
        <v>27</v>
      </c>
    </row>
    <row r="43" spans="1:5" ht="12.75">
      <c r="A43" s="35" t="s">
        <v>55</v>
      </c>
      <c r="E43" s="39" t="s">
        <v>5</v>
      </c>
    </row>
    <row r="44" spans="1:5" ht="12.75">
      <c r="A44" s="35" t="s">
        <v>56</v>
      </c>
      <c r="E44" s="40" t="s">
        <v>317</v>
      </c>
    </row>
    <row r="45" spans="1:5" ht="12.75">
      <c r="A45" t="s">
        <v>58</v>
      </c>
      <c r="E45" s="39" t="s">
        <v>59</v>
      </c>
    </row>
    <row r="46" spans="1:16" ht="12.75">
      <c r="A46" t="s">
        <v>49</v>
      </c>
      <c s="34" t="s">
        <v>79</v>
      </c>
      <c s="34" t="s">
        <v>135</v>
      </c>
      <c s="35" t="s">
        <v>5</v>
      </c>
      <c s="6" t="s">
        <v>136</v>
      </c>
      <c s="36" t="s">
        <v>113</v>
      </c>
      <c s="37">
        <v>170</v>
      </c>
      <c s="36">
        <v>0</v>
      </c>
      <c s="36">
        <f>ROUND(G46*H46,6)</f>
      </c>
      <c r="L46" s="38">
        <v>0</v>
      </c>
      <c s="32">
        <f>ROUND(ROUND(L46,2)*ROUND(G46,3),2)</f>
      </c>
      <c s="36" t="s">
        <v>54</v>
      </c>
      <c>
        <f>(M46*21)/100</f>
      </c>
      <c t="s">
        <v>27</v>
      </c>
    </row>
    <row r="47" spans="1:5" ht="12.75">
      <c r="A47" s="35" t="s">
        <v>55</v>
      </c>
      <c r="E47" s="39" t="s">
        <v>5</v>
      </c>
    </row>
    <row r="48" spans="1:5" ht="12.75">
      <c r="A48" s="35" t="s">
        <v>56</v>
      </c>
      <c r="E48" s="40" t="s">
        <v>317</v>
      </c>
    </row>
    <row r="49" spans="1:5" ht="12.75">
      <c r="A49" t="s">
        <v>58</v>
      </c>
      <c r="E49" s="39" t="s">
        <v>59</v>
      </c>
    </row>
    <row r="50" spans="1:16" ht="12.75">
      <c r="A50" t="s">
        <v>49</v>
      </c>
      <c s="34" t="s">
        <v>82</v>
      </c>
      <c s="34" t="s">
        <v>137</v>
      </c>
      <c s="35" t="s">
        <v>5</v>
      </c>
      <c s="6" t="s">
        <v>138</v>
      </c>
      <c s="36" t="s">
        <v>113</v>
      </c>
      <c s="37">
        <v>2163</v>
      </c>
      <c s="36">
        <v>0</v>
      </c>
      <c s="36">
        <f>ROUND(G50*H50,6)</f>
      </c>
      <c r="L50" s="38">
        <v>0</v>
      </c>
      <c s="32">
        <f>ROUND(ROUND(L50,2)*ROUND(G50,3),2)</f>
      </c>
      <c s="36" t="s">
        <v>54</v>
      </c>
      <c>
        <f>(M50*21)/100</f>
      </c>
      <c t="s">
        <v>27</v>
      </c>
    </row>
    <row r="51" spans="1:5" ht="12.75">
      <c r="A51" s="35" t="s">
        <v>55</v>
      </c>
      <c r="E51" s="39" t="s">
        <v>5</v>
      </c>
    </row>
    <row r="52" spans="1:5" ht="12.75">
      <c r="A52" s="35" t="s">
        <v>56</v>
      </c>
      <c r="E52" s="40" t="s">
        <v>317</v>
      </c>
    </row>
    <row r="53" spans="1:5" ht="12.75">
      <c r="A53" t="s">
        <v>58</v>
      </c>
      <c r="E53" s="39" t="s">
        <v>59</v>
      </c>
    </row>
    <row r="54" spans="1:16" ht="25.5">
      <c r="A54" t="s">
        <v>49</v>
      </c>
      <c s="34" t="s">
        <v>85</v>
      </c>
      <c s="34" t="s">
        <v>139</v>
      </c>
      <c s="35" t="s">
        <v>5</v>
      </c>
      <c s="6" t="s">
        <v>140</v>
      </c>
      <c s="36" t="s">
        <v>113</v>
      </c>
      <c s="37">
        <v>2163</v>
      </c>
      <c s="36">
        <v>0</v>
      </c>
      <c s="36">
        <f>ROUND(G54*H54,6)</f>
      </c>
      <c r="L54" s="38">
        <v>0</v>
      </c>
      <c s="32">
        <f>ROUND(ROUND(L54,2)*ROUND(G54,3),2)</f>
      </c>
      <c s="36" t="s">
        <v>54</v>
      </c>
      <c>
        <f>(M54*21)/100</f>
      </c>
      <c t="s">
        <v>27</v>
      </c>
    </row>
    <row r="55" spans="1:5" ht="12.75">
      <c r="A55" s="35" t="s">
        <v>55</v>
      </c>
      <c r="E55" s="39" t="s">
        <v>5</v>
      </c>
    </row>
    <row r="56" spans="1:5" ht="12.75">
      <c r="A56" s="35" t="s">
        <v>56</v>
      </c>
      <c r="E56" s="40" t="s">
        <v>317</v>
      </c>
    </row>
    <row r="57" spans="1:5" ht="12.75">
      <c r="A57" t="s">
        <v>58</v>
      </c>
      <c r="E57" s="39" t="s">
        <v>59</v>
      </c>
    </row>
    <row r="58" spans="1:16" ht="25.5">
      <c r="A58" t="s">
        <v>49</v>
      </c>
      <c s="34" t="s">
        <v>90</v>
      </c>
      <c s="34" t="s">
        <v>379</v>
      </c>
      <c s="35" t="s">
        <v>5</v>
      </c>
      <c s="6" t="s">
        <v>380</v>
      </c>
      <c s="36" t="s">
        <v>113</v>
      </c>
      <c s="37">
        <v>160</v>
      </c>
      <c s="36">
        <v>0</v>
      </c>
      <c s="36">
        <f>ROUND(G58*H58,6)</f>
      </c>
      <c r="L58" s="38">
        <v>0</v>
      </c>
      <c s="32">
        <f>ROUND(ROUND(L58,2)*ROUND(G58,3),2)</f>
      </c>
      <c s="36" t="s">
        <v>54</v>
      </c>
      <c>
        <f>(M58*21)/100</f>
      </c>
      <c t="s">
        <v>27</v>
      </c>
    </row>
    <row r="59" spans="1:5" ht="12.75">
      <c r="A59" s="35" t="s">
        <v>55</v>
      </c>
      <c r="E59" s="39" t="s">
        <v>5</v>
      </c>
    </row>
    <row r="60" spans="1:5" ht="12.75">
      <c r="A60" s="35" t="s">
        <v>56</v>
      </c>
      <c r="E60" s="40" t="s">
        <v>317</v>
      </c>
    </row>
    <row r="61" spans="1:5" ht="12.75">
      <c r="A61" t="s">
        <v>58</v>
      </c>
      <c r="E61" s="39" t="s">
        <v>59</v>
      </c>
    </row>
    <row r="62" spans="1:16" ht="12.75">
      <c r="A62" t="s">
        <v>49</v>
      </c>
      <c s="34" t="s">
        <v>93</v>
      </c>
      <c s="34" t="s">
        <v>381</v>
      </c>
      <c s="35" t="s">
        <v>5</v>
      </c>
      <c s="6" t="s">
        <v>382</v>
      </c>
      <c s="36" t="s">
        <v>113</v>
      </c>
      <c s="37">
        <v>60</v>
      </c>
      <c s="36">
        <v>0</v>
      </c>
      <c s="36">
        <f>ROUND(G62*H62,6)</f>
      </c>
      <c r="L62" s="38">
        <v>0</v>
      </c>
      <c s="32">
        <f>ROUND(ROUND(L62,2)*ROUND(G62,3),2)</f>
      </c>
      <c s="36" t="s">
        <v>54</v>
      </c>
      <c>
        <f>(M62*21)/100</f>
      </c>
      <c t="s">
        <v>27</v>
      </c>
    </row>
    <row r="63" spans="1:5" ht="12.75">
      <c r="A63" s="35" t="s">
        <v>55</v>
      </c>
      <c r="E63" s="39" t="s">
        <v>5</v>
      </c>
    </row>
    <row r="64" spans="1:5" ht="12.75">
      <c r="A64" s="35" t="s">
        <v>56</v>
      </c>
      <c r="E64" s="40" t="s">
        <v>317</v>
      </c>
    </row>
    <row r="65" spans="1:5" ht="12.75">
      <c r="A65" t="s">
        <v>58</v>
      </c>
      <c r="E65" s="39" t="s">
        <v>59</v>
      </c>
    </row>
    <row r="66" spans="1:16" ht="25.5">
      <c r="A66" t="s">
        <v>49</v>
      </c>
      <c s="34" t="s">
        <v>96</v>
      </c>
      <c s="34" t="s">
        <v>141</v>
      </c>
      <c s="35" t="s">
        <v>5</v>
      </c>
      <c s="6" t="s">
        <v>142</v>
      </c>
      <c s="36" t="s">
        <v>53</v>
      </c>
      <c s="37">
        <v>12</v>
      </c>
      <c s="36">
        <v>0</v>
      </c>
      <c s="36">
        <f>ROUND(G66*H66,6)</f>
      </c>
      <c r="L66" s="38">
        <v>0</v>
      </c>
      <c s="32">
        <f>ROUND(ROUND(L66,2)*ROUND(G66,3),2)</f>
      </c>
      <c s="36" t="s">
        <v>54</v>
      </c>
      <c>
        <f>(M66*21)/100</f>
      </c>
      <c t="s">
        <v>27</v>
      </c>
    </row>
    <row r="67" spans="1:5" ht="12.75">
      <c r="A67" s="35" t="s">
        <v>55</v>
      </c>
      <c r="E67" s="39" t="s">
        <v>5</v>
      </c>
    </row>
    <row r="68" spans="1:5" ht="12.75">
      <c r="A68" s="35" t="s">
        <v>56</v>
      </c>
      <c r="E68" s="40" t="s">
        <v>317</v>
      </c>
    </row>
    <row r="69" spans="1:5" ht="12.75">
      <c r="A69" t="s">
        <v>58</v>
      </c>
      <c r="E69" s="39" t="s">
        <v>59</v>
      </c>
    </row>
    <row r="70" spans="1:16" ht="25.5">
      <c r="A70" t="s">
        <v>49</v>
      </c>
      <c s="34" t="s">
        <v>99</v>
      </c>
      <c s="34" t="s">
        <v>143</v>
      </c>
      <c s="35" t="s">
        <v>5</v>
      </c>
      <c s="6" t="s">
        <v>144</v>
      </c>
      <c s="36" t="s">
        <v>53</v>
      </c>
      <c s="37">
        <v>12</v>
      </c>
      <c s="36">
        <v>0</v>
      </c>
      <c s="36">
        <f>ROUND(G70*H70,6)</f>
      </c>
      <c r="L70" s="38">
        <v>0</v>
      </c>
      <c s="32">
        <f>ROUND(ROUND(L70,2)*ROUND(G70,3),2)</f>
      </c>
      <c s="36" t="s">
        <v>54</v>
      </c>
      <c>
        <f>(M70*21)/100</f>
      </c>
      <c t="s">
        <v>27</v>
      </c>
    </row>
    <row r="71" spans="1:5" ht="12.75">
      <c r="A71" s="35" t="s">
        <v>55</v>
      </c>
      <c r="E71" s="39" t="s">
        <v>5</v>
      </c>
    </row>
    <row r="72" spans="1:5" ht="12.75">
      <c r="A72" s="35" t="s">
        <v>56</v>
      </c>
      <c r="E72" s="40" t="s">
        <v>317</v>
      </c>
    </row>
    <row r="73" spans="1:5" ht="12.75">
      <c r="A73" t="s">
        <v>58</v>
      </c>
      <c r="E73" s="39" t="s">
        <v>59</v>
      </c>
    </row>
    <row r="74" spans="1:13" ht="12.75">
      <c r="A74" t="s">
        <v>46</v>
      </c>
      <c r="C74" s="31" t="s">
        <v>145</v>
      </c>
      <c r="E74" s="33" t="s">
        <v>146</v>
      </c>
      <c r="J74" s="32">
        <f>0</f>
      </c>
      <c s="32">
        <f>0</f>
      </c>
      <c s="32">
        <f>0+L75</f>
      </c>
      <c s="32">
        <f>0+M75</f>
      </c>
    </row>
    <row r="75" spans="1:16" ht="12.75">
      <c r="A75" t="s">
        <v>49</v>
      </c>
      <c s="34" t="s">
        <v>151</v>
      </c>
      <c s="34" t="s">
        <v>318</v>
      </c>
      <c s="35" t="s">
        <v>5</v>
      </c>
      <c s="6" t="s">
        <v>319</v>
      </c>
      <c s="36" t="s">
        <v>113</v>
      </c>
      <c s="37">
        <v>150</v>
      </c>
      <c s="36">
        <v>0</v>
      </c>
      <c s="36">
        <f>ROUND(G75*H75,6)</f>
      </c>
      <c r="L75" s="38">
        <v>0</v>
      </c>
      <c s="32">
        <f>ROUND(ROUND(L75,2)*ROUND(G75,3),2)</f>
      </c>
      <c s="36" t="s">
        <v>54</v>
      </c>
      <c>
        <f>(M75*21)/100</f>
      </c>
      <c t="s">
        <v>27</v>
      </c>
    </row>
    <row r="76" spans="1:5" ht="12.75">
      <c r="A76" s="35" t="s">
        <v>55</v>
      </c>
      <c r="E76" s="39" t="s">
        <v>5</v>
      </c>
    </row>
    <row r="77" spans="1:5" ht="12.75">
      <c r="A77" s="35" t="s">
        <v>56</v>
      </c>
      <c r="E77" s="40" t="s">
        <v>317</v>
      </c>
    </row>
    <row r="78" spans="1:5" ht="12.75">
      <c r="A78" t="s">
        <v>58</v>
      </c>
      <c r="E78" s="39" t="s">
        <v>59</v>
      </c>
    </row>
    <row r="79" spans="1:13" ht="12.75">
      <c r="A79" t="s">
        <v>46</v>
      </c>
      <c r="C79" s="31" t="s">
        <v>47</v>
      </c>
      <c r="E79" s="33" t="s">
        <v>48</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f>
      </c>
      <c s="32">
        <f>0+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f>
      </c>
    </row>
    <row r="80" spans="1:16" ht="12.75">
      <c r="A80" t="s">
        <v>49</v>
      </c>
      <c s="34" t="s">
        <v>115</v>
      </c>
      <c s="34" t="s">
        <v>320</v>
      </c>
      <c s="35" t="s">
        <v>5</v>
      </c>
      <c s="6" t="s">
        <v>321</v>
      </c>
      <c s="36" t="s">
        <v>154</v>
      </c>
      <c s="37">
        <v>60.371</v>
      </c>
      <c s="36">
        <v>0</v>
      </c>
      <c s="36">
        <f>ROUND(G80*H80,6)</f>
      </c>
      <c r="L80" s="38">
        <v>0</v>
      </c>
      <c s="32">
        <f>ROUND(ROUND(L80,2)*ROUND(G80,3),2)</f>
      </c>
      <c s="36" t="s">
        <v>54</v>
      </c>
      <c>
        <f>(M80*21)/100</f>
      </c>
      <c t="s">
        <v>27</v>
      </c>
    </row>
    <row r="81" spans="1:5" ht="12.75">
      <c r="A81" s="35" t="s">
        <v>55</v>
      </c>
      <c r="E81" s="39" t="s">
        <v>5</v>
      </c>
    </row>
    <row r="82" spans="1:5" ht="12.75">
      <c r="A82" s="35" t="s">
        <v>56</v>
      </c>
      <c r="E82" s="40" t="s">
        <v>317</v>
      </c>
    </row>
    <row r="83" spans="1:5" ht="12.75">
      <c r="A83" t="s">
        <v>58</v>
      </c>
      <c r="E83" s="39" t="s">
        <v>59</v>
      </c>
    </row>
    <row r="84" spans="1:16" ht="12.75">
      <c r="A84" t="s">
        <v>49</v>
      </c>
      <c s="34" t="s">
        <v>119</v>
      </c>
      <c s="34" t="s">
        <v>383</v>
      </c>
      <c s="35" t="s">
        <v>5</v>
      </c>
      <c s="6" t="s">
        <v>384</v>
      </c>
      <c s="36" t="s">
        <v>154</v>
      </c>
      <c s="37">
        <v>52.32</v>
      </c>
      <c s="36">
        <v>0</v>
      </c>
      <c s="36">
        <f>ROUND(G84*H84,6)</f>
      </c>
      <c r="L84" s="38">
        <v>0</v>
      </c>
      <c s="32">
        <f>ROUND(ROUND(L84,2)*ROUND(G84,3),2)</f>
      </c>
      <c s="36" t="s">
        <v>54</v>
      </c>
      <c>
        <f>(M84*21)/100</f>
      </c>
      <c t="s">
        <v>27</v>
      </c>
    </row>
    <row r="85" spans="1:5" ht="12.75">
      <c r="A85" s="35" t="s">
        <v>55</v>
      </c>
      <c r="E85" s="39" t="s">
        <v>5</v>
      </c>
    </row>
    <row r="86" spans="1:5" ht="12.75">
      <c r="A86" s="35" t="s">
        <v>56</v>
      </c>
      <c r="E86" s="40" t="s">
        <v>317</v>
      </c>
    </row>
    <row r="87" spans="1:5" ht="12.75">
      <c r="A87" t="s">
        <v>58</v>
      </c>
      <c r="E87" s="39" t="s">
        <v>59</v>
      </c>
    </row>
    <row r="88" spans="1:16" ht="12.75">
      <c r="A88" t="s">
        <v>49</v>
      </c>
      <c s="34" t="s">
        <v>159</v>
      </c>
      <c s="34" t="s">
        <v>152</v>
      </c>
      <c s="35" t="s">
        <v>5</v>
      </c>
      <c s="6" t="s">
        <v>153</v>
      </c>
      <c s="36" t="s">
        <v>154</v>
      </c>
      <c s="37">
        <v>14.09</v>
      </c>
      <c s="36">
        <v>0</v>
      </c>
      <c s="36">
        <f>ROUND(G88*H88,6)</f>
      </c>
      <c r="L88" s="38">
        <v>0</v>
      </c>
      <c s="32">
        <f>ROUND(ROUND(L88,2)*ROUND(G88,3),2)</f>
      </c>
      <c s="36" t="s">
        <v>54</v>
      </c>
      <c>
        <f>(M88*21)/100</f>
      </c>
      <c t="s">
        <v>27</v>
      </c>
    </row>
    <row r="89" spans="1:5" ht="12.75">
      <c r="A89" s="35" t="s">
        <v>55</v>
      </c>
      <c r="E89" s="39" t="s">
        <v>5</v>
      </c>
    </row>
    <row r="90" spans="1:5" ht="12.75">
      <c r="A90" s="35" t="s">
        <v>56</v>
      </c>
      <c r="E90" s="40" t="s">
        <v>317</v>
      </c>
    </row>
    <row r="91" spans="1:5" ht="12.75">
      <c r="A91" t="s">
        <v>58</v>
      </c>
      <c r="E91" s="39" t="s">
        <v>59</v>
      </c>
    </row>
    <row r="92" spans="1:16" ht="12.75">
      <c r="A92" t="s">
        <v>49</v>
      </c>
      <c s="34" t="s">
        <v>162</v>
      </c>
      <c s="34" t="s">
        <v>155</v>
      </c>
      <c s="35" t="s">
        <v>5</v>
      </c>
      <c s="6" t="s">
        <v>156</v>
      </c>
      <c s="36" t="s">
        <v>154</v>
      </c>
      <c s="37">
        <v>444.27</v>
      </c>
      <c s="36">
        <v>0</v>
      </c>
      <c s="36">
        <f>ROUND(G92*H92,6)</f>
      </c>
      <c r="L92" s="38">
        <v>0</v>
      </c>
      <c s="32">
        <f>ROUND(ROUND(L92,2)*ROUND(G92,3),2)</f>
      </c>
      <c s="36" t="s">
        <v>54</v>
      </c>
      <c>
        <f>(M92*21)/100</f>
      </c>
      <c t="s">
        <v>27</v>
      </c>
    </row>
    <row r="93" spans="1:5" ht="12.75">
      <c r="A93" s="35" t="s">
        <v>55</v>
      </c>
      <c r="E93" s="39" t="s">
        <v>5</v>
      </c>
    </row>
    <row r="94" spans="1:5" ht="12.75">
      <c r="A94" s="35" t="s">
        <v>56</v>
      </c>
      <c r="E94" s="40" t="s">
        <v>317</v>
      </c>
    </row>
    <row r="95" spans="1:5" ht="12.75">
      <c r="A95" t="s">
        <v>58</v>
      </c>
      <c r="E95" s="39" t="s">
        <v>59</v>
      </c>
    </row>
    <row r="96" spans="1:16" ht="12.75">
      <c r="A96" t="s">
        <v>49</v>
      </c>
      <c s="34" t="s">
        <v>165</v>
      </c>
      <c s="34" t="s">
        <v>322</v>
      </c>
      <c s="35" t="s">
        <v>5</v>
      </c>
      <c s="6" t="s">
        <v>323</v>
      </c>
      <c s="36" t="s">
        <v>154</v>
      </c>
      <c s="37">
        <v>60.371</v>
      </c>
      <c s="36">
        <v>0</v>
      </c>
      <c s="36">
        <f>ROUND(G96*H96,6)</f>
      </c>
      <c r="L96" s="38">
        <v>0</v>
      </c>
      <c s="32">
        <f>ROUND(ROUND(L96,2)*ROUND(G96,3),2)</f>
      </c>
      <c s="36" t="s">
        <v>54</v>
      </c>
      <c>
        <f>(M96*21)/100</f>
      </c>
      <c t="s">
        <v>27</v>
      </c>
    </row>
    <row r="97" spans="1:5" ht="12.75">
      <c r="A97" s="35" t="s">
        <v>55</v>
      </c>
      <c r="E97" s="39" t="s">
        <v>5</v>
      </c>
    </row>
    <row r="98" spans="1:5" ht="12.75">
      <c r="A98" s="35" t="s">
        <v>56</v>
      </c>
      <c r="E98" s="40" t="s">
        <v>317</v>
      </c>
    </row>
    <row r="99" spans="1:5" ht="12.75">
      <c r="A99" t="s">
        <v>58</v>
      </c>
      <c r="E99" s="39" t="s">
        <v>59</v>
      </c>
    </row>
    <row r="100" spans="1:16" ht="12.75">
      <c r="A100" t="s">
        <v>49</v>
      </c>
      <c s="34" t="s">
        <v>168</v>
      </c>
      <c s="34" t="s">
        <v>385</v>
      </c>
      <c s="35" t="s">
        <v>5</v>
      </c>
      <c s="6" t="s">
        <v>386</v>
      </c>
      <c s="36" t="s">
        <v>154</v>
      </c>
      <c s="37">
        <v>52.32</v>
      </c>
      <c s="36">
        <v>0</v>
      </c>
      <c s="36">
        <f>ROUND(G100*H100,6)</f>
      </c>
      <c r="L100" s="38">
        <v>0</v>
      </c>
      <c s="32">
        <f>ROUND(ROUND(L100,2)*ROUND(G100,3),2)</f>
      </c>
      <c s="36" t="s">
        <v>54</v>
      </c>
      <c>
        <f>(M100*21)/100</f>
      </c>
      <c t="s">
        <v>27</v>
      </c>
    </row>
    <row r="101" spans="1:5" ht="12.75">
      <c r="A101" s="35" t="s">
        <v>55</v>
      </c>
      <c r="E101" s="39" t="s">
        <v>5</v>
      </c>
    </row>
    <row r="102" spans="1:5" ht="12.75">
      <c r="A102" s="35" t="s">
        <v>56</v>
      </c>
      <c r="E102" s="40" t="s">
        <v>317</v>
      </c>
    </row>
    <row r="103" spans="1:5" ht="12.75">
      <c r="A103" t="s">
        <v>58</v>
      </c>
      <c r="E103" s="39" t="s">
        <v>59</v>
      </c>
    </row>
    <row r="104" spans="1:16" ht="12.75">
      <c r="A104" t="s">
        <v>49</v>
      </c>
      <c s="34" t="s">
        <v>171</v>
      </c>
      <c s="34" t="s">
        <v>157</v>
      </c>
      <c s="35" t="s">
        <v>5</v>
      </c>
      <c s="6" t="s">
        <v>158</v>
      </c>
      <c s="36" t="s">
        <v>154</v>
      </c>
      <c s="37">
        <v>14.09</v>
      </c>
      <c s="36">
        <v>0</v>
      </c>
      <c s="36">
        <f>ROUND(G104*H104,6)</f>
      </c>
      <c r="L104" s="38">
        <v>0</v>
      </c>
      <c s="32">
        <f>ROUND(ROUND(L104,2)*ROUND(G104,3),2)</f>
      </c>
      <c s="36" t="s">
        <v>54</v>
      </c>
      <c>
        <f>(M104*21)/100</f>
      </c>
      <c t="s">
        <v>27</v>
      </c>
    </row>
    <row r="105" spans="1:5" ht="12.75">
      <c r="A105" s="35" t="s">
        <v>55</v>
      </c>
      <c r="E105" s="39" t="s">
        <v>5</v>
      </c>
    </row>
    <row r="106" spans="1:5" ht="12.75">
      <c r="A106" s="35" t="s">
        <v>56</v>
      </c>
      <c r="E106" s="40" t="s">
        <v>317</v>
      </c>
    </row>
    <row r="107" spans="1:5" ht="12.75">
      <c r="A107" t="s">
        <v>58</v>
      </c>
      <c r="E107" s="39" t="s">
        <v>59</v>
      </c>
    </row>
    <row r="108" spans="1:16" ht="12.75">
      <c r="A108" t="s">
        <v>49</v>
      </c>
      <c s="34" t="s">
        <v>174</v>
      </c>
      <c s="34" t="s">
        <v>160</v>
      </c>
      <c s="35" t="s">
        <v>5</v>
      </c>
      <c s="6" t="s">
        <v>161</v>
      </c>
      <c s="36" t="s">
        <v>154</v>
      </c>
      <c s="37">
        <v>444.27</v>
      </c>
      <c s="36">
        <v>0</v>
      </c>
      <c s="36">
        <f>ROUND(G108*H108,6)</f>
      </c>
      <c r="L108" s="38">
        <v>0</v>
      </c>
      <c s="32">
        <f>ROUND(ROUND(L108,2)*ROUND(G108,3),2)</f>
      </c>
      <c s="36" t="s">
        <v>54</v>
      </c>
      <c>
        <f>(M108*21)/100</f>
      </c>
      <c t="s">
        <v>27</v>
      </c>
    </row>
    <row r="109" spans="1:5" ht="12.75">
      <c r="A109" s="35" t="s">
        <v>55</v>
      </c>
      <c r="E109" s="39" t="s">
        <v>5</v>
      </c>
    </row>
    <row r="110" spans="1:5" ht="12.75">
      <c r="A110" s="35" t="s">
        <v>56</v>
      </c>
      <c r="E110" s="40" t="s">
        <v>317</v>
      </c>
    </row>
    <row r="111" spans="1:5" ht="12.75">
      <c r="A111" t="s">
        <v>58</v>
      </c>
      <c r="E111" s="39" t="s">
        <v>59</v>
      </c>
    </row>
    <row r="112" spans="1:16" ht="25.5">
      <c r="A112" t="s">
        <v>49</v>
      </c>
      <c s="34" t="s">
        <v>177</v>
      </c>
      <c s="34" t="s">
        <v>163</v>
      </c>
      <c s="35" t="s">
        <v>5</v>
      </c>
      <c s="6" t="s">
        <v>164</v>
      </c>
      <c s="36" t="s">
        <v>53</v>
      </c>
      <c s="37">
        <v>132</v>
      </c>
      <c s="36">
        <v>0</v>
      </c>
      <c s="36">
        <f>ROUND(G112*H112,6)</f>
      </c>
      <c r="L112" s="38">
        <v>0</v>
      </c>
      <c s="32">
        <f>ROUND(ROUND(L112,2)*ROUND(G112,3),2)</f>
      </c>
      <c s="36" t="s">
        <v>54</v>
      </c>
      <c>
        <f>(M112*21)/100</f>
      </c>
      <c t="s">
        <v>27</v>
      </c>
    </row>
    <row r="113" spans="1:5" ht="12.75">
      <c r="A113" s="35" t="s">
        <v>55</v>
      </c>
      <c r="E113" s="39" t="s">
        <v>5</v>
      </c>
    </row>
    <row r="114" spans="1:5" ht="12.75">
      <c r="A114" s="35" t="s">
        <v>56</v>
      </c>
      <c r="E114" s="40" t="s">
        <v>317</v>
      </c>
    </row>
    <row r="115" spans="1:5" ht="12.75">
      <c r="A115" t="s">
        <v>58</v>
      </c>
      <c r="E115" s="39" t="s">
        <v>59</v>
      </c>
    </row>
    <row r="116" spans="1:16" ht="25.5">
      <c r="A116" t="s">
        <v>49</v>
      </c>
      <c s="34" t="s">
        <v>180</v>
      </c>
      <c s="34" t="s">
        <v>166</v>
      </c>
      <c s="35" t="s">
        <v>5</v>
      </c>
      <c s="6" t="s">
        <v>167</v>
      </c>
      <c s="36" t="s">
        <v>53</v>
      </c>
      <c s="37">
        <v>22</v>
      </c>
      <c s="36">
        <v>0</v>
      </c>
      <c s="36">
        <f>ROUND(G116*H116,6)</f>
      </c>
      <c r="L116" s="38">
        <v>0</v>
      </c>
      <c s="32">
        <f>ROUND(ROUND(L116,2)*ROUND(G116,3),2)</f>
      </c>
      <c s="36" t="s">
        <v>54</v>
      </c>
      <c>
        <f>(M116*21)/100</f>
      </c>
      <c t="s">
        <v>27</v>
      </c>
    </row>
    <row r="117" spans="1:5" ht="12.75">
      <c r="A117" s="35" t="s">
        <v>55</v>
      </c>
      <c r="E117" s="39" t="s">
        <v>5</v>
      </c>
    </row>
    <row r="118" spans="1:5" ht="12.75">
      <c r="A118" s="35" t="s">
        <v>56</v>
      </c>
      <c r="E118" s="40" t="s">
        <v>317</v>
      </c>
    </row>
    <row r="119" spans="1:5" ht="12.75">
      <c r="A119" t="s">
        <v>58</v>
      </c>
      <c r="E119" s="39" t="s">
        <v>59</v>
      </c>
    </row>
    <row r="120" spans="1:16" ht="25.5">
      <c r="A120" t="s">
        <v>49</v>
      </c>
      <c s="34" t="s">
        <v>183</v>
      </c>
      <c s="34" t="s">
        <v>324</v>
      </c>
      <c s="35" t="s">
        <v>5</v>
      </c>
      <c s="6" t="s">
        <v>325</v>
      </c>
      <c s="36" t="s">
        <v>53</v>
      </c>
      <c s="37">
        <v>48</v>
      </c>
      <c s="36">
        <v>0</v>
      </c>
      <c s="36">
        <f>ROUND(G120*H120,6)</f>
      </c>
      <c r="L120" s="38">
        <v>0</v>
      </c>
      <c s="32">
        <f>ROUND(ROUND(L120,2)*ROUND(G120,3),2)</f>
      </c>
      <c s="36" t="s">
        <v>54</v>
      </c>
      <c>
        <f>(M120*21)/100</f>
      </c>
      <c t="s">
        <v>27</v>
      </c>
    </row>
    <row r="121" spans="1:5" ht="12.75">
      <c r="A121" s="35" t="s">
        <v>55</v>
      </c>
      <c r="E121" s="39" t="s">
        <v>5</v>
      </c>
    </row>
    <row r="122" spans="1:5" ht="12.75">
      <c r="A122" s="35" t="s">
        <v>56</v>
      </c>
      <c r="E122" s="40" t="s">
        <v>317</v>
      </c>
    </row>
    <row r="123" spans="1:5" ht="12.75">
      <c r="A123" t="s">
        <v>58</v>
      </c>
      <c r="E123" s="39" t="s">
        <v>59</v>
      </c>
    </row>
    <row r="124" spans="1:16" ht="25.5">
      <c r="A124" t="s">
        <v>49</v>
      </c>
      <c s="34" t="s">
        <v>186</v>
      </c>
      <c s="34" t="s">
        <v>169</v>
      </c>
      <c s="35" t="s">
        <v>5</v>
      </c>
      <c s="6" t="s">
        <v>170</v>
      </c>
      <c s="36" t="s">
        <v>53</v>
      </c>
      <c s="37">
        <v>30</v>
      </c>
      <c s="36">
        <v>0</v>
      </c>
      <c s="36">
        <f>ROUND(G124*H124,6)</f>
      </c>
      <c r="L124" s="38">
        <v>0</v>
      </c>
      <c s="32">
        <f>ROUND(ROUND(L124,2)*ROUND(G124,3),2)</f>
      </c>
      <c s="36" t="s">
        <v>54</v>
      </c>
      <c>
        <f>(M124*21)/100</f>
      </c>
      <c t="s">
        <v>27</v>
      </c>
    </row>
    <row r="125" spans="1:5" ht="12.75">
      <c r="A125" s="35" t="s">
        <v>55</v>
      </c>
      <c r="E125" s="39" t="s">
        <v>5</v>
      </c>
    </row>
    <row r="126" spans="1:5" ht="12.75">
      <c r="A126" s="35" t="s">
        <v>56</v>
      </c>
      <c r="E126" s="40" t="s">
        <v>317</v>
      </c>
    </row>
    <row r="127" spans="1:5" ht="12.75">
      <c r="A127" t="s">
        <v>58</v>
      </c>
      <c r="E127" s="39" t="s">
        <v>59</v>
      </c>
    </row>
    <row r="128" spans="1:16" ht="25.5">
      <c r="A128" t="s">
        <v>49</v>
      </c>
      <c s="34" t="s">
        <v>187</v>
      </c>
      <c s="34" t="s">
        <v>172</v>
      </c>
      <c s="35" t="s">
        <v>5</v>
      </c>
      <c s="6" t="s">
        <v>173</v>
      </c>
      <c s="36" t="s">
        <v>53</v>
      </c>
      <c s="37">
        <v>35</v>
      </c>
      <c s="36">
        <v>0</v>
      </c>
      <c s="36">
        <f>ROUND(G128*H128,6)</f>
      </c>
      <c r="L128" s="38">
        <v>0</v>
      </c>
      <c s="32">
        <f>ROUND(ROUND(L128,2)*ROUND(G128,3),2)</f>
      </c>
      <c s="36" t="s">
        <v>54</v>
      </c>
      <c>
        <f>(M128*21)/100</f>
      </c>
      <c t="s">
        <v>27</v>
      </c>
    </row>
    <row r="129" spans="1:5" ht="12.75">
      <c r="A129" s="35" t="s">
        <v>55</v>
      </c>
      <c r="E129" s="39" t="s">
        <v>5</v>
      </c>
    </row>
    <row r="130" spans="1:5" ht="12.75">
      <c r="A130" s="35" t="s">
        <v>56</v>
      </c>
      <c r="E130" s="40" t="s">
        <v>317</v>
      </c>
    </row>
    <row r="131" spans="1:5" ht="12.75">
      <c r="A131" t="s">
        <v>58</v>
      </c>
      <c r="E131" s="39" t="s">
        <v>59</v>
      </c>
    </row>
    <row r="132" spans="1:16" ht="12.75">
      <c r="A132" t="s">
        <v>49</v>
      </c>
      <c s="34" t="s">
        <v>191</v>
      </c>
      <c s="34" t="s">
        <v>326</v>
      </c>
      <c s="35" t="s">
        <v>5</v>
      </c>
      <c s="6" t="s">
        <v>327</v>
      </c>
      <c s="36" t="s">
        <v>53</v>
      </c>
      <c s="37">
        <v>3</v>
      </c>
      <c s="36">
        <v>0</v>
      </c>
      <c s="36">
        <f>ROUND(G132*H132,6)</f>
      </c>
      <c r="L132" s="38">
        <v>0</v>
      </c>
      <c s="32">
        <f>ROUND(ROUND(L132,2)*ROUND(G132,3),2)</f>
      </c>
      <c s="36" t="s">
        <v>54</v>
      </c>
      <c>
        <f>(M132*21)/100</f>
      </c>
      <c t="s">
        <v>27</v>
      </c>
    </row>
    <row r="133" spans="1:5" ht="12.75">
      <c r="A133" s="35" t="s">
        <v>55</v>
      </c>
      <c r="E133" s="39" t="s">
        <v>5</v>
      </c>
    </row>
    <row r="134" spans="1:5" ht="12.75">
      <c r="A134" s="35" t="s">
        <v>56</v>
      </c>
      <c r="E134" s="40" t="s">
        <v>317</v>
      </c>
    </row>
    <row r="135" spans="1:5" ht="12.75">
      <c r="A135" t="s">
        <v>58</v>
      </c>
      <c r="E135" s="39" t="s">
        <v>59</v>
      </c>
    </row>
    <row r="136" spans="1:16" ht="12.75">
      <c r="A136" t="s">
        <v>49</v>
      </c>
      <c s="34" t="s">
        <v>194</v>
      </c>
      <c s="34" t="s">
        <v>328</v>
      </c>
      <c s="35" t="s">
        <v>5</v>
      </c>
      <c s="6" t="s">
        <v>329</v>
      </c>
      <c s="36" t="s">
        <v>53</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317</v>
      </c>
    </row>
    <row r="139" spans="1:5" ht="12.75">
      <c r="A139" t="s">
        <v>58</v>
      </c>
      <c r="E139" s="39" t="s">
        <v>59</v>
      </c>
    </row>
    <row r="140" spans="1:16" ht="12.75">
      <c r="A140" t="s">
        <v>49</v>
      </c>
      <c s="34" t="s">
        <v>197</v>
      </c>
      <c s="34" t="s">
        <v>330</v>
      </c>
      <c s="35" t="s">
        <v>5</v>
      </c>
      <c s="6" t="s">
        <v>331</v>
      </c>
      <c s="36" t="s">
        <v>53</v>
      </c>
      <c s="37">
        <v>150</v>
      </c>
      <c s="36">
        <v>0</v>
      </c>
      <c s="36">
        <f>ROUND(G140*H140,6)</f>
      </c>
      <c r="L140" s="38">
        <v>0</v>
      </c>
      <c s="32">
        <f>ROUND(ROUND(L140,2)*ROUND(G140,3),2)</f>
      </c>
      <c s="36" t="s">
        <v>54</v>
      </c>
      <c>
        <f>(M140*21)/100</f>
      </c>
      <c t="s">
        <v>27</v>
      </c>
    </row>
    <row r="141" spans="1:5" ht="12.75">
      <c r="A141" s="35" t="s">
        <v>55</v>
      </c>
      <c r="E141" s="39" t="s">
        <v>5</v>
      </c>
    </row>
    <row r="142" spans="1:5" ht="12.75">
      <c r="A142" s="35" t="s">
        <v>56</v>
      </c>
      <c r="E142" s="40" t="s">
        <v>317</v>
      </c>
    </row>
    <row r="143" spans="1:5" ht="12.75">
      <c r="A143" t="s">
        <v>58</v>
      </c>
      <c r="E143" s="39" t="s">
        <v>59</v>
      </c>
    </row>
    <row r="144" spans="1:16" ht="12.75">
      <c r="A144" t="s">
        <v>49</v>
      </c>
      <c s="34" t="s">
        <v>200</v>
      </c>
      <c s="34" t="s">
        <v>387</v>
      </c>
      <c s="35" t="s">
        <v>5</v>
      </c>
      <c s="6" t="s">
        <v>388</v>
      </c>
      <c s="36" t="s">
        <v>113</v>
      </c>
      <c s="37">
        <v>35</v>
      </c>
      <c s="36">
        <v>0</v>
      </c>
      <c s="36">
        <f>ROUND(G144*H144,6)</f>
      </c>
      <c r="L144" s="38">
        <v>0</v>
      </c>
      <c s="32">
        <f>ROUND(ROUND(L144,2)*ROUND(G144,3),2)</f>
      </c>
      <c s="36" t="s">
        <v>54</v>
      </c>
      <c>
        <f>(M144*21)/100</f>
      </c>
      <c t="s">
        <v>27</v>
      </c>
    </row>
    <row r="145" spans="1:5" ht="12.75">
      <c r="A145" s="35" t="s">
        <v>55</v>
      </c>
      <c r="E145" s="39" t="s">
        <v>5</v>
      </c>
    </row>
    <row r="146" spans="1:5" ht="12.75">
      <c r="A146" s="35" t="s">
        <v>56</v>
      </c>
      <c r="E146" s="40" t="s">
        <v>317</v>
      </c>
    </row>
    <row r="147" spans="1:5" ht="12.75">
      <c r="A147" t="s">
        <v>58</v>
      </c>
      <c r="E147" s="39" t="s">
        <v>59</v>
      </c>
    </row>
    <row r="148" spans="1:16" ht="12.75">
      <c r="A148" t="s">
        <v>49</v>
      </c>
      <c s="34" t="s">
        <v>203</v>
      </c>
      <c s="34" t="s">
        <v>389</v>
      </c>
      <c s="35" t="s">
        <v>5</v>
      </c>
      <c s="6" t="s">
        <v>390</v>
      </c>
      <c s="36" t="s">
        <v>113</v>
      </c>
      <c s="37">
        <v>35</v>
      </c>
      <c s="36">
        <v>0</v>
      </c>
      <c s="36">
        <f>ROUND(G148*H148,6)</f>
      </c>
      <c r="L148" s="38">
        <v>0</v>
      </c>
      <c s="32">
        <f>ROUND(ROUND(L148,2)*ROUND(G148,3),2)</f>
      </c>
      <c s="36" t="s">
        <v>54</v>
      </c>
      <c>
        <f>(M148*21)/100</f>
      </c>
      <c t="s">
        <v>27</v>
      </c>
    </row>
    <row r="149" spans="1:5" ht="12.75">
      <c r="A149" s="35" t="s">
        <v>55</v>
      </c>
      <c r="E149" s="39" t="s">
        <v>5</v>
      </c>
    </row>
    <row r="150" spans="1:5" ht="12.75">
      <c r="A150" s="35" t="s">
        <v>56</v>
      </c>
      <c r="E150" s="40" t="s">
        <v>317</v>
      </c>
    </row>
    <row r="151" spans="1:5" ht="12.75">
      <c r="A151" t="s">
        <v>58</v>
      </c>
      <c r="E151" s="39" t="s">
        <v>59</v>
      </c>
    </row>
    <row r="152" spans="1:16" ht="25.5">
      <c r="A152" t="s">
        <v>49</v>
      </c>
      <c s="34" t="s">
        <v>206</v>
      </c>
      <c s="34" t="s">
        <v>391</v>
      </c>
      <c s="35" t="s">
        <v>5</v>
      </c>
      <c s="6" t="s">
        <v>392</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317</v>
      </c>
    </row>
    <row r="155" spans="1:5" ht="12.75">
      <c r="A155" t="s">
        <v>58</v>
      </c>
      <c r="E155" s="39" t="s">
        <v>59</v>
      </c>
    </row>
    <row r="156" spans="1:16" ht="25.5">
      <c r="A156" t="s">
        <v>49</v>
      </c>
      <c s="34" t="s">
        <v>209</v>
      </c>
      <c s="34" t="s">
        <v>393</v>
      </c>
      <c s="35" t="s">
        <v>5</v>
      </c>
      <c s="6" t="s">
        <v>394</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317</v>
      </c>
    </row>
    <row r="159" spans="1:5" ht="12.75">
      <c r="A159" t="s">
        <v>58</v>
      </c>
      <c r="E159" s="39" t="s">
        <v>59</v>
      </c>
    </row>
    <row r="160" spans="1:16" ht="12.75">
      <c r="A160" t="s">
        <v>49</v>
      </c>
      <c s="34" t="s">
        <v>212</v>
      </c>
      <c s="34" t="s">
        <v>395</v>
      </c>
      <c s="35" t="s">
        <v>5</v>
      </c>
      <c s="6" t="s">
        <v>396</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317</v>
      </c>
    </row>
    <row r="163" spans="1:5" ht="12.75">
      <c r="A163" t="s">
        <v>58</v>
      </c>
      <c r="E163" s="39" t="s">
        <v>59</v>
      </c>
    </row>
    <row r="164" spans="1:16" ht="12.75">
      <c r="A164" t="s">
        <v>49</v>
      </c>
      <c s="34" t="s">
        <v>213</v>
      </c>
      <c s="34" t="s">
        <v>397</v>
      </c>
      <c s="35" t="s">
        <v>5</v>
      </c>
      <c s="6" t="s">
        <v>398</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317</v>
      </c>
    </row>
    <row r="167" spans="1:5" ht="12.75">
      <c r="A167" t="s">
        <v>58</v>
      </c>
      <c r="E167" s="39" t="s">
        <v>59</v>
      </c>
    </row>
    <row r="168" spans="1:16" ht="12.75">
      <c r="A168" t="s">
        <v>49</v>
      </c>
      <c s="34" t="s">
        <v>216</v>
      </c>
      <c s="34" t="s">
        <v>399</v>
      </c>
      <c s="35" t="s">
        <v>5</v>
      </c>
      <c s="6" t="s">
        <v>400</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317</v>
      </c>
    </row>
    <row r="171" spans="1:5" ht="12.75">
      <c r="A171" t="s">
        <v>58</v>
      </c>
      <c r="E171" s="39" t="s">
        <v>59</v>
      </c>
    </row>
    <row r="172" spans="1:16" ht="12.75">
      <c r="A172" t="s">
        <v>49</v>
      </c>
      <c s="34" t="s">
        <v>219</v>
      </c>
      <c s="34" t="s">
        <v>401</v>
      </c>
      <c s="35" t="s">
        <v>5</v>
      </c>
      <c s="6" t="s">
        <v>402</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317</v>
      </c>
    </row>
    <row r="175" spans="1:5" ht="12.75">
      <c r="A175" t="s">
        <v>58</v>
      </c>
      <c r="E175" s="39" t="s">
        <v>59</v>
      </c>
    </row>
    <row r="176" spans="1:16" ht="25.5">
      <c r="A176" t="s">
        <v>49</v>
      </c>
      <c s="34" t="s">
        <v>222</v>
      </c>
      <c s="34" t="s">
        <v>403</v>
      </c>
      <c s="35" t="s">
        <v>5</v>
      </c>
      <c s="6" t="s">
        <v>404</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317</v>
      </c>
    </row>
    <row r="179" spans="1:5" ht="12.75">
      <c r="A179" t="s">
        <v>58</v>
      </c>
      <c r="E179" s="39" t="s">
        <v>59</v>
      </c>
    </row>
    <row r="180" spans="1:16" ht="25.5">
      <c r="A180" t="s">
        <v>49</v>
      </c>
      <c s="34" t="s">
        <v>225</v>
      </c>
      <c s="34" t="s">
        <v>405</v>
      </c>
      <c s="35" t="s">
        <v>5</v>
      </c>
      <c s="6" t="s">
        <v>406</v>
      </c>
      <c s="36" t="s">
        <v>53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317</v>
      </c>
    </row>
    <row r="183" spans="1:5" ht="12.75">
      <c r="A183" t="s">
        <v>58</v>
      </c>
      <c r="E183" s="39" t="s">
        <v>59</v>
      </c>
    </row>
    <row r="184" spans="1:16" ht="12.75">
      <c r="A184" t="s">
        <v>49</v>
      </c>
      <c s="34" t="s">
        <v>228</v>
      </c>
      <c s="34" t="s">
        <v>407</v>
      </c>
      <c s="35" t="s">
        <v>5</v>
      </c>
      <c s="6" t="s">
        <v>408</v>
      </c>
      <c s="36" t="s">
        <v>53</v>
      </c>
      <c s="37">
        <v>8</v>
      </c>
      <c s="36">
        <v>0</v>
      </c>
      <c s="36">
        <f>ROUND(G184*H184,6)</f>
      </c>
      <c r="L184" s="38">
        <v>0</v>
      </c>
      <c s="32">
        <f>ROUND(ROUND(L184,2)*ROUND(G184,3),2)</f>
      </c>
      <c s="36" t="s">
        <v>54</v>
      </c>
      <c>
        <f>(M184*21)/100</f>
      </c>
      <c t="s">
        <v>27</v>
      </c>
    </row>
    <row r="185" spans="1:5" ht="12.75">
      <c r="A185" s="35" t="s">
        <v>55</v>
      </c>
      <c r="E185" s="39" t="s">
        <v>5</v>
      </c>
    </row>
    <row r="186" spans="1:5" ht="12.75">
      <c r="A186" s="35" t="s">
        <v>56</v>
      </c>
      <c r="E186" s="40" t="s">
        <v>317</v>
      </c>
    </row>
    <row r="187" spans="1:5" ht="12.75">
      <c r="A187" t="s">
        <v>58</v>
      </c>
      <c r="E187" s="39" t="s">
        <v>59</v>
      </c>
    </row>
    <row r="188" spans="1:16" ht="12.75">
      <c r="A188" t="s">
        <v>49</v>
      </c>
      <c s="34" t="s">
        <v>231</v>
      </c>
      <c s="34" t="s">
        <v>409</v>
      </c>
      <c s="35" t="s">
        <v>5</v>
      </c>
      <c s="6" t="s">
        <v>410</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317</v>
      </c>
    </row>
    <row r="191" spans="1:5" ht="12.75">
      <c r="A191" t="s">
        <v>58</v>
      </c>
      <c r="E191" s="39" t="s">
        <v>59</v>
      </c>
    </row>
    <row r="192" spans="1:16" ht="12.75">
      <c r="A192" t="s">
        <v>49</v>
      </c>
      <c s="34" t="s">
        <v>234</v>
      </c>
      <c s="34" t="s">
        <v>411</v>
      </c>
      <c s="35" t="s">
        <v>5</v>
      </c>
      <c s="6" t="s">
        <v>412</v>
      </c>
      <c s="36" t="s">
        <v>53</v>
      </c>
      <c s="37">
        <v>10</v>
      </c>
      <c s="36">
        <v>0</v>
      </c>
      <c s="36">
        <f>ROUND(G192*H192,6)</f>
      </c>
      <c r="L192" s="38">
        <v>0</v>
      </c>
      <c s="32">
        <f>ROUND(ROUND(L192,2)*ROUND(G192,3),2)</f>
      </c>
      <c s="36" t="s">
        <v>54</v>
      </c>
      <c>
        <f>(M192*21)/100</f>
      </c>
      <c t="s">
        <v>27</v>
      </c>
    </row>
    <row r="193" spans="1:5" ht="12.75">
      <c r="A193" s="35" t="s">
        <v>55</v>
      </c>
      <c r="E193" s="39" t="s">
        <v>5</v>
      </c>
    </row>
    <row r="194" spans="1:5" ht="12.75">
      <c r="A194" s="35" t="s">
        <v>56</v>
      </c>
      <c r="E194" s="40" t="s">
        <v>317</v>
      </c>
    </row>
    <row r="195" spans="1:5" ht="12.75">
      <c r="A195" t="s">
        <v>58</v>
      </c>
      <c r="E195" s="39" t="s">
        <v>59</v>
      </c>
    </row>
    <row r="196" spans="1:16" ht="12.75">
      <c r="A196" t="s">
        <v>49</v>
      </c>
      <c s="34" t="s">
        <v>237</v>
      </c>
      <c s="34" t="s">
        <v>413</v>
      </c>
      <c s="35" t="s">
        <v>5</v>
      </c>
      <c s="6" t="s">
        <v>414</v>
      </c>
      <c s="36" t="s">
        <v>53</v>
      </c>
      <c s="37">
        <v>10</v>
      </c>
      <c s="36">
        <v>0</v>
      </c>
      <c s="36">
        <f>ROUND(G196*H196,6)</f>
      </c>
      <c r="L196" s="38">
        <v>0</v>
      </c>
      <c s="32">
        <f>ROUND(ROUND(L196,2)*ROUND(G196,3),2)</f>
      </c>
      <c s="36" t="s">
        <v>54</v>
      </c>
      <c>
        <f>(M196*21)/100</f>
      </c>
      <c t="s">
        <v>27</v>
      </c>
    </row>
    <row r="197" spans="1:5" ht="12.75">
      <c r="A197" s="35" t="s">
        <v>55</v>
      </c>
      <c r="E197" s="39" t="s">
        <v>5</v>
      </c>
    </row>
    <row r="198" spans="1:5" ht="12.75">
      <c r="A198" s="35" t="s">
        <v>56</v>
      </c>
      <c r="E198" s="40" t="s">
        <v>317</v>
      </c>
    </row>
    <row r="199" spans="1:5" ht="12.75">
      <c r="A199" t="s">
        <v>58</v>
      </c>
      <c r="E199" s="39" t="s">
        <v>59</v>
      </c>
    </row>
    <row r="200" spans="1:16" ht="12.75">
      <c r="A200" t="s">
        <v>49</v>
      </c>
      <c s="34" t="s">
        <v>240</v>
      </c>
      <c s="34" t="s">
        <v>415</v>
      </c>
      <c s="35" t="s">
        <v>5</v>
      </c>
      <c s="6" t="s">
        <v>416</v>
      </c>
      <c s="36" t="s">
        <v>53</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317</v>
      </c>
    </row>
    <row r="203" spans="1:5" ht="12.75">
      <c r="A203" t="s">
        <v>58</v>
      </c>
      <c r="E203" s="39" t="s">
        <v>59</v>
      </c>
    </row>
    <row r="204" spans="1:16" ht="12.75">
      <c r="A204" t="s">
        <v>49</v>
      </c>
      <c s="34" t="s">
        <v>243</v>
      </c>
      <c s="34" t="s">
        <v>417</v>
      </c>
      <c s="35" t="s">
        <v>5</v>
      </c>
      <c s="6" t="s">
        <v>418</v>
      </c>
      <c s="36" t="s">
        <v>53</v>
      </c>
      <c s="37">
        <v>2</v>
      </c>
      <c s="36">
        <v>0</v>
      </c>
      <c s="36">
        <f>ROUND(G204*H204,6)</f>
      </c>
      <c r="L204" s="38">
        <v>0</v>
      </c>
      <c s="32">
        <f>ROUND(ROUND(L204,2)*ROUND(G204,3),2)</f>
      </c>
      <c s="36" t="s">
        <v>54</v>
      </c>
      <c>
        <f>(M204*21)/100</f>
      </c>
      <c t="s">
        <v>27</v>
      </c>
    </row>
    <row r="205" spans="1:5" ht="12.75">
      <c r="A205" s="35" t="s">
        <v>55</v>
      </c>
      <c r="E205" s="39" t="s">
        <v>5</v>
      </c>
    </row>
    <row r="206" spans="1:5" ht="12.75">
      <c r="A206" s="35" t="s">
        <v>56</v>
      </c>
      <c r="E206" s="40" t="s">
        <v>317</v>
      </c>
    </row>
    <row r="207" spans="1:5" ht="12.75">
      <c r="A207" t="s">
        <v>58</v>
      </c>
      <c r="E207" s="39" t="s">
        <v>59</v>
      </c>
    </row>
    <row r="208" spans="1:16" ht="12.75">
      <c r="A208" t="s">
        <v>49</v>
      </c>
      <c s="34" t="s">
        <v>244</v>
      </c>
      <c s="34" t="s">
        <v>419</v>
      </c>
      <c s="35" t="s">
        <v>5</v>
      </c>
      <c s="6" t="s">
        <v>420</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317</v>
      </c>
    </row>
    <row r="211" spans="1:5" ht="12.75">
      <c r="A211" t="s">
        <v>58</v>
      </c>
      <c r="E211" s="39" t="s">
        <v>59</v>
      </c>
    </row>
    <row r="212" spans="1:16" ht="12.75">
      <c r="A212" t="s">
        <v>49</v>
      </c>
      <c s="34" t="s">
        <v>245</v>
      </c>
      <c s="34" t="s">
        <v>421</v>
      </c>
      <c s="35" t="s">
        <v>5</v>
      </c>
      <c s="6" t="s">
        <v>422</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317</v>
      </c>
    </row>
    <row r="215" spans="1:5" ht="12.75">
      <c r="A215" t="s">
        <v>58</v>
      </c>
      <c r="E215" s="39" t="s">
        <v>59</v>
      </c>
    </row>
    <row r="216" spans="1:16" ht="25.5">
      <c r="A216" t="s">
        <v>49</v>
      </c>
      <c s="34" t="s">
        <v>246</v>
      </c>
      <c s="34" t="s">
        <v>188</v>
      </c>
      <c s="35" t="s">
        <v>5</v>
      </c>
      <c s="6" t="s">
        <v>189</v>
      </c>
      <c s="36" t="s">
        <v>190</v>
      </c>
      <c s="37">
        <v>22</v>
      </c>
      <c s="36">
        <v>0</v>
      </c>
      <c s="36">
        <f>ROUND(G216*H216,6)</f>
      </c>
      <c r="L216" s="38">
        <v>0</v>
      </c>
      <c s="32">
        <f>ROUND(ROUND(L216,2)*ROUND(G216,3),2)</f>
      </c>
      <c s="36" t="s">
        <v>54</v>
      </c>
      <c>
        <f>(M216*21)/100</f>
      </c>
      <c t="s">
        <v>27</v>
      </c>
    </row>
    <row r="217" spans="1:5" ht="12.75">
      <c r="A217" s="35" t="s">
        <v>55</v>
      </c>
      <c r="E217" s="39" t="s">
        <v>5</v>
      </c>
    </row>
    <row r="218" spans="1:5" ht="12.75">
      <c r="A218" s="35" t="s">
        <v>56</v>
      </c>
      <c r="E218" s="40" t="s">
        <v>317</v>
      </c>
    </row>
    <row r="219" spans="1:5" ht="12.75">
      <c r="A219" t="s">
        <v>58</v>
      </c>
      <c r="E219" s="39" t="s">
        <v>59</v>
      </c>
    </row>
    <row r="220" spans="1:16" ht="25.5">
      <c r="A220" t="s">
        <v>49</v>
      </c>
      <c s="34" t="s">
        <v>249</v>
      </c>
      <c s="34" t="s">
        <v>192</v>
      </c>
      <c s="35" t="s">
        <v>5</v>
      </c>
      <c s="6" t="s">
        <v>193</v>
      </c>
      <c s="36" t="s">
        <v>190</v>
      </c>
      <c s="37">
        <v>22</v>
      </c>
      <c s="36">
        <v>0</v>
      </c>
      <c s="36">
        <f>ROUND(G220*H220,6)</f>
      </c>
      <c r="L220" s="38">
        <v>0</v>
      </c>
      <c s="32">
        <f>ROUND(ROUND(L220,2)*ROUND(G220,3),2)</f>
      </c>
      <c s="36" t="s">
        <v>54</v>
      </c>
      <c>
        <f>(M220*21)/100</f>
      </c>
      <c t="s">
        <v>27</v>
      </c>
    </row>
    <row r="221" spans="1:5" ht="12.75">
      <c r="A221" s="35" t="s">
        <v>55</v>
      </c>
      <c r="E221" s="39" t="s">
        <v>5</v>
      </c>
    </row>
    <row r="222" spans="1:5" ht="12.75">
      <c r="A222" s="35" t="s">
        <v>56</v>
      </c>
      <c r="E222" s="40" t="s">
        <v>317</v>
      </c>
    </row>
    <row r="223" spans="1:5" ht="12.75">
      <c r="A223" t="s">
        <v>58</v>
      </c>
      <c r="E223" s="39" t="s">
        <v>59</v>
      </c>
    </row>
    <row r="224" spans="1:16" ht="12.75">
      <c r="A224" t="s">
        <v>49</v>
      </c>
      <c s="34" t="s">
        <v>252</v>
      </c>
      <c s="34" t="s">
        <v>423</v>
      </c>
      <c s="35" t="s">
        <v>5</v>
      </c>
      <c s="6" t="s">
        <v>424</v>
      </c>
      <c s="36" t="s">
        <v>53</v>
      </c>
      <c s="37">
        <v>3</v>
      </c>
      <c s="36">
        <v>0</v>
      </c>
      <c s="36">
        <f>ROUND(G224*H224,6)</f>
      </c>
      <c r="L224" s="38">
        <v>0</v>
      </c>
      <c s="32">
        <f>ROUND(ROUND(L224,2)*ROUND(G224,3),2)</f>
      </c>
      <c s="36" t="s">
        <v>54</v>
      </c>
      <c>
        <f>(M224*21)/100</f>
      </c>
      <c t="s">
        <v>27</v>
      </c>
    </row>
    <row r="225" spans="1:5" ht="12.75">
      <c r="A225" s="35" t="s">
        <v>55</v>
      </c>
      <c r="E225" s="39" t="s">
        <v>5</v>
      </c>
    </row>
    <row r="226" spans="1:5" ht="12.75">
      <c r="A226" s="35" t="s">
        <v>56</v>
      </c>
      <c r="E226" s="40" t="s">
        <v>317</v>
      </c>
    </row>
    <row r="227" spans="1:5" ht="12.75">
      <c r="A227" t="s">
        <v>58</v>
      </c>
      <c r="E227" s="39" t="s">
        <v>59</v>
      </c>
    </row>
    <row r="228" spans="1:16" ht="12.75">
      <c r="A228" t="s">
        <v>49</v>
      </c>
      <c s="34" t="s">
        <v>256</v>
      </c>
      <c s="34" t="s">
        <v>425</v>
      </c>
      <c s="35" t="s">
        <v>5</v>
      </c>
      <c s="6" t="s">
        <v>426</v>
      </c>
      <c s="36" t="s">
        <v>53</v>
      </c>
      <c s="37">
        <v>3</v>
      </c>
      <c s="36">
        <v>0</v>
      </c>
      <c s="36">
        <f>ROUND(G228*H228,6)</f>
      </c>
      <c r="L228" s="38">
        <v>0</v>
      </c>
      <c s="32">
        <f>ROUND(ROUND(L228,2)*ROUND(G228,3),2)</f>
      </c>
      <c s="36" t="s">
        <v>54</v>
      </c>
      <c>
        <f>(M228*21)/100</f>
      </c>
      <c t="s">
        <v>27</v>
      </c>
    </row>
    <row r="229" spans="1:5" ht="12.75">
      <c r="A229" s="35" t="s">
        <v>55</v>
      </c>
      <c r="E229" s="39" t="s">
        <v>5</v>
      </c>
    </row>
    <row r="230" spans="1:5" ht="12.75">
      <c r="A230" s="35" t="s">
        <v>56</v>
      </c>
      <c r="E230" s="40" t="s">
        <v>317</v>
      </c>
    </row>
    <row r="231" spans="1:5" ht="12.75">
      <c r="A231" t="s">
        <v>58</v>
      </c>
      <c r="E231" s="39" t="s">
        <v>59</v>
      </c>
    </row>
    <row r="232" spans="1:16" ht="12.75">
      <c r="A232" t="s">
        <v>49</v>
      </c>
      <c s="34" t="s">
        <v>259</v>
      </c>
      <c s="34" t="s">
        <v>427</v>
      </c>
      <c s="35" t="s">
        <v>5</v>
      </c>
      <c s="6" t="s">
        <v>428</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317</v>
      </c>
    </row>
    <row r="235" spans="1:5" ht="12.75">
      <c r="A235" t="s">
        <v>58</v>
      </c>
      <c r="E235" s="39" t="s">
        <v>59</v>
      </c>
    </row>
    <row r="236" spans="1:16" ht="12.75">
      <c r="A236" t="s">
        <v>49</v>
      </c>
      <c s="34" t="s">
        <v>262</v>
      </c>
      <c s="34" t="s">
        <v>429</v>
      </c>
      <c s="35" t="s">
        <v>5</v>
      </c>
      <c s="6" t="s">
        <v>430</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317</v>
      </c>
    </row>
    <row r="239" spans="1:5" ht="12.75">
      <c r="A239" t="s">
        <v>58</v>
      </c>
      <c r="E239" s="39" t="s">
        <v>59</v>
      </c>
    </row>
    <row r="240" spans="1:16" ht="12.75">
      <c r="A240" t="s">
        <v>49</v>
      </c>
      <c s="34" t="s">
        <v>265</v>
      </c>
      <c s="34" t="s">
        <v>431</v>
      </c>
      <c s="35" t="s">
        <v>5</v>
      </c>
      <c s="6" t="s">
        <v>432</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317</v>
      </c>
    </row>
    <row r="243" spans="1:5" ht="12.75">
      <c r="A243" t="s">
        <v>58</v>
      </c>
      <c r="E243" s="39" t="s">
        <v>59</v>
      </c>
    </row>
    <row r="244" spans="1:16" ht="12.75">
      <c r="A244" t="s">
        <v>49</v>
      </c>
      <c s="34" t="s">
        <v>268</v>
      </c>
      <c s="34" t="s">
        <v>433</v>
      </c>
      <c s="35" t="s">
        <v>5</v>
      </c>
      <c s="6" t="s">
        <v>434</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317</v>
      </c>
    </row>
    <row r="247" spans="1:5" ht="12.75">
      <c r="A247" t="s">
        <v>58</v>
      </c>
      <c r="E247" s="39" t="s">
        <v>59</v>
      </c>
    </row>
    <row r="248" spans="1:16" ht="12.75">
      <c r="A248" t="s">
        <v>49</v>
      </c>
      <c s="34" t="s">
        <v>271</v>
      </c>
      <c s="34" t="s">
        <v>204</v>
      </c>
      <c s="35" t="s">
        <v>5</v>
      </c>
      <c s="6" t="s">
        <v>205</v>
      </c>
      <c s="36" t="s">
        <v>53</v>
      </c>
      <c s="37">
        <v>32</v>
      </c>
      <c s="36">
        <v>0</v>
      </c>
      <c s="36">
        <f>ROUND(G248*H248,6)</f>
      </c>
      <c r="L248" s="38">
        <v>0</v>
      </c>
      <c s="32">
        <f>ROUND(ROUND(L248,2)*ROUND(G248,3),2)</f>
      </c>
      <c s="36" t="s">
        <v>54</v>
      </c>
      <c>
        <f>(M248*21)/100</f>
      </c>
      <c t="s">
        <v>27</v>
      </c>
    </row>
    <row r="249" spans="1:5" ht="12.75">
      <c r="A249" s="35" t="s">
        <v>55</v>
      </c>
      <c r="E249" s="39" t="s">
        <v>5</v>
      </c>
    </row>
    <row r="250" spans="1:5" ht="12.75">
      <c r="A250" s="35" t="s">
        <v>56</v>
      </c>
      <c r="E250" s="40" t="s">
        <v>317</v>
      </c>
    </row>
    <row r="251" spans="1:5" ht="12.75">
      <c r="A251" t="s">
        <v>58</v>
      </c>
      <c r="E251" s="39" t="s">
        <v>59</v>
      </c>
    </row>
    <row r="252" spans="1:16" ht="12.75">
      <c r="A252" t="s">
        <v>49</v>
      </c>
      <c s="34" t="s">
        <v>274</v>
      </c>
      <c s="34" t="s">
        <v>207</v>
      </c>
      <c s="35" t="s">
        <v>5</v>
      </c>
      <c s="6" t="s">
        <v>208</v>
      </c>
      <c s="36" t="s">
        <v>53</v>
      </c>
      <c s="37">
        <v>32</v>
      </c>
      <c s="36">
        <v>0</v>
      </c>
      <c s="36">
        <f>ROUND(G252*H252,6)</f>
      </c>
      <c r="L252" s="38">
        <v>0</v>
      </c>
      <c s="32">
        <f>ROUND(ROUND(L252,2)*ROUND(G252,3),2)</f>
      </c>
      <c s="36" t="s">
        <v>54</v>
      </c>
      <c>
        <f>(M252*21)/100</f>
      </c>
      <c t="s">
        <v>27</v>
      </c>
    </row>
    <row r="253" spans="1:5" ht="12.75">
      <c r="A253" s="35" t="s">
        <v>55</v>
      </c>
      <c r="E253" s="39" t="s">
        <v>5</v>
      </c>
    </row>
    <row r="254" spans="1:5" ht="12.75">
      <c r="A254" s="35" t="s">
        <v>56</v>
      </c>
      <c r="E254" s="40" t="s">
        <v>317</v>
      </c>
    </row>
    <row r="255" spans="1:5" ht="12.75">
      <c r="A255" t="s">
        <v>58</v>
      </c>
      <c r="E255" s="39" t="s">
        <v>59</v>
      </c>
    </row>
    <row r="256" spans="1:16" ht="25.5">
      <c r="A256" t="s">
        <v>49</v>
      </c>
      <c s="34" t="s">
        <v>277</v>
      </c>
      <c s="34" t="s">
        <v>332</v>
      </c>
      <c s="35" t="s">
        <v>5</v>
      </c>
      <c s="6" t="s">
        <v>333</v>
      </c>
      <c s="36" t="s">
        <v>334</v>
      </c>
      <c s="37">
        <v>3.5</v>
      </c>
      <c s="36">
        <v>0</v>
      </c>
      <c s="36">
        <f>ROUND(G256*H256,6)</f>
      </c>
      <c r="L256" s="38">
        <v>0</v>
      </c>
      <c s="32">
        <f>ROUND(ROUND(L256,2)*ROUND(G256,3),2)</f>
      </c>
      <c s="36" t="s">
        <v>54</v>
      </c>
      <c>
        <f>(M256*21)/100</f>
      </c>
      <c t="s">
        <v>27</v>
      </c>
    </row>
    <row r="257" spans="1:5" ht="12.75">
      <c r="A257" s="35" t="s">
        <v>55</v>
      </c>
      <c r="E257" s="39" t="s">
        <v>5</v>
      </c>
    </row>
    <row r="258" spans="1:5" ht="12.75">
      <c r="A258" s="35" t="s">
        <v>56</v>
      </c>
      <c r="E258" s="40" t="s">
        <v>317</v>
      </c>
    </row>
    <row r="259" spans="1:5" ht="12.75">
      <c r="A259" t="s">
        <v>58</v>
      </c>
      <c r="E259" s="39" t="s">
        <v>59</v>
      </c>
    </row>
    <row r="260" spans="1:16" ht="12.75">
      <c r="A260" t="s">
        <v>49</v>
      </c>
      <c s="34" t="s">
        <v>280</v>
      </c>
      <c s="34" t="s">
        <v>435</v>
      </c>
      <c s="35" t="s">
        <v>5</v>
      </c>
      <c s="6" t="s">
        <v>436</v>
      </c>
      <c s="36" t="s">
        <v>53</v>
      </c>
      <c s="37">
        <v>1</v>
      </c>
      <c s="36">
        <v>0</v>
      </c>
      <c s="36">
        <f>ROUND(G260*H260,6)</f>
      </c>
      <c r="L260" s="38">
        <v>0</v>
      </c>
      <c s="32">
        <f>ROUND(ROUND(L260,2)*ROUND(G260,3),2)</f>
      </c>
      <c s="36" t="s">
        <v>54</v>
      </c>
      <c>
        <f>(M260*21)/100</f>
      </c>
      <c t="s">
        <v>27</v>
      </c>
    </row>
    <row r="261" spans="1:5" ht="12.75">
      <c r="A261" s="35" t="s">
        <v>55</v>
      </c>
      <c r="E261" s="39" t="s">
        <v>5</v>
      </c>
    </row>
    <row r="262" spans="1:5" ht="12.75">
      <c r="A262" s="35" t="s">
        <v>56</v>
      </c>
      <c r="E262" s="40" t="s">
        <v>317</v>
      </c>
    </row>
    <row r="263" spans="1:5" ht="12.75">
      <c r="A263" t="s">
        <v>58</v>
      </c>
      <c r="E263" s="39" t="s">
        <v>59</v>
      </c>
    </row>
    <row r="264" spans="1:16" ht="12.75">
      <c r="A264" t="s">
        <v>49</v>
      </c>
      <c s="34" t="s">
        <v>283</v>
      </c>
      <c s="34" t="s">
        <v>60</v>
      </c>
      <c s="35" t="s">
        <v>5</v>
      </c>
      <c s="6" t="s">
        <v>61</v>
      </c>
      <c s="36" t="s">
        <v>53</v>
      </c>
      <c s="37">
        <v>1</v>
      </c>
      <c s="36">
        <v>0</v>
      </c>
      <c s="36">
        <f>ROUND(G264*H264,6)</f>
      </c>
      <c r="L264" s="38">
        <v>0</v>
      </c>
      <c s="32">
        <f>ROUND(ROUND(L264,2)*ROUND(G264,3),2)</f>
      </c>
      <c s="36" t="s">
        <v>54</v>
      </c>
      <c>
        <f>(M264*21)/100</f>
      </c>
      <c t="s">
        <v>27</v>
      </c>
    </row>
    <row r="265" spans="1:5" ht="12.75">
      <c r="A265" s="35" t="s">
        <v>55</v>
      </c>
      <c r="E265" s="39" t="s">
        <v>5</v>
      </c>
    </row>
    <row r="266" spans="1:5" ht="12.75">
      <c r="A266" s="35" t="s">
        <v>56</v>
      </c>
      <c r="E266" s="40" t="s">
        <v>317</v>
      </c>
    </row>
    <row r="267" spans="1:5" ht="12.75">
      <c r="A267" t="s">
        <v>58</v>
      </c>
      <c r="E267" s="39" t="s">
        <v>59</v>
      </c>
    </row>
    <row r="268" spans="1:16" ht="12.75">
      <c r="A268" t="s">
        <v>49</v>
      </c>
      <c s="34" t="s">
        <v>286</v>
      </c>
      <c s="34" t="s">
        <v>214</v>
      </c>
      <c s="35" t="s">
        <v>5</v>
      </c>
      <c s="6" t="s">
        <v>215</v>
      </c>
      <c s="36" t="s">
        <v>53</v>
      </c>
      <c s="37">
        <v>1</v>
      </c>
      <c s="36">
        <v>0</v>
      </c>
      <c s="36">
        <f>ROUND(G268*H268,6)</f>
      </c>
      <c r="L268" s="38">
        <v>0</v>
      </c>
      <c s="32">
        <f>ROUND(ROUND(L268,2)*ROUND(G268,3),2)</f>
      </c>
      <c s="36" t="s">
        <v>54</v>
      </c>
      <c>
        <f>(M268*21)/100</f>
      </c>
      <c t="s">
        <v>27</v>
      </c>
    </row>
    <row r="269" spans="1:5" ht="12.75">
      <c r="A269" s="35" t="s">
        <v>55</v>
      </c>
      <c r="E269" s="39" t="s">
        <v>5</v>
      </c>
    </row>
    <row r="270" spans="1:5" ht="12.75">
      <c r="A270" s="35" t="s">
        <v>56</v>
      </c>
      <c r="E270" s="40" t="s">
        <v>317</v>
      </c>
    </row>
    <row r="271" spans="1:5" ht="12.75">
      <c r="A271" t="s">
        <v>58</v>
      </c>
      <c r="E271" s="39" t="s">
        <v>59</v>
      </c>
    </row>
    <row r="272" spans="1:16" ht="12.75">
      <c r="A272" t="s">
        <v>49</v>
      </c>
      <c s="34" t="s">
        <v>289</v>
      </c>
      <c s="34" t="s">
        <v>217</v>
      </c>
      <c s="35" t="s">
        <v>5</v>
      </c>
      <c s="6" t="s">
        <v>218</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317</v>
      </c>
    </row>
    <row r="275" spans="1:5" ht="12.75">
      <c r="A275" t="s">
        <v>58</v>
      </c>
      <c r="E275" s="39" t="s">
        <v>59</v>
      </c>
    </row>
    <row r="276" spans="1:16" ht="25.5">
      <c r="A276" t="s">
        <v>49</v>
      </c>
      <c s="34" t="s">
        <v>292</v>
      </c>
      <c s="34" t="s">
        <v>220</v>
      </c>
      <c s="35" t="s">
        <v>5</v>
      </c>
      <c s="6" t="s">
        <v>221</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317</v>
      </c>
    </row>
    <row r="279" spans="1:5" ht="12.75">
      <c r="A279" t="s">
        <v>58</v>
      </c>
      <c r="E279" s="39" t="s">
        <v>59</v>
      </c>
    </row>
    <row r="280" spans="1:16" ht="25.5">
      <c r="A280" t="s">
        <v>49</v>
      </c>
      <c s="34" t="s">
        <v>295</v>
      </c>
      <c s="34" t="s">
        <v>223</v>
      </c>
      <c s="35" t="s">
        <v>5</v>
      </c>
      <c s="6" t="s">
        <v>224</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317</v>
      </c>
    </row>
    <row r="283" spans="1:5" ht="12.75">
      <c r="A283" t="s">
        <v>58</v>
      </c>
      <c r="E283" s="39" t="s">
        <v>59</v>
      </c>
    </row>
    <row r="284" spans="1:16" ht="25.5">
      <c r="A284" t="s">
        <v>49</v>
      </c>
      <c s="34" t="s">
        <v>298</v>
      </c>
      <c s="34" t="s">
        <v>437</v>
      </c>
      <c s="35" t="s">
        <v>5</v>
      </c>
      <c s="6" t="s">
        <v>438</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317</v>
      </c>
    </row>
    <row r="287" spans="1:5" ht="12.75">
      <c r="A287" t="s">
        <v>58</v>
      </c>
      <c r="E287" s="39" t="s">
        <v>59</v>
      </c>
    </row>
    <row r="288" spans="1:16" ht="25.5">
      <c r="A288" t="s">
        <v>49</v>
      </c>
      <c s="34" t="s">
        <v>301</v>
      </c>
      <c s="34" t="s">
        <v>232</v>
      </c>
      <c s="35" t="s">
        <v>5</v>
      </c>
      <c s="6" t="s">
        <v>233</v>
      </c>
      <c s="36" t="s">
        <v>190</v>
      </c>
      <c s="37">
        <v>21</v>
      </c>
      <c s="36">
        <v>0</v>
      </c>
      <c s="36">
        <f>ROUND(G288*H288,6)</f>
      </c>
      <c r="L288" s="38">
        <v>0</v>
      </c>
      <c s="32">
        <f>ROUND(ROUND(L288,2)*ROUND(G288,3),2)</f>
      </c>
      <c s="36" t="s">
        <v>54</v>
      </c>
      <c>
        <f>(M288*21)/100</f>
      </c>
      <c t="s">
        <v>27</v>
      </c>
    </row>
    <row r="289" spans="1:5" ht="12.75">
      <c r="A289" s="35" t="s">
        <v>55</v>
      </c>
      <c r="E289" s="39" t="s">
        <v>5</v>
      </c>
    </row>
    <row r="290" spans="1:5" ht="12.75">
      <c r="A290" s="35" t="s">
        <v>56</v>
      </c>
      <c r="E290" s="40" t="s">
        <v>317</v>
      </c>
    </row>
    <row r="291" spans="1:5" ht="12.75">
      <c r="A291" t="s">
        <v>58</v>
      </c>
      <c r="E291" s="39" t="s">
        <v>59</v>
      </c>
    </row>
    <row r="292" spans="1:16" ht="12.75">
      <c r="A292" t="s">
        <v>49</v>
      </c>
      <c s="34" t="s">
        <v>124</v>
      </c>
      <c s="34" t="s">
        <v>238</v>
      </c>
      <c s="35" t="s">
        <v>5</v>
      </c>
      <c s="6" t="s">
        <v>239</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317</v>
      </c>
    </row>
    <row r="295" spans="1:5" ht="12.75">
      <c r="A295" t="s">
        <v>58</v>
      </c>
      <c r="E295" s="39" t="s">
        <v>59</v>
      </c>
    </row>
    <row r="296" spans="1:16" ht="12.75">
      <c r="A296" t="s">
        <v>49</v>
      </c>
      <c s="34" t="s">
        <v>302</v>
      </c>
      <c s="34" t="s">
        <v>241</v>
      </c>
      <c s="35" t="s">
        <v>5</v>
      </c>
      <c s="6" t="s">
        <v>242</v>
      </c>
      <c s="36" t="s">
        <v>53</v>
      </c>
      <c s="37">
        <v>1</v>
      </c>
      <c s="36">
        <v>0</v>
      </c>
      <c s="36">
        <f>ROUND(G296*H296,6)</f>
      </c>
      <c r="L296" s="38">
        <v>0</v>
      </c>
      <c s="32">
        <f>ROUND(ROUND(L296,2)*ROUND(G296,3),2)</f>
      </c>
      <c s="36" t="s">
        <v>54</v>
      </c>
      <c>
        <f>(M296*21)/100</f>
      </c>
      <c t="s">
        <v>27</v>
      </c>
    </row>
    <row r="297" spans="1:5" ht="12.75">
      <c r="A297" s="35" t="s">
        <v>55</v>
      </c>
      <c r="E297" s="39" t="s">
        <v>5</v>
      </c>
    </row>
    <row r="298" spans="1:5" ht="12.75">
      <c r="A298" s="35" t="s">
        <v>56</v>
      </c>
      <c r="E298" s="40" t="s">
        <v>317</v>
      </c>
    </row>
    <row r="299" spans="1:5" ht="12.75">
      <c r="A299" t="s">
        <v>58</v>
      </c>
      <c r="E299" s="39" t="s">
        <v>59</v>
      </c>
    </row>
    <row r="300" spans="1:16" ht="12.75">
      <c r="A300" t="s">
        <v>49</v>
      </c>
      <c s="34" t="s">
        <v>305</v>
      </c>
      <c s="34" t="s">
        <v>439</v>
      </c>
      <c s="35" t="s">
        <v>5</v>
      </c>
      <c s="6" t="s">
        <v>440</v>
      </c>
      <c s="36" t="s">
        <v>53</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317</v>
      </c>
    </row>
    <row r="303" spans="1:5" ht="12.75">
      <c r="A303" t="s">
        <v>58</v>
      </c>
      <c r="E303" s="39" t="s">
        <v>59</v>
      </c>
    </row>
    <row r="304" spans="1:16" ht="12.75">
      <c r="A304" t="s">
        <v>49</v>
      </c>
      <c s="34" t="s">
        <v>308</v>
      </c>
      <c s="34" t="s">
        <v>71</v>
      </c>
      <c s="35" t="s">
        <v>5</v>
      </c>
      <c s="6" t="s">
        <v>72</v>
      </c>
      <c s="36" t="s">
        <v>53</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317</v>
      </c>
    </row>
    <row r="307" spans="1:5" ht="12.75">
      <c r="A307" t="s">
        <v>58</v>
      </c>
      <c r="E307" s="39" t="s">
        <v>59</v>
      </c>
    </row>
    <row r="308" spans="1:16" ht="12.75">
      <c r="A308" t="s">
        <v>49</v>
      </c>
      <c s="34" t="s">
        <v>145</v>
      </c>
      <c s="34" t="s">
        <v>351</v>
      </c>
      <c s="35" t="s">
        <v>5</v>
      </c>
      <c s="6" t="s">
        <v>352</v>
      </c>
      <c s="36" t="s">
        <v>53</v>
      </c>
      <c s="37">
        <v>17</v>
      </c>
      <c s="36">
        <v>0</v>
      </c>
      <c s="36">
        <f>ROUND(G308*H308,6)</f>
      </c>
      <c r="L308" s="38">
        <v>0</v>
      </c>
      <c s="32">
        <f>ROUND(ROUND(L308,2)*ROUND(G308,3),2)</f>
      </c>
      <c s="36" t="s">
        <v>54</v>
      </c>
      <c>
        <f>(M308*21)/100</f>
      </c>
      <c t="s">
        <v>27</v>
      </c>
    </row>
    <row r="309" spans="1:5" ht="12.75">
      <c r="A309" s="35" t="s">
        <v>55</v>
      </c>
      <c r="E309" s="39" t="s">
        <v>5</v>
      </c>
    </row>
    <row r="310" spans="1:5" ht="12.75">
      <c r="A310" s="35" t="s">
        <v>56</v>
      </c>
      <c r="E310" s="40" t="s">
        <v>317</v>
      </c>
    </row>
    <row r="311" spans="1:5" ht="12.75">
      <c r="A311" t="s">
        <v>58</v>
      </c>
      <c r="E311" s="39" t="s">
        <v>59</v>
      </c>
    </row>
    <row r="312" spans="1:16" ht="12.75">
      <c r="A312" t="s">
        <v>49</v>
      </c>
      <c s="34" t="s">
        <v>47</v>
      </c>
      <c s="34" t="s">
        <v>353</v>
      </c>
      <c s="35" t="s">
        <v>5</v>
      </c>
      <c s="6" t="s">
        <v>354</v>
      </c>
      <c s="36" t="s">
        <v>53</v>
      </c>
      <c s="37">
        <v>17</v>
      </c>
      <c s="36">
        <v>0</v>
      </c>
      <c s="36">
        <f>ROUND(G312*H312,6)</f>
      </c>
      <c r="L312" s="38">
        <v>0</v>
      </c>
      <c s="32">
        <f>ROUND(ROUND(L312,2)*ROUND(G312,3),2)</f>
      </c>
      <c s="36" t="s">
        <v>54</v>
      </c>
      <c>
        <f>(M312*21)/100</f>
      </c>
      <c t="s">
        <v>27</v>
      </c>
    </row>
    <row r="313" spans="1:5" ht="12.75">
      <c r="A313" s="35" t="s">
        <v>55</v>
      </c>
      <c r="E313" s="39" t="s">
        <v>5</v>
      </c>
    </row>
    <row r="314" spans="1:5" ht="12.75">
      <c r="A314" s="35" t="s">
        <v>56</v>
      </c>
      <c r="E314" s="40" t="s">
        <v>317</v>
      </c>
    </row>
    <row r="315" spans="1:5" ht="12.75">
      <c r="A315" t="s">
        <v>58</v>
      </c>
      <c r="E315" s="39" t="s">
        <v>59</v>
      </c>
    </row>
    <row r="316" spans="1:16" ht="12.75">
      <c r="A316" t="s">
        <v>49</v>
      </c>
      <c s="34" t="s">
        <v>313</v>
      </c>
      <c s="34" t="s">
        <v>355</v>
      </c>
      <c s="35" t="s">
        <v>5</v>
      </c>
      <c s="6" t="s">
        <v>356</v>
      </c>
      <c s="36" t="s">
        <v>53</v>
      </c>
      <c s="37">
        <v>17</v>
      </c>
      <c s="36">
        <v>0</v>
      </c>
      <c s="36">
        <f>ROUND(G316*H316,6)</f>
      </c>
      <c r="L316" s="38">
        <v>0</v>
      </c>
      <c s="32">
        <f>ROUND(ROUND(L316,2)*ROUND(G316,3),2)</f>
      </c>
      <c s="36" t="s">
        <v>54</v>
      </c>
      <c>
        <f>(M316*21)/100</f>
      </c>
      <c t="s">
        <v>27</v>
      </c>
    </row>
    <row r="317" spans="1:5" ht="12.75">
      <c r="A317" s="35" t="s">
        <v>55</v>
      </c>
      <c r="E317" s="39" t="s">
        <v>5</v>
      </c>
    </row>
    <row r="318" spans="1:5" ht="12.75">
      <c r="A318" s="35" t="s">
        <v>56</v>
      </c>
      <c r="E318" s="40" t="s">
        <v>317</v>
      </c>
    </row>
    <row r="319" spans="1:5" ht="12.75">
      <c r="A319" t="s">
        <v>58</v>
      </c>
      <c r="E319" s="39" t="s">
        <v>59</v>
      </c>
    </row>
    <row r="320" spans="1:16" ht="12.75">
      <c r="A320" t="s">
        <v>49</v>
      </c>
      <c s="34" t="s">
        <v>441</v>
      </c>
      <c s="34" t="s">
        <v>357</v>
      </c>
      <c s="35" t="s">
        <v>5</v>
      </c>
      <c s="6" t="s">
        <v>358</v>
      </c>
      <c s="36" t="s">
        <v>53</v>
      </c>
      <c s="37">
        <v>17</v>
      </c>
      <c s="36">
        <v>0</v>
      </c>
      <c s="36">
        <f>ROUND(G320*H320,6)</f>
      </c>
      <c r="L320" s="38">
        <v>0</v>
      </c>
      <c s="32">
        <f>ROUND(ROUND(L320,2)*ROUND(G320,3),2)</f>
      </c>
      <c s="36" t="s">
        <v>54</v>
      </c>
      <c>
        <f>(M320*21)/100</f>
      </c>
      <c t="s">
        <v>27</v>
      </c>
    </row>
    <row r="321" spans="1:5" ht="12.75">
      <c r="A321" s="35" t="s">
        <v>55</v>
      </c>
      <c r="E321" s="39" t="s">
        <v>5</v>
      </c>
    </row>
    <row r="322" spans="1:5" ht="12.75">
      <c r="A322" s="35" t="s">
        <v>56</v>
      </c>
      <c r="E322" s="40" t="s">
        <v>317</v>
      </c>
    </row>
    <row r="323" spans="1:5" ht="12.75">
      <c r="A323" t="s">
        <v>58</v>
      </c>
      <c r="E323" s="39" t="s">
        <v>59</v>
      </c>
    </row>
    <row r="324" spans="1:16" ht="12.75">
      <c r="A324" t="s">
        <v>49</v>
      </c>
      <c s="34" t="s">
        <v>442</v>
      </c>
      <c s="34" t="s">
        <v>343</v>
      </c>
      <c s="35" t="s">
        <v>50</v>
      </c>
      <c s="6" t="s">
        <v>344</v>
      </c>
      <c s="36" t="s">
        <v>53</v>
      </c>
      <c s="37">
        <v>5</v>
      </c>
      <c s="36">
        <v>0</v>
      </c>
      <c s="36">
        <f>ROUND(G324*H324,6)</f>
      </c>
      <c r="L324" s="38">
        <v>0</v>
      </c>
      <c s="32">
        <f>ROUND(ROUND(L324,2)*ROUND(G324,3),2)</f>
      </c>
      <c s="36" t="s">
        <v>54</v>
      </c>
      <c>
        <f>(M324*21)/100</f>
      </c>
      <c t="s">
        <v>27</v>
      </c>
    </row>
    <row r="325" spans="1:5" ht="12.75">
      <c r="A325" s="35" t="s">
        <v>55</v>
      </c>
      <c r="E325" s="39" t="s">
        <v>5</v>
      </c>
    </row>
    <row r="326" spans="1:5" ht="12.75">
      <c r="A326" s="35" t="s">
        <v>56</v>
      </c>
      <c r="E326" s="40" t="s">
        <v>317</v>
      </c>
    </row>
    <row r="327" spans="1:5" ht="12.75">
      <c r="A327" t="s">
        <v>58</v>
      </c>
      <c r="E327" s="39" t="s">
        <v>59</v>
      </c>
    </row>
    <row r="328" spans="1:16" ht="12.75">
      <c r="A328" t="s">
        <v>49</v>
      </c>
      <c s="34" t="s">
        <v>443</v>
      </c>
      <c s="34" t="s">
        <v>284</v>
      </c>
      <c s="35" t="s">
        <v>5</v>
      </c>
      <c s="6" t="s">
        <v>285</v>
      </c>
      <c s="36" t="s">
        <v>53</v>
      </c>
      <c s="37">
        <v>5</v>
      </c>
      <c s="36">
        <v>0</v>
      </c>
      <c s="36">
        <f>ROUND(G328*H328,6)</f>
      </c>
      <c r="L328" s="38">
        <v>0</v>
      </c>
      <c s="32">
        <f>ROUND(ROUND(L328,2)*ROUND(G328,3),2)</f>
      </c>
      <c s="36" t="s">
        <v>54</v>
      </c>
      <c>
        <f>(M328*21)/100</f>
      </c>
      <c t="s">
        <v>27</v>
      </c>
    </row>
    <row r="329" spans="1:5" ht="12.75">
      <c r="A329" s="35" t="s">
        <v>55</v>
      </c>
      <c r="E329" s="39" t="s">
        <v>5</v>
      </c>
    </row>
    <row r="330" spans="1:5" ht="12.75">
      <c r="A330" s="35" t="s">
        <v>56</v>
      </c>
      <c r="E330" s="40" t="s">
        <v>317</v>
      </c>
    </row>
    <row r="331" spans="1:5" ht="12.75">
      <c r="A331" t="s">
        <v>58</v>
      </c>
      <c r="E331" s="39" t="s">
        <v>59</v>
      </c>
    </row>
    <row r="332" spans="1:16" ht="25.5">
      <c r="A332" t="s">
        <v>49</v>
      </c>
      <c s="34" t="s">
        <v>444</v>
      </c>
      <c s="34" t="s">
        <v>445</v>
      </c>
      <c s="35" t="s">
        <v>5</v>
      </c>
      <c s="6" t="s">
        <v>446</v>
      </c>
      <c s="36" t="s">
        <v>53</v>
      </c>
      <c s="37">
        <v>2</v>
      </c>
      <c s="36">
        <v>0</v>
      </c>
      <c s="36">
        <f>ROUND(G332*H332,6)</f>
      </c>
      <c r="L332" s="38">
        <v>0</v>
      </c>
      <c s="32">
        <f>ROUND(ROUND(L332,2)*ROUND(G332,3),2)</f>
      </c>
      <c s="36" t="s">
        <v>54</v>
      </c>
      <c>
        <f>(M332*21)/100</f>
      </c>
      <c t="s">
        <v>27</v>
      </c>
    </row>
    <row r="333" spans="1:5" ht="12.75">
      <c r="A333" s="35" t="s">
        <v>55</v>
      </c>
      <c r="E333" s="39" t="s">
        <v>5</v>
      </c>
    </row>
    <row r="334" spans="1:5" ht="12.75">
      <c r="A334" s="35" t="s">
        <v>56</v>
      </c>
      <c r="E334" s="40" t="s">
        <v>317</v>
      </c>
    </row>
    <row r="335" spans="1:5" ht="12.75">
      <c r="A335" t="s">
        <v>58</v>
      </c>
      <c r="E335" s="39" t="s">
        <v>59</v>
      </c>
    </row>
    <row r="336" spans="1:16" ht="12.75">
      <c r="A336" t="s">
        <v>49</v>
      </c>
      <c s="34" t="s">
        <v>447</v>
      </c>
      <c s="34" t="s">
        <v>448</v>
      </c>
      <c s="35" t="s">
        <v>5</v>
      </c>
      <c s="6" t="s">
        <v>449</v>
      </c>
      <c s="36" t="s">
        <v>53</v>
      </c>
      <c s="37">
        <v>2</v>
      </c>
      <c s="36">
        <v>0</v>
      </c>
      <c s="36">
        <f>ROUND(G336*H336,6)</f>
      </c>
      <c r="L336" s="38">
        <v>0</v>
      </c>
      <c s="32">
        <f>ROUND(ROUND(L336,2)*ROUND(G336,3),2)</f>
      </c>
      <c s="36" t="s">
        <v>54</v>
      </c>
      <c>
        <f>(M336*21)/100</f>
      </c>
      <c t="s">
        <v>27</v>
      </c>
    </row>
    <row r="337" spans="1:5" ht="12.75">
      <c r="A337" s="35" t="s">
        <v>55</v>
      </c>
      <c r="E337" s="39" t="s">
        <v>5</v>
      </c>
    </row>
    <row r="338" spans="1:5" ht="12.75">
      <c r="A338" s="35" t="s">
        <v>56</v>
      </c>
      <c r="E338" s="40" t="s">
        <v>317</v>
      </c>
    </row>
    <row r="339" spans="1:5" ht="12.75">
      <c r="A339" t="s">
        <v>58</v>
      </c>
      <c r="E339" s="39" t="s">
        <v>59</v>
      </c>
    </row>
    <row r="340" spans="1:16" ht="12.75">
      <c r="A340" t="s">
        <v>49</v>
      </c>
      <c s="34" t="s">
        <v>450</v>
      </c>
      <c s="34" t="s">
        <v>451</v>
      </c>
      <c s="35" t="s">
        <v>5</v>
      </c>
      <c s="6" t="s">
        <v>452</v>
      </c>
      <c s="36" t="s">
        <v>53</v>
      </c>
      <c s="37">
        <v>2</v>
      </c>
      <c s="36">
        <v>0</v>
      </c>
      <c s="36">
        <f>ROUND(G340*H340,6)</f>
      </c>
      <c r="L340" s="38">
        <v>0</v>
      </c>
      <c s="32">
        <f>ROUND(ROUND(L340,2)*ROUND(G340,3),2)</f>
      </c>
      <c s="36" t="s">
        <v>54</v>
      </c>
      <c>
        <f>(M340*21)/100</f>
      </c>
      <c t="s">
        <v>27</v>
      </c>
    </row>
    <row r="341" spans="1:5" ht="12.75">
      <c r="A341" s="35" t="s">
        <v>55</v>
      </c>
      <c r="E341" s="39" t="s">
        <v>5</v>
      </c>
    </row>
    <row r="342" spans="1:5" ht="12.75">
      <c r="A342" s="35" t="s">
        <v>56</v>
      </c>
      <c r="E342" s="40" t="s">
        <v>317</v>
      </c>
    </row>
    <row r="343" spans="1:5" ht="12.75">
      <c r="A343" t="s">
        <v>58</v>
      </c>
      <c r="E343" s="39" t="s">
        <v>59</v>
      </c>
    </row>
    <row r="344" spans="1:16" ht="12.75">
      <c r="A344" t="s">
        <v>49</v>
      </c>
      <c s="34" t="s">
        <v>453</v>
      </c>
      <c s="34" t="s">
        <v>454</v>
      </c>
      <c s="35" t="s">
        <v>5</v>
      </c>
      <c s="6" t="s">
        <v>455</v>
      </c>
      <c s="36" t="s">
        <v>53</v>
      </c>
      <c s="37">
        <v>2</v>
      </c>
      <c s="36">
        <v>0</v>
      </c>
      <c s="36">
        <f>ROUND(G344*H344,6)</f>
      </c>
      <c r="L344" s="38">
        <v>0</v>
      </c>
      <c s="32">
        <f>ROUND(ROUND(L344,2)*ROUND(G344,3),2)</f>
      </c>
      <c s="36" t="s">
        <v>54</v>
      </c>
      <c>
        <f>(M344*21)/100</f>
      </c>
      <c t="s">
        <v>27</v>
      </c>
    </row>
    <row r="345" spans="1:5" ht="12.75">
      <c r="A345" s="35" t="s">
        <v>55</v>
      </c>
      <c r="E345" s="39" t="s">
        <v>5</v>
      </c>
    </row>
    <row r="346" spans="1:5" ht="12.75">
      <c r="A346" s="35" t="s">
        <v>56</v>
      </c>
      <c r="E346" s="40" t="s">
        <v>317</v>
      </c>
    </row>
    <row r="347" spans="1:5" ht="12.75">
      <c r="A347" t="s">
        <v>58</v>
      </c>
      <c r="E347" s="39" t="s">
        <v>59</v>
      </c>
    </row>
    <row r="348" spans="1:16" ht="12.75">
      <c r="A348" t="s">
        <v>49</v>
      </c>
      <c s="34" t="s">
        <v>456</v>
      </c>
      <c s="34" t="s">
        <v>457</v>
      </c>
      <c s="35" t="s">
        <v>5</v>
      </c>
      <c s="6" t="s">
        <v>458</v>
      </c>
      <c s="36" t="s">
        <v>53</v>
      </c>
      <c s="37">
        <v>2</v>
      </c>
      <c s="36">
        <v>0</v>
      </c>
      <c s="36">
        <f>ROUND(G348*H348,6)</f>
      </c>
      <c r="L348" s="38">
        <v>0</v>
      </c>
      <c s="32">
        <f>ROUND(ROUND(L348,2)*ROUND(G348,3),2)</f>
      </c>
      <c s="36" t="s">
        <v>54</v>
      </c>
      <c>
        <f>(M348*21)/100</f>
      </c>
      <c t="s">
        <v>27</v>
      </c>
    </row>
    <row r="349" spans="1:5" ht="12.75">
      <c r="A349" s="35" t="s">
        <v>55</v>
      </c>
      <c r="E349" s="39" t="s">
        <v>5</v>
      </c>
    </row>
    <row r="350" spans="1:5" ht="12.75">
      <c r="A350" s="35" t="s">
        <v>56</v>
      </c>
      <c r="E350" s="40" t="s">
        <v>317</v>
      </c>
    </row>
    <row r="351" spans="1:5" ht="12.75">
      <c r="A351" t="s">
        <v>58</v>
      </c>
      <c r="E351" s="39" t="s">
        <v>59</v>
      </c>
    </row>
    <row r="352" spans="1:16" ht="12.75">
      <c r="A352" t="s">
        <v>49</v>
      </c>
      <c s="34" t="s">
        <v>459</v>
      </c>
      <c s="34" t="s">
        <v>460</v>
      </c>
      <c s="35" t="s">
        <v>5</v>
      </c>
      <c s="6" t="s">
        <v>461</v>
      </c>
      <c s="36" t="s">
        <v>53</v>
      </c>
      <c s="37">
        <v>2</v>
      </c>
      <c s="36">
        <v>0</v>
      </c>
      <c s="36">
        <f>ROUND(G352*H352,6)</f>
      </c>
      <c r="L352" s="38">
        <v>0</v>
      </c>
      <c s="32">
        <f>ROUND(ROUND(L352,2)*ROUND(G352,3),2)</f>
      </c>
      <c s="36" t="s">
        <v>54</v>
      </c>
      <c>
        <f>(M352*21)/100</f>
      </c>
      <c t="s">
        <v>27</v>
      </c>
    </row>
    <row r="353" spans="1:5" ht="12.75">
      <c r="A353" s="35" t="s">
        <v>55</v>
      </c>
      <c r="E353" s="39" t="s">
        <v>5</v>
      </c>
    </row>
    <row r="354" spans="1:5" ht="12.75">
      <c r="A354" s="35" t="s">
        <v>56</v>
      </c>
      <c r="E354" s="40" t="s">
        <v>317</v>
      </c>
    </row>
    <row r="355" spans="1:5" ht="12.75">
      <c r="A355" t="s">
        <v>58</v>
      </c>
      <c r="E355" s="39" t="s">
        <v>59</v>
      </c>
    </row>
    <row r="356" spans="1:16" ht="12.75">
      <c r="A356" t="s">
        <v>49</v>
      </c>
      <c s="34" t="s">
        <v>462</v>
      </c>
      <c s="34" t="s">
        <v>463</v>
      </c>
      <c s="35" t="s">
        <v>5</v>
      </c>
      <c s="6" t="s">
        <v>464</v>
      </c>
      <c s="36" t="s">
        <v>53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317</v>
      </c>
    </row>
    <row r="359" spans="1:5" ht="12.75">
      <c r="A359" t="s">
        <v>58</v>
      </c>
      <c r="E359" s="39" t="s">
        <v>59</v>
      </c>
    </row>
    <row r="360" spans="1:16" ht="12.75">
      <c r="A360" t="s">
        <v>49</v>
      </c>
      <c s="34" t="s">
        <v>465</v>
      </c>
      <c s="34" t="s">
        <v>466</v>
      </c>
      <c s="35" t="s">
        <v>5</v>
      </c>
      <c s="6" t="s">
        <v>467</v>
      </c>
      <c s="36" t="s">
        <v>53</v>
      </c>
      <c s="37">
        <v>1</v>
      </c>
      <c s="36">
        <v>0</v>
      </c>
      <c s="36">
        <f>ROUND(G360*H360,6)</f>
      </c>
      <c r="L360" s="38">
        <v>0</v>
      </c>
      <c s="32">
        <f>ROUND(ROUND(L360,2)*ROUND(G360,3),2)</f>
      </c>
      <c s="36" t="s">
        <v>54</v>
      </c>
      <c>
        <f>(M360*21)/100</f>
      </c>
      <c t="s">
        <v>27</v>
      </c>
    </row>
    <row r="361" spans="1:5" ht="12.75">
      <c r="A361" s="35" t="s">
        <v>55</v>
      </c>
      <c r="E361" s="39" t="s">
        <v>5</v>
      </c>
    </row>
    <row r="362" spans="1:5" ht="12.75">
      <c r="A362" s="35" t="s">
        <v>56</v>
      </c>
      <c r="E362" s="40" t="s">
        <v>317</v>
      </c>
    </row>
    <row r="363" spans="1:5" ht="12.75">
      <c r="A363" t="s">
        <v>58</v>
      </c>
      <c r="E363" s="39" t="s">
        <v>59</v>
      </c>
    </row>
    <row r="364" spans="1:16" ht="12.75">
      <c r="A364" t="s">
        <v>49</v>
      </c>
      <c s="34" t="s">
        <v>468</v>
      </c>
      <c s="34" t="s">
        <v>469</v>
      </c>
      <c s="35" t="s">
        <v>5</v>
      </c>
      <c s="6" t="s">
        <v>470</v>
      </c>
      <c s="36" t="s">
        <v>53</v>
      </c>
      <c s="37">
        <v>1</v>
      </c>
      <c s="36">
        <v>0</v>
      </c>
      <c s="36">
        <f>ROUND(G364*H364,6)</f>
      </c>
      <c r="L364" s="38">
        <v>0</v>
      </c>
      <c s="32">
        <f>ROUND(ROUND(L364,2)*ROUND(G364,3),2)</f>
      </c>
      <c s="36" t="s">
        <v>54</v>
      </c>
      <c>
        <f>(M364*21)/100</f>
      </c>
      <c t="s">
        <v>27</v>
      </c>
    </row>
    <row r="365" spans="1:5" ht="12.75">
      <c r="A365" s="35" t="s">
        <v>55</v>
      </c>
      <c r="E365" s="39" t="s">
        <v>5</v>
      </c>
    </row>
    <row r="366" spans="1:5" ht="12.75">
      <c r="A366" s="35" t="s">
        <v>56</v>
      </c>
      <c r="E366" s="40" t="s">
        <v>317</v>
      </c>
    </row>
    <row r="367" spans="1:5" ht="12.75">
      <c r="A367" t="s">
        <v>58</v>
      </c>
      <c r="E367" s="39" t="s">
        <v>59</v>
      </c>
    </row>
    <row r="368" spans="1:16" ht="12.75">
      <c r="A368" t="s">
        <v>49</v>
      </c>
      <c s="34" t="s">
        <v>471</v>
      </c>
      <c s="34" t="s">
        <v>472</v>
      </c>
      <c s="35" t="s">
        <v>5</v>
      </c>
      <c s="6" t="s">
        <v>473</v>
      </c>
      <c s="36" t="s">
        <v>53</v>
      </c>
      <c s="37">
        <v>1</v>
      </c>
      <c s="36">
        <v>0</v>
      </c>
      <c s="36">
        <f>ROUND(G368*H368,6)</f>
      </c>
      <c r="L368" s="38">
        <v>0</v>
      </c>
      <c s="32">
        <f>ROUND(ROUND(L368,2)*ROUND(G368,3),2)</f>
      </c>
      <c s="36" t="s">
        <v>54</v>
      </c>
      <c>
        <f>(M368*21)/100</f>
      </c>
      <c t="s">
        <v>27</v>
      </c>
    </row>
    <row r="369" spans="1:5" ht="12.75">
      <c r="A369" s="35" t="s">
        <v>55</v>
      </c>
      <c r="E369" s="39" t="s">
        <v>5</v>
      </c>
    </row>
    <row r="370" spans="1:5" ht="12.75">
      <c r="A370" s="35" t="s">
        <v>56</v>
      </c>
      <c r="E370" s="40" t="s">
        <v>317</v>
      </c>
    </row>
    <row r="371" spans="1:5" ht="12.75">
      <c r="A371" t="s">
        <v>58</v>
      </c>
      <c r="E371" s="39" t="s">
        <v>59</v>
      </c>
    </row>
    <row r="372" spans="1:16" ht="12.75">
      <c r="A372" t="s">
        <v>49</v>
      </c>
      <c s="34" t="s">
        <v>474</v>
      </c>
      <c s="34" t="s">
        <v>475</v>
      </c>
      <c s="35" t="s">
        <v>5</v>
      </c>
      <c s="6" t="s">
        <v>476</v>
      </c>
      <c s="36" t="s">
        <v>53</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317</v>
      </c>
    </row>
    <row r="375" spans="1:5" ht="12.75">
      <c r="A375" t="s">
        <v>58</v>
      </c>
      <c r="E375" s="39" t="s">
        <v>59</v>
      </c>
    </row>
    <row r="376" spans="1:16" ht="12.75">
      <c r="A376" t="s">
        <v>49</v>
      </c>
      <c s="34" t="s">
        <v>477</v>
      </c>
      <c s="34" t="s">
        <v>478</v>
      </c>
      <c s="35" t="s">
        <v>5</v>
      </c>
      <c s="6" t="s">
        <v>479</v>
      </c>
      <c s="36" t="s">
        <v>53</v>
      </c>
      <c s="37">
        <v>1</v>
      </c>
      <c s="36">
        <v>0</v>
      </c>
      <c s="36">
        <f>ROUND(G376*H376,6)</f>
      </c>
      <c r="L376" s="38">
        <v>0</v>
      </c>
      <c s="32">
        <f>ROUND(ROUND(L376,2)*ROUND(G376,3),2)</f>
      </c>
      <c s="36" t="s">
        <v>54</v>
      </c>
      <c>
        <f>(M376*21)/100</f>
      </c>
      <c t="s">
        <v>27</v>
      </c>
    </row>
    <row r="377" spans="1:5" ht="12.75">
      <c r="A377" s="35" t="s">
        <v>55</v>
      </c>
      <c r="E377" s="39" t="s">
        <v>5</v>
      </c>
    </row>
    <row r="378" spans="1:5" ht="12.75">
      <c r="A378" s="35" t="s">
        <v>56</v>
      </c>
      <c r="E378" s="40" t="s">
        <v>317</v>
      </c>
    </row>
    <row r="379" spans="1:5" ht="12.75">
      <c r="A379" t="s">
        <v>58</v>
      </c>
      <c r="E379" s="39" t="s">
        <v>59</v>
      </c>
    </row>
    <row r="380" spans="1:16" ht="12.75">
      <c r="A380" t="s">
        <v>49</v>
      </c>
      <c s="34" t="s">
        <v>480</v>
      </c>
      <c s="34" t="s">
        <v>363</v>
      </c>
      <c s="35" t="s">
        <v>5</v>
      </c>
      <c s="6" t="s">
        <v>364</v>
      </c>
      <c s="36" t="s">
        <v>53</v>
      </c>
      <c s="37">
        <v>5</v>
      </c>
      <c s="36">
        <v>0</v>
      </c>
      <c s="36">
        <f>ROUND(G380*H380,6)</f>
      </c>
      <c r="L380" s="38">
        <v>0</v>
      </c>
      <c s="32">
        <f>ROUND(ROUND(L380,2)*ROUND(G380,3),2)</f>
      </c>
      <c s="36" t="s">
        <v>54</v>
      </c>
      <c>
        <f>(M380*21)/100</f>
      </c>
      <c t="s">
        <v>27</v>
      </c>
    </row>
    <row r="381" spans="1:5" ht="12.75">
      <c r="A381" s="35" t="s">
        <v>55</v>
      </c>
      <c r="E381" s="39" t="s">
        <v>5</v>
      </c>
    </row>
    <row r="382" spans="1:5" ht="12.75">
      <c r="A382" s="35" t="s">
        <v>56</v>
      </c>
      <c r="E382" s="40" t="s">
        <v>317</v>
      </c>
    </row>
    <row r="383" spans="1:5" ht="12.75">
      <c r="A383" t="s">
        <v>58</v>
      </c>
      <c r="E383" s="39" t="s">
        <v>59</v>
      </c>
    </row>
    <row r="384" spans="1:16" ht="25.5">
      <c r="A384" t="s">
        <v>49</v>
      </c>
      <c s="34" t="s">
        <v>481</v>
      </c>
      <c s="34" t="s">
        <v>361</v>
      </c>
      <c s="35" t="s">
        <v>5</v>
      </c>
      <c s="6" t="s">
        <v>362</v>
      </c>
      <c s="36" t="s">
        <v>53</v>
      </c>
      <c s="37">
        <v>5</v>
      </c>
      <c s="36">
        <v>0</v>
      </c>
      <c s="36">
        <f>ROUND(G384*H384,6)</f>
      </c>
      <c r="L384" s="38">
        <v>0</v>
      </c>
      <c s="32">
        <f>ROUND(ROUND(L384,2)*ROUND(G384,3),2)</f>
      </c>
      <c s="36" t="s">
        <v>54</v>
      </c>
      <c>
        <f>(M384*21)/100</f>
      </c>
      <c t="s">
        <v>27</v>
      </c>
    </row>
    <row r="385" spans="1:5" ht="12.75">
      <c r="A385" s="35" t="s">
        <v>55</v>
      </c>
      <c r="E385" s="39" t="s">
        <v>5</v>
      </c>
    </row>
    <row r="386" spans="1:5" ht="12.75">
      <c r="A386" s="35" t="s">
        <v>56</v>
      </c>
      <c r="E386" s="40" t="s">
        <v>317</v>
      </c>
    </row>
    <row r="387" spans="1:5" ht="12.75">
      <c r="A387" t="s">
        <v>58</v>
      </c>
      <c r="E387" s="39" t="s">
        <v>59</v>
      </c>
    </row>
    <row r="388" spans="1:16" ht="12.75">
      <c r="A388" t="s">
        <v>49</v>
      </c>
      <c s="34" t="s">
        <v>482</v>
      </c>
      <c s="34" t="s">
        <v>483</v>
      </c>
      <c s="35" t="s">
        <v>5</v>
      </c>
      <c s="6" t="s">
        <v>484</v>
      </c>
      <c s="36" t="s">
        <v>53</v>
      </c>
      <c s="37">
        <v>2</v>
      </c>
      <c s="36">
        <v>0</v>
      </c>
      <c s="36">
        <f>ROUND(G388*H388,6)</f>
      </c>
      <c r="L388" s="38">
        <v>0</v>
      </c>
      <c s="32">
        <f>ROUND(ROUND(L388,2)*ROUND(G388,3),2)</f>
      </c>
      <c s="36" t="s">
        <v>54</v>
      </c>
      <c>
        <f>(M388*21)/100</f>
      </c>
      <c t="s">
        <v>27</v>
      </c>
    </row>
    <row r="389" spans="1:5" ht="12.75">
      <c r="A389" s="35" t="s">
        <v>55</v>
      </c>
      <c r="E389" s="39" t="s">
        <v>5</v>
      </c>
    </row>
    <row r="390" spans="1:5" ht="12.75">
      <c r="A390" s="35" t="s">
        <v>56</v>
      </c>
      <c r="E390" s="40" t="s">
        <v>317</v>
      </c>
    </row>
    <row r="391" spans="1:5" ht="12.75">
      <c r="A391" t="s">
        <v>58</v>
      </c>
      <c r="E391" s="39" t="s">
        <v>59</v>
      </c>
    </row>
    <row r="392" spans="1:16" ht="12.75">
      <c r="A392" t="s">
        <v>49</v>
      </c>
      <c s="34" t="s">
        <v>485</v>
      </c>
      <c s="34" t="s">
        <v>486</v>
      </c>
      <c s="35" t="s">
        <v>5</v>
      </c>
      <c s="6" t="s">
        <v>487</v>
      </c>
      <c s="36" t="s">
        <v>53</v>
      </c>
      <c s="37">
        <v>2</v>
      </c>
      <c s="36">
        <v>0</v>
      </c>
      <c s="36">
        <f>ROUND(G392*H392,6)</f>
      </c>
      <c r="L392" s="38">
        <v>0</v>
      </c>
      <c s="32">
        <f>ROUND(ROUND(L392,2)*ROUND(G392,3),2)</f>
      </c>
      <c s="36" t="s">
        <v>54</v>
      </c>
      <c>
        <f>(M392*21)/100</f>
      </c>
      <c t="s">
        <v>27</v>
      </c>
    </row>
    <row r="393" spans="1:5" ht="12.75">
      <c r="A393" s="35" t="s">
        <v>55</v>
      </c>
      <c r="E393" s="39" t="s">
        <v>5</v>
      </c>
    </row>
    <row r="394" spans="1:5" ht="12.75">
      <c r="A394" s="35" t="s">
        <v>56</v>
      </c>
      <c r="E394" s="40" t="s">
        <v>317</v>
      </c>
    </row>
    <row r="395" spans="1:5" ht="12.75">
      <c r="A395" t="s">
        <v>58</v>
      </c>
      <c r="E395" s="39" t="s">
        <v>59</v>
      </c>
    </row>
    <row r="396" spans="1:16" ht="12.75">
      <c r="A396" t="s">
        <v>49</v>
      </c>
      <c s="34" t="s">
        <v>488</v>
      </c>
      <c s="34" t="s">
        <v>367</v>
      </c>
      <c s="35" t="s">
        <v>5</v>
      </c>
      <c s="6" t="s">
        <v>368</v>
      </c>
      <c s="36" t="s">
        <v>53</v>
      </c>
      <c s="37">
        <v>7</v>
      </c>
      <c s="36">
        <v>0</v>
      </c>
      <c s="36">
        <f>ROUND(G396*H396,6)</f>
      </c>
      <c r="L396" s="38">
        <v>0</v>
      </c>
      <c s="32">
        <f>ROUND(ROUND(L396,2)*ROUND(G396,3),2)</f>
      </c>
      <c s="36" t="s">
        <v>54</v>
      </c>
      <c>
        <f>(M396*21)/100</f>
      </c>
      <c t="s">
        <v>27</v>
      </c>
    </row>
    <row r="397" spans="1:5" ht="12.75">
      <c r="A397" s="35" t="s">
        <v>55</v>
      </c>
      <c r="E397" s="39" t="s">
        <v>5</v>
      </c>
    </row>
    <row r="398" spans="1:5" ht="12.75">
      <c r="A398" s="35" t="s">
        <v>56</v>
      </c>
      <c r="E398" s="40" t="s">
        <v>317</v>
      </c>
    </row>
    <row r="399" spans="1:5" ht="12.75">
      <c r="A399" t="s">
        <v>58</v>
      </c>
      <c r="E399" s="39" t="s">
        <v>59</v>
      </c>
    </row>
    <row r="400" spans="1:16" ht="12.75">
      <c r="A400" t="s">
        <v>49</v>
      </c>
      <c s="34" t="s">
        <v>489</v>
      </c>
      <c s="34" t="s">
        <v>257</v>
      </c>
      <c s="35" t="s">
        <v>5</v>
      </c>
      <c s="6" t="s">
        <v>258</v>
      </c>
      <c s="36" t="s">
        <v>53</v>
      </c>
      <c s="37">
        <v>7</v>
      </c>
      <c s="36">
        <v>0</v>
      </c>
      <c s="36">
        <f>ROUND(G400*H400,6)</f>
      </c>
      <c r="L400" s="38">
        <v>0</v>
      </c>
      <c s="32">
        <f>ROUND(ROUND(L400,2)*ROUND(G400,3),2)</f>
      </c>
      <c s="36" t="s">
        <v>54</v>
      </c>
      <c>
        <f>(M400*21)/100</f>
      </c>
      <c t="s">
        <v>27</v>
      </c>
    </row>
    <row r="401" spans="1:5" ht="12.75">
      <c r="A401" s="35" t="s">
        <v>55</v>
      </c>
      <c r="E401" s="39" t="s">
        <v>5</v>
      </c>
    </row>
    <row r="402" spans="1:5" ht="12.75">
      <c r="A402" s="35" t="s">
        <v>56</v>
      </c>
      <c r="E402" s="40" t="s">
        <v>317</v>
      </c>
    </row>
    <row r="403" spans="1:5" ht="12.75">
      <c r="A403" t="s">
        <v>58</v>
      </c>
      <c r="E403" s="39" t="s">
        <v>59</v>
      </c>
    </row>
    <row r="404" spans="1:16" ht="12.75">
      <c r="A404" t="s">
        <v>49</v>
      </c>
      <c s="34" t="s">
        <v>490</v>
      </c>
      <c s="34" t="s">
        <v>335</v>
      </c>
      <c s="35" t="s">
        <v>5</v>
      </c>
      <c s="6" t="s">
        <v>336</v>
      </c>
      <c s="36" t="s">
        <v>53</v>
      </c>
      <c s="37">
        <v>4</v>
      </c>
      <c s="36">
        <v>0</v>
      </c>
      <c s="36">
        <f>ROUND(G404*H404,6)</f>
      </c>
      <c r="L404" s="38">
        <v>0</v>
      </c>
      <c s="32">
        <f>ROUND(ROUND(L404,2)*ROUND(G404,3),2)</f>
      </c>
      <c s="36" t="s">
        <v>54</v>
      </c>
      <c>
        <f>(M404*21)/100</f>
      </c>
      <c t="s">
        <v>27</v>
      </c>
    </row>
    <row r="405" spans="1:5" ht="12.75">
      <c r="A405" s="35" t="s">
        <v>55</v>
      </c>
      <c r="E405" s="39" t="s">
        <v>5</v>
      </c>
    </row>
    <row r="406" spans="1:5" ht="12.75">
      <c r="A406" s="35" t="s">
        <v>56</v>
      </c>
      <c r="E406" s="40" t="s">
        <v>317</v>
      </c>
    </row>
    <row r="407" spans="1:5" ht="12.75">
      <c r="A407" t="s">
        <v>58</v>
      </c>
      <c r="E407" s="39" t="s">
        <v>59</v>
      </c>
    </row>
    <row r="408" spans="1:16" ht="12.75">
      <c r="A408" t="s">
        <v>49</v>
      </c>
      <c s="34" t="s">
        <v>491</v>
      </c>
      <c s="34" t="s">
        <v>266</v>
      </c>
      <c s="35" t="s">
        <v>5</v>
      </c>
      <c s="6" t="s">
        <v>267</v>
      </c>
      <c s="36" t="s">
        <v>53</v>
      </c>
      <c s="37">
        <v>4</v>
      </c>
      <c s="36">
        <v>0</v>
      </c>
      <c s="36">
        <f>ROUND(G408*H408,6)</f>
      </c>
      <c r="L408" s="38">
        <v>0</v>
      </c>
      <c s="32">
        <f>ROUND(ROUND(L408,2)*ROUND(G408,3),2)</f>
      </c>
      <c s="36" t="s">
        <v>54</v>
      </c>
      <c>
        <f>(M408*21)/100</f>
      </c>
      <c t="s">
        <v>27</v>
      </c>
    </row>
    <row r="409" spans="1:5" ht="12.75">
      <c r="A409" s="35" t="s">
        <v>55</v>
      </c>
      <c r="E409" s="39" t="s">
        <v>5</v>
      </c>
    </row>
    <row r="410" spans="1:5" ht="12.75">
      <c r="A410" s="35" t="s">
        <v>56</v>
      </c>
      <c r="E410" s="40" t="s">
        <v>317</v>
      </c>
    </row>
    <row r="411" spans="1:5" ht="12.75">
      <c r="A411" t="s">
        <v>58</v>
      </c>
      <c r="E411" s="39" t="s">
        <v>59</v>
      </c>
    </row>
    <row r="412" spans="1:16" ht="12.75">
      <c r="A412" t="s">
        <v>49</v>
      </c>
      <c s="34" t="s">
        <v>492</v>
      </c>
      <c s="34" t="s">
        <v>369</v>
      </c>
      <c s="35" t="s">
        <v>5</v>
      </c>
      <c s="6" t="s">
        <v>370</v>
      </c>
      <c s="36" t="s">
        <v>53</v>
      </c>
      <c s="37">
        <v>16</v>
      </c>
      <c s="36">
        <v>0</v>
      </c>
      <c s="36">
        <f>ROUND(G412*H412,6)</f>
      </c>
      <c r="L412" s="38">
        <v>0</v>
      </c>
      <c s="32">
        <f>ROUND(ROUND(L412,2)*ROUND(G412,3),2)</f>
      </c>
      <c s="36" t="s">
        <v>54</v>
      </c>
      <c>
        <f>(M412*21)/100</f>
      </c>
      <c t="s">
        <v>27</v>
      </c>
    </row>
    <row r="413" spans="1:5" ht="12.75">
      <c r="A413" s="35" t="s">
        <v>55</v>
      </c>
      <c r="E413" s="39" t="s">
        <v>5</v>
      </c>
    </row>
    <row r="414" spans="1:5" ht="12.75">
      <c r="A414" s="35" t="s">
        <v>56</v>
      </c>
      <c r="E414" s="40" t="s">
        <v>317</v>
      </c>
    </row>
    <row r="415" spans="1:5" ht="12.75">
      <c r="A415" t="s">
        <v>58</v>
      </c>
      <c r="E415" s="39" t="s">
        <v>59</v>
      </c>
    </row>
    <row r="416" spans="1:16" ht="12.75">
      <c r="A416" t="s">
        <v>49</v>
      </c>
      <c s="34" t="s">
        <v>493</v>
      </c>
      <c s="34" t="s">
        <v>272</v>
      </c>
      <c s="35" t="s">
        <v>5</v>
      </c>
      <c s="6" t="s">
        <v>273</v>
      </c>
      <c s="36" t="s">
        <v>53</v>
      </c>
      <c s="37">
        <v>16</v>
      </c>
      <c s="36">
        <v>0</v>
      </c>
      <c s="36">
        <f>ROUND(G416*H416,6)</f>
      </c>
      <c r="L416" s="38">
        <v>0</v>
      </c>
      <c s="32">
        <f>ROUND(ROUND(L416,2)*ROUND(G416,3),2)</f>
      </c>
      <c s="36" t="s">
        <v>54</v>
      </c>
      <c>
        <f>(M416*21)/100</f>
      </c>
      <c t="s">
        <v>27</v>
      </c>
    </row>
    <row r="417" spans="1:5" ht="12.75">
      <c r="A417" s="35" t="s">
        <v>55</v>
      </c>
      <c r="E417" s="39" t="s">
        <v>5</v>
      </c>
    </row>
    <row r="418" spans="1:5" ht="12.75">
      <c r="A418" s="35" t="s">
        <v>56</v>
      </c>
      <c r="E418" s="40" t="s">
        <v>317</v>
      </c>
    </row>
    <row r="419" spans="1:5" ht="12.75">
      <c r="A419" t="s">
        <v>58</v>
      </c>
      <c r="E419" s="39" t="s">
        <v>59</v>
      </c>
    </row>
    <row r="420" spans="1:16" ht="12.75">
      <c r="A420" t="s">
        <v>49</v>
      </c>
      <c s="34" t="s">
        <v>494</v>
      </c>
      <c s="34" t="s">
        <v>495</v>
      </c>
      <c s="35" t="s">
        <v>5</v>
      </c>
      <c s="6" t="s">
        <v>496</v>
      </c>
      <c s="36" t="s">
        <v>53</v>
      </c>
      <c s="37">
        <v>11</v>
      </c>
      <c s="36">
        <v>0</v>
      </c>
      <c s="36">
        <f>ROUND(G420*H420,6)</f>
      </c>
      <c r="L420" s="38">
        <v>0</v>
      </c>
      <c s="32">
        <f>ROUND(ROUND(L420,2)*ROUND(G420,3),2)</f>
      </c>
      <c s="36" t="s">
        <v>54</v>
      </c>
      <c>
        <f>(M420*21)/100</f>
      </c>
      <c t="s">
        <v>27</v>
      </c>
    </row>
    <row r="421" spans="1:5" ht="12.75">
      <c r="A421" s="35" t="s">
        <v>55</v>
      </c>
      <c r="E421" s="39" t="s">
        <v>5</v>
      </c>
    </row>
    <row r="422" spans="1:5" ht="12.75">
      <c r="A422" s="35" t="s">
        <v>56</v>
      </c>
      <c r="E422" s="40" t="s">
        <v>317</v>
      </c>
    </row>
    <row r="423" spans="1:5" ht="12.75">
      <c r="A423" t="s">
        <v>58</v>
      </c>
      <c r="E423" s="39" t="s">
        <v>59</v>
      </c>
    </row>
    <row r="424" spans="1:16" ht="12.75">
      <c r="A424" t="s">
        <v>49</v>
      </c>
      <c s="34" t="s">
        <v>497</v>
      </c>
      <c s="34" t="s">
        <v>498</v>
      </c>
      <c s="35" t="s">
        <v>5</v>
      </c>
      <c s="6" t="s">
        <v>499</v>
      </c>
      <c s="36" t="s">
        <v>53</v>
      </c>
      <c s="37">
        <v>11</v>
      </c>
      <c s="36">
        <v>0</v>
      </c>
      <c s="36">
        <f>ROUND(G424*H424,6)</f>
      </c>
      <c r="L424" s="38">
        <v>0</v>
      </c>
      <c s="32">
        <f>ROUND(ROUND(L424,2)*ROUND(G424,3),2)</f>
      </c>
      <c s="36" t="s">
        <v>54</v>
      </c>
      <c>
        <f>(M424*21)/100</f>
      </c>
      <c t="s">
        <v>27</v>
      </c>
    </row>
    <row r="425" spans="1:5" ht="12.75">
      <c r="A425" s="35" t="s">
        <v>55</v>
      </c>
      <c r="E425" s="39" t="s">
        <v>5</v>
      </c>
    </row>
    <row r="426" spans="1:5" ht="12.75">
      <c r="A426" s="35" t="s">
        <v>56</v>
      </c>
      <c r="E426" s="40" t="s">
        <v>317</v>
      </c>
    </row>
    <row r="427" spans="1:5" ht="12.75">
      <c r="A427" t="s">
        <v>58</v>
      </c>
      <c r="E427" s="39" t="s">
        <v>59</v>
      </c>
    </row>
    <row r="428" spans="1:16" ht="12.75">
      <c r="A428" t="s">
        <v>49</v>
      </c>
      <c s="34" t="s">
        <v>500</v>
      </c>
      <c s="34" t="s">
        <v>501</v>
      </c>
      <c s="35" t="s">
        <v>5</v>
      </c>
      <c s="6" t="s">
        <v>502</v>
      </c>
      <c s="36" t="s">
        <v>53</v>
      </c>
      <c s="37">
        <v>6</v>
      </c>
      <c s="36">
        <v>0</v>
      </c>
      <c s="36">
        <f>ROUND(G428*H428,6)</f>
      </c>
      <c r="L428" s="38">
        <v>0</v>
      </c>
      <c s="32">
        <f>ROUND(ROUND(L428,2)*ROUND(G428,3),2)</f>
      </c>
      <c s="36" t="s">
        <v>54</v>
      </c>
      <c>
        <f>(M428*21)/100</f>
      </c>
      <c t="s">
        <v>27</v>
      </c>
    </row>
    <row r="429" spans="1:5" ht="12.75">
      <c r="A429" s="35" t="s">
        <v>55</v>
      </c>
      <c r="E429" s="39" t="s">
        <v>5</v>
      </c>
    </row>
    <row r="430" spans="1:5" ht="12.75">
      <c r="A430" s="35" t="s">
        <v>56</v>
      </c>
      <c r="E430" s="40" t="s">
        <v>317</v>
      </c>
    </row>
    <row r="431" spans="1:5" ht="12.75">
      <c r="A431" t="s">
        <v>58</v>
      </c>
      <c r="E431" s="39" t="s">
        <v>59</v>
      </c>
    </row>
    <row r="432" spans="1:16" ht="12.75">
      <c r="A432" t="s">
        <v>49</v>
      </c>
      <c s="34" t="s">
        <v>503</v>
      </c>
      <c s="34" t="s">
        <v>504</v>
      </c>
      <c s="35" t="s">
        <v>5</v>
      </c>
      <c s="6" t="s">
        <v>505</v>
      </c>
      <c s="36" t="s">
        <v>53</v>
      </c>
      <c s="37">
        <v>6</v>
      </c>
      <c s="36">
        <v>0</v>
      </c>
      <c s="36">
        <f>ROUND(G432*H432,6)</f>
      </c>
      <c r="L432" s="38">
        <v>0</v>
      </c>
      <c s="32">
        <f>ROUND(ROUND(L432,2)*ROUND(G432,3),2)</f>
      </c>
      <c s="36" t="s">
        <v>54</v>
      </c>
      <c>
        <f>(M432*21)/100</f>
      </c>
      <c t="s">
        <v>27</v>
      </c>
    </row>
    <row r="433" spans="1:5" ht="12.75">
      <c r="A433" s="35" t="s">
        <v>55</v>
      </c>
      <c r="E433" s="39" t="s">
        <v>5</v>
      </c>
    </row>
    <row r="434" spans="1:5" ht="12.75">
      <c r="A434" s="35" t="s">
        <v>56</v>
      </c>
      <c r="E434" s="40" t="s">
        <v>317</v>
      </c>
    </row>
    <row r="435" spans="1:5" ht="12.75">
      <c r="A435" t="s">
        <v>58</v>
      </c>
      <c r="E435" s="39" t="s">
        <v>59</v>
      </c>
    </row>
    <row r="436" spans="1:16" ht="25.5">
      <c r="A436" t="s">
        <v>49</v>
      </c>
      <c s="34" t="s">
        <v>506</v>
      </c>
      <c s="34" t="s">
        <v>337</v>
      </c>
      <c s="35" t="s">
        <v>5</v>
      </c>
      <c s="6" t="s">
        <v>338</v>
      </c>
      <c s="36" t="s">
        <v>53</v>
      </c>
      <c s="37">
        <v>6</v>
      </c>
      <c s="36">
        <v>0</v>
      </c>
      <c s="36">
        <f>ROUND(G436*H436,6)</f>
      </c>
      <c r="L436" s="38">
        <v>0</v>
      </c>
      <c s="32">
        <f>ROUND(ROUND(L436,2)*ROUND(G436,3),2)</f>
      </c>
      <c s="36" t="s">
        <v>54</v>
      </c>
      <c>
        <f>(M436*21)/100</f>
      </c>
      <c t="s">
        <v>27</v>
      </c>
    </row>
    <row r="437" spans="1:5" ht="12.75">
      <c r="A437" s="35" t="s">
        <v>55</v>
      </c>
      <c r="E437" s="39" t="s">
        <v>5</v>
      </c>
    </row>
    <row r="438" spans="1:5" ht="12.75">
      <c r="A438" s="35" t="s">
        <v>56</v>
      </c>
      <c r="E438" s="40" t="s">
        <v>317</v>
      </c>
    </row>
    <row r="439" spans="1:5" ht="12.75">
      <c r="A439" t="s">
        <v>58</v>
      </c>
      <c r="E439" s="39" t="s">
        <v>59</v>
      </c>
    </row>
    <row r="440" spans="1:16" ht="25.5">
      <c r="A440" t="s">
        <v>49</v>
      </c>
      <c s="34" t="s">
        <v>507</v>
      </c>
      <c s="34" t="s">
        <v>278</v>
      </c>
      <c s="35" t="s">
        <v>5</v>
      </c>
      <c s="6" t="s">
        <v>279</v>
      </c>
      <c s="36" t="s">
        <v>53</v>
      </c>
      <c s="37">
        <v>6</v>
      </c>
      <c s="36">
        <v>0</v>
      </c>
      <c s="36">
        <f>ROUND(G440*H440,6)</f>
      </c>
      <c r="L440" s="38">
        <v>0</v>
      </c>
      <c s="32">
        <f>ROUND(ROUND(L440,2)*ROUND(G440,3),2)</f>
      </c>
      <c s="36" t="s">
        <v>54</v>
      </c>
      <c>
        <f>(M440*21)/100</f>
      </c>
      <c t="s">
        <v>27</v>
      </c>
    </row>
    <row r="441" spans="1:5" ht="12.75">
      <c r="A441" s="35" t="s">
        <v>55</v>
      </c>
      <c r="E441" s="39" t="s">
        <v>5</v>
      </c>
    </row>
    <row r="442" spans="1:5" ht="12.75">
      <c r="A442" s="35" t="s">
        <v>56</v>
      </c>
      <c r="E442" s="40" t="s">
        <v>317</v>
      </c>
    </row>
    <row r="443" spans="1:5" ht="12.75">
      <c r="A443" t="s">
        <v>58</v>
      </c>
      <c r="E443" s="39" t="s">
        <v>59</v>
      </c>
    </row>
    <row r="444" spans="1:16" ht="25.5">
      <c r="A444" t="s">
        <v>49</v>
      </c>
      <c s="34" t="s">
        <v>508</v>
      </c>
      <c s="34" t="s">
        <v>339</v>
      </c>
      <c s="35" t="s">
        <v>5</v>
      </c>
      <c s="6" t="s">
        <v>340</v>
      </c>
      <c s="36" t="s">
        <v>53</v>
      </c>
      <c s="37">
        <v>2</v>
      </c>
      <c s="36">
        <v>0</v>
      </c>
      <c s="36">
        <f>ROUND(G444*H444,6)</f>
      </c>
      <c r="L444" s="38">
        <v>0</v>
      </c>
      <c s="32">
        <f>ROUND(ROUND(L444,2)*ROUND(G444,3),2)</f>
      </c>
      <c s="36" t="s">
        <v>54</v>
      </c>
      <c>
        <f>(M444*21)/100</f>
      </c>
      <c t="s">
        <v>27</v>
      </c>
    </row>
    <row r="445" spans="1:5" ht="12.75">
      <c r="A445" s="35" t="s">
        <v>55</v>
      </c>
      <c r="E445" s="39" t="s">
        <v>5</v>
      </c>
    </row>
    <row r="446" spans="1:5" ht="12.75">
      <c r="A446" s="35" t="s">
        <v>56</v>
      </c>
      <c r="E446" s="40" t="s">
        <v>317</v>
      </c>
    </row>
    <row r="447" spans="1:5" ht="12.75">
      <c r="A447" t="s">
        <v>58</v>
      </c>
      <c r="E447" s="39" t="s">
        <v>59</v>
      </c>
    </row>
    <row r="448" spans="1:16" ht="25.5">
      <c r="A448" t="s">
        <v>49</v>
      </c>
      <c s="34" t="s">
        <v>509</v>
      </c>
      <c s="34" t="s">
        <v>341</v>
      </c>
      <c s="35" t="s">
        <v>5</v>
      </c>
      <c s="6" t="s">
        <v>342</v>
      </c>
      <c s="36" t="s">
        <v>53</v>
      </c>
      <c s="37">
        <v>2</v>
      </c>
      <c s="36">
        <v>0</v>
      </c>
      <c s="36">
        <f>ROUND(G448*H448,6)</f>
      </c>
      <c r="L448" s="38">
        <v>0</v>
      </c>
      <c s="32">
        <f>ROUND(ROUND(L448,2)*ROUND(G448,3),2)</f>
      </c>
      <c s="36" t="s">
        <v>54</v>
      </c>
      <c>
        <f>(M448*21)/100</f>
      </c>
      <c t="s">
        <v>27</v>
      </c>
    </row>
    <row r="449" spans="1:5" ht="12.75">
      <c r="A449" s="35" t="s">
        <v>55</v>
      </c>
      <c r="E449" s="39" t="s">
        <v>5</v>
      </c>
    </row>
    <row r="450" spans="1:5" ht="12.75">
      <c r="A450" s="35" t="s">
        <v>56</v>
      </c>
      <c r="E450" s="40" t="s">
        <v>317</v>
      </c>
    </row>
    <row r="451" spans="1:5" ht="12.75">
      <c r="A451" t="s">
        <v>58</v>
      </c>
      <c r="E451" s="39" t="s">
        <v>59</v>
      </c>
    </row>
    <row r="452" spans="1:16" ht="12.75">
      <c r="A452" t="s">
        <v>49</v>
      </c>
      <c s="34" t="s">
        <v>510</v>
      </c>
      <c s="34" t="s">
        <v>343</v>
      </c>
      <c s="35" t="s">
        <v>5</v>
      </c>
      <c s="6" t="s">
        <v>344</v>
      </c>
      <c s="36" t="s">
        <v>53</v>
      </c>
      <c s="37">
        <v>41</v>
      </c>
      <c s="36">
        <v>0</v>
      </c>
      <c s="36">
        <f>ROUND(G452*H452,6)</f>
      </c>
      <c r="L452" s="38">
        <v>0</v>
      </c>
      <c s="32">
        <f>ROUND(ROUND(L452,2)*ROUND(G452,3),2)</f>
      </c>
      <c s="36" t="s">
        <v>54</v>
      </c>
      <c>
        <f>(M452*21)/100</f>
      </c>
      <c t="s">
        <v>27</v>
      </c>
    </row>
    <row r="453" spans="1:5" ht="12.75">
      <c r="A453" s="35" t="s">
        <v>55</v>
      </c>
      <c r="E453" s="39" t="s">
        <v>5</v>
      </c>
    </row>
    <row r="454" spans="1:5" ht="12.75">
      <c r="A454" s="35" t="s">
        <v>56</v>
      </c>
      <c r="E454" s="40" t="s">
        <v>317</v>
      </c>
    </row>
    <row r="455" spans="1:5" ht="12.75">
      <c r="A455" t="s">
        <v>58</v>
      </c>
      <c r="E455" s="39" t="s">
        <v>59</v>
      </c>
    </row>
    <row r="456" spans="1:16" ht="12.75">
      <c r="A456" t="s">
        <v>49</v>
      </c>
      <c s="34" t="s">
        <v>511</v>
      </c>
      <c s="34" t="s">
        <v>284</v>
      </c>
      <c s="35" t="s">
        <v>50</v>
      </c>
      <c s="6" t="s">
        <v>285</v>
      </c>
      <c s="36" t="s">
        <v>53</v>
      </c>
      <c s="37">
        <v>41</v>
      </c>
      <c s="36">
        <v>0</v>
      </c>
      <c s="36">
        <f>ROUND(G456*H456,6)</f>
      </c>
      <c r="L456" s="38">
        <v>0</v>
      </c>
      <c s="32">
        <f>ROUND(ROUND(L456,2)*ROUND(G456,3),2)</f>
      </c>
      <c s="36" t="s">
        <v>54</v>
      </c>
      <c>
        <f>(M456*21)/100</f>
      </c>
      <c t="s">
        <v>27</v>
      </c>
    </row>
    <row r="457" spans="1:5" ht="12.75">
      <c r="A457" s="35" t="s">
        <v>55</v>
      </c>
      <c r="E457" s="39" t="s">
        <v>5</v>
      </c>
    </row>
    <row r="458" spans="1:5" ht="12.75">
      <c r="A458" s="35" t="s">
        <v>56</v>
      </c>
      <c r="E458" s="40" t="s">
        <v>317</v>
      </c>
    </row>
    <row r="459" spans="1:5" ht="12.75">
      <c r="A459" t="s">
        <v>58</v>
      </c>
      <c r="E459" s="39" t="s">
        <v>59</v>
      </c>
    </row>
    <row r="460" spans="1:16" ht="12.75">
      <c r="A460" t="s">
        <v>49</v>
      </c>
      <c s="34" t="s">
        <v>512</v>
      </c>
      <c s="34" t="s">
        <v>513</v>
      </c>
      <c s="35" t="s">
        <v>5</v>
      </c>
      <c s="6" t="s">
        <v>514</v>
      </c>
      <c s="36" t="s">
        <v>53</v>
      </c>
      <c s="37">
        <v>2</v>
      </c>
      <c s="36">
        <v>0</v>
      </c>
      <c s="36">
        <f>ROUND(G460*H460,6)</f>
      </c>
      <c r="L460" s="38">
        <v>0</v>
      </c>
      <c s="32">
        <f>ROUND(ROUND(L460,2)*ROUND(G460,3),2)</f>
      </c>
      <c s="36" t="s">
        <v>54</v>
      </c>
      <c>
        <f>(M460*21)/100</f>
      </c>
      <c t="s">
        <v>27</v>
      </c>
    </row>
    <row r="461" spans="1:5" ht="12.75">
      <c r="A461" s="35" t="s">
        <v>55</v>
      </c>
      <c r="E461" s="39" t="s">
        <v>5</v>
      </c>
    </row>
    <row r="462" spans="1:5" ht="12.75">
      <c r="A462" s="35" t="s">
        <v>56</v>
      </c>
      <c r="E462" s="40" t="s">
        <v>317</v>
      </c>
    </row>
    <row r="463" spans="1:5" ht="12.75">
      <c r="A463" t="s">
        <v>58</v>
      </c>
      <c r="E463" s="39" t="s">
        <v>59</v>
      </c>
    </row>
    <row r="464" spans="1:16" ht="12.75">
      <c r="A464" t="s">
        <v>49</v>
      </c>
      <c s="34" t="s">
        <v>515</v>
      </c>
      <c s="34" t="s">
        <v>516</v>
      </c>
      <c s="35" t="s">
        <v>5</v>
      </c>
      <c s="6" t="s">
        <v>517</v>
      </c>
      <c s="36" t="s">
        <v>53</v>
      </c>
      <c s="37">
        <v>2</v>
      </c>
      <c s="36">
        <v>0</v>
      </c>
      <c s="36">
        <f>ROUND(G464*H464,6)</f>
      </c>
      <c r="L464" s="38">
        <v>0</v>
      </c>
      <c s="32">
        <f>ROUND(ROUND(L464,2)*ROUND(G464,3),2)</f>
      </c>
      <c s="36" t="s">
        <v>54</v>
      </c>
      <c>
        <f>(M464*21)/100</f>
      </c>
      <c t="s">
        <v>27</v>
      </c>
    </row>
    <row r="465" spans="1:5" ht="12.75">
      <c r="A465" s="35" t="s">
        <v>55</v>
      </c>
      <c r="E465" s="39" t="s">
        <v>5</v>
      </c>
    </row>
    <row r="466" spans="1:5" ht="12.75">
      <c r="A466" s="35" t="s">
        <v>56</v>
      </c>
      <c r="E466" s="40" t="s">
        <v>317</v>
      </c>
    </row>
    <row r="467" spans="1:5" ht="12.75">
      <c r="A467" t="s">
        <v>58</v>
      </c>
      <c r="E467" s="39" t="s">
        <v>59</v>
      </c>
    </row>
    <row r="468" spans="1:16" ht="12.75">
      <c r="A468" t="s">
        <v>49</v>
      </c>
      <c s="34" t="s">
        <v>518</v>
      </c>
      <c s="34" t="s">
        <v>345</v>
      </c>
      <c s="35" t="s">
        <v>5</v>
      </c>
      <c s="6" t="s">
        <v>346</v>
      </c>
      <c s="36" t="s">
        <v>53</v>
      </c>
      <c s="37">
        <v>7</v>
      </c>
      <c s="36">
        <v>0</v>
      </c>
      <c s="36">
        <f>ROUND(G468*H468,6)</f>
      </c>
      <c r="L468" s="38">
        <v>0</v>
      </c>
      <c s="32">
        <f>ROUND(ROUND(L468,2)*ROUND(G468,3),2)</f>
      </c>
      <c s="36" t="s">
        <v>54</v>
      </c>
      <c>
        <f>(M468*21)/100</f>
      </c>
      <c t="s">
        <v>27</v>
      </c>
    </row>
    <row r="469" spans="1:5" ht="12.75">
      <c r="A469" s="35" t="s">
        <v>55</v>
      </c>
      <c r="E469" s="39" t="s">
        <v>5</v>
      </c>
    </row>
    <row r="470" spans="1:5" ht="12.75">
      <c r="A470" s="35" t="s">
        <v>56</v>
      </c>
      <c r="E470" s="40" t="s">
        <v>317</v>
      </c>
    </row>
    <row r="471" spans="1:5" ht="12.75">
      <c r="A471" t="s">
        <v>58</v>
      </c>
      <c r="E471" s="39" t="s">
        <v>59</v>
      </c>
    </row>
    <row r="472" spans="1:16" ht="12.75">
      <c r="A472" t="s">
        <v>49</v>
      </c>
      <c s="34" t="s">
        <v>519</v>
      </c>
      <c s="34" t="s">
        <v>296</v>
      </c>
      <c s="35" t="s">
        <v>5</v>
      </c>
      <c s="6" t="s">
        <v>297</v>
      </c>
      <c s="36" t="s">
        <v>53</v>
      </c>
      <c s="37">
        <v>7</v>
      </c>
      <c s="36">
        <v>0</v>
      </c>
      <c s="36">
        <f>ROUND(G472*H472,6)</f>
      </c>
      <c r="L472" s="38">
        <v>0</v>
      </c>
      <c s="32">
        <f>ROUND(ROUND(L472,2)*ROUND(G472,3),2)</f>
      </c>
      <c s="36" t="s">
        <v>54</v>
      </c>
      <c>
        <f>(M472*21)/100</f>
      </c>
      <c t="s">
        <v>27</v>
      </c>
    </row>
    <row r="473" spans="1:5" ht="12.75">
      <c r="A473" s="35" t="s">
        <v>55</v>
      </c>
      <c r="E473" s="39" t="s">
        <v>5</v>
      </c>
    </row>
    <row r="474" spans="1:5" ht="12.75">
      <c r="A474" s="35" t="s">
        <v>56</v>
      </c>
      <c r="E474" s="40" t="s">
        <v>317</v>
      </c>
    </row>
    <row r="475" spans="1:5" ht="12.75">
      <c r="A475" t="s">
        <v>58</v>
      </c>
      <c r="E475" s="39" t="s">
        <v>59</v>
      </c>
    </row>
    <row r="476" spans="1:16" ht="12.75">
      <c r="A476" t="s">
        <v>49</v>
      </c>
      <c s="34" t="s">
        <v>520</v>
      </c>
      <c s="34" t="s">
        <v>86</v>
      </c>
      <c s="35" t="s">
        <v>5</v>
      </c>
      <c s="6" t="s">
        <v>87</v>
      </c>
      <c s="36" t="s">
        <v>88</v>
      </c>
      <c s="37">
        <v>80</v>
      </c>
      <c s="36">
        <v>0</v>
      </c>
      <c s="36">
        <f>ROUND(G476*H476,6)</f>
      </c>
      <c r="L476" s="38">
        <v>0</v>
      </c>
      <c s="32">
        <f>ROUND(ROUND(L476,2)*ROUND(G476,3),2)</f>
      </c>
      <c s="36" t="s">
        <v>54</v>
      </c>
      <c>
        <f>(M476*21)/100</f>
      </c>
      <c t="s">
        <v>27</v>
      </c>
    </row>
    <row r="477" spans="1:5" ht="12.75">
      <c r="A477" s="35" t="s">
        <v>55</v>
      </c>
      <c r="E477" s="39" t="s">
        <v>5</v>
      </c>
    </row>
    <row r="478" spans="1:5" ht="12.75">
      <c r="A478" s="35" t="s">
        <v>56</v>
      </c>
      <c r="E478" s="40" t="s">
        <v>317</v>
      </c>
    </row>
    <row r="479" spans="1:5" ht="12.75">
      <c r="A479" t="s">
        <v>58</v>
      </c>
      <c r="E479" s="39" t="s">
        <v>59</v>
      </c>
    </row>
    <row r="480" spans="1:16" ht="12.75">
      <c r="A480" t="s">
        <v>49</v>
      </c>
      <c s="34" t="s">
        <v>521</v>
      </c>
      <c s="34" t="s">
        <v>91</v>
      </c>
      <c s="35" t="s">
        <v>5</v>
      </c>
      <c s="6" t="s">
        <v>92</v>
      </c>
      <c s="36" t="s">
        <v>88</v>
      </c>
      <c s="37">
        <v>120</v>
      </c>
      <c s="36">
        <v>0</v>
      </c>
      <c s="36">
        <f>ROUND(G480*H480,6)</f>
      </c>
      <c r="L480" s="38">
        <v>0</v>
      </c>
      <c s="32">
        <f>ROUND(ROUND(L480,2)*ROUND(G480,3),2)</f>
      </c>
      <c s="36" t="s">
        <v>54</v>
      </c>
      <c>
        <f>(M480*21)/100</f>
      </c>
      <c t="s">
        <v>27</v>
      </c>
    </row>
    <row r="481" spans="1:5" ht="12.75">
      <c r="A481" s="35" t="s">
        <v>55</v>
      </c>
      <c r="E481" s="39" t="s">
        <v>5</v>
      </c>
    </row>
    <row r="482" spans="1:5" ht="12.75">
      <c r="A482" s="35" t="s">
        <v>56</v>
      </c>
      <c r="E482" s="40" t="s">
        <v>317</v>
      </c>
    </row>
    <row r="483" spans="1:5" ht="12.75">
      <c r="A483" t="s">
        <v>58</v>
      </c>
      <c r="E483" s="39" t="s">
        <v>59</v>
      </c>
    </row>
    <row r="484" spans="1:16" ht="12.75">
      <c r="A484" t="s">
        <v>49</v>
      </c>
      <c s="34" t="s">
        <v>522</v>
      </c>
      <c s="34" t="s">
        <v>303</v>
      </c>
      <c s="35" t="s">
        <v>5</v>
      </c>
      <c s="6" t="s">
        <v>304</v>
      </c>
      <c s="36" t="s">
        <v>53</v>
      </c>
      <c s="37">
        <v>105</v>
      </c>
      <c s="36">
        <v>0</v>
      </c>
      <c s="36">
        <f>ROUND(G484*H484,6)</f>
      </c>
      <c r="L484" s="38">
        <v>0</v>
      </c>
      <c s="32">
        <f>ROUND(ROUND(L484,2)*ROUND(G484,3),2)</f>
      </c>
      <c s="36" t="s">
        <v>54</v>
      </c>
      <c>
        <f>(M484*21)/100</f>
      </c>
      <c t="s">
        <v>27</v>
      </c>
    </row>
    <row r="485" spans="1:5" ht="12.75">
      <c r="A485" s="35" t="s">
        <v>55</v>
      </c>
      <c r="E485" s="39" t="s">
        <v>5</v>
      </c>
    </row>
    <row r="486" spans="1:5" ht="12.75">
      <c r="A486" s="35" t="s">
        <v>56</v>
      </c>
      <c r="E486" s="40" t="s">
        <v>317</v>
      </c>
    </row>
    <row r="487" spans="1:5" ht="12.75">
      <c r="A487" t="s">
        <v>58</v>
      </c>
      <c r="E487" s="39" t="s">
        <v>59</v>
      </c>
    </row>
    <row r="488" spans="1:16" ht="12.75">
      <c r="A488" t="s">
        <v>49</v>
      </c>
      <c s="34" t="s">
        <v>523</v>
      </c>
      <c s="34" t="s">
        <v>306</v>
      </c>
      <c s="35" t="s">
        <v>5</v>
      </c>
      <c s="6" t="s">
        <v>307</v>
      </c>
      <c s="36" t="s">
        <v>53</v>
      </c>
      <c s="37">
        <v>2</v>
      </c>
      <c s="36">
        <v>0</v>
      </c>
      <c s="36">
        <f>ROUND(G488*H488,6)</f>
      </c>
      <c r="L488" s="38">
        <v>0</v>
      </c>
      <c s="32">
        <f>ROUND(ROUND(L488,2)*ROUND(G488,3),2)</f>
      </c>
      <c s="36" t="s">
        <v>54</v>
      </c>
      <c>
        <f>(M488*21)/100</f>
      </c>
      <c t="s">
        <v>27</v>
      </c>
    </row>
    <row r="489" spans="1:5" ht="12.75">
      <c r="A489" s="35" t="s">
        <v>55</v>
      </c>
      <c r="E489" s="39" t="s">
        <v>5</v>
      </c>
    </row>
    <row r="490" spans="1:5" ht="12.75">
      <c r="A490" s="35" t="s">
        <v>56</v>
      </c>
      <c r="E490" s="40" t="s">
        <v>317</v>
      </c>
    </row>
    <row r="491" spans="1:5" ht="12.75">
      <c r="A491" t="s">
        <v>58</v>
      </c>
      <c r="E491" s="39" t="s">
        <v>59</v>
      </c>
    </row>
    <row r="492" spans="1:16" ht="12.75">
      <c r="A492" t="s">
        <v>49</v>
      </c>
      <c s="34" t="s">
        <v>524</v>
      </c>
      <c s="34" t="s">
        <v>309</v>
      </c>
      <c s="35" t="s">
        <v>5</v>
      </c>
      <c s="6" t="s">
        <v>310</v>
      </c>
      <c s="36" t="s">
        <v>53</v>
      </c>
      <c s="37">
        <v>33</v>
      </c>
      <c s="36">
        <v>0</v>
      </c>
      <c s="36">
        <f>ROUND(G492*H492,6)</f>
      </c>
      <c r="L492" s="38">
        <v>0</v>
      </c>
      <c s="32">
        <f>ROUND(ROUND(L492,2)*ROUND(G492,3),2)</f>
      </c>
      <c s="36" t="s">
        <v>54</v>
      </c>
      <c>
        <f>(M492*21)/100</f>
      </c>
      <c t="s">
        <v>27</v>
      </c>
    </row>
    <row r="493" spans="1:5" ht="12.75">
      <c r="A493" s="35" t="s">
        <v>55</v>
      </c>
      <c r="E493" s="39" t="s">
        <v>5</v>
      </c>
    </row>
    <row r="494" spans="1:5" ht="12.75">
      <c r="A494" s="35" t="s">
        <v>56</v>
      </c>
      <c r="E494" s="40" t="s">
        <v>317</v>
      </c>
    </row>
    <row r="495" spans="1:5" ht="12.75">
      <c r="A495" t="s">
        <v>58</v>
      </c>
      <c r="E495" s="39" t="s">
        <v>59</v>
      </c>
    </row>
    <row r="496" spans="1:16" ht="25.5">
      <c r="A496" t="s">
        <v>49</v>
      </c>
      <c s="34" t="s">
        <v>525</v>
      </c>
      <c s="34" t="s">
        <v>311</v>
      </c>
      <c s="35" t="s">
        <v>5</v>
      </c>
      <c s="6" t="s">
        <v>312</v>
      </c>
      <c s="36" t="s">
        <v>53</v>
      </c>
      <c s="37">
        <v>105</v>
      </c>
      <c s="36">
        <v>0</v>
      </c>
      <c s="36">
        <f>ROUND(G496*H496,6)</f>
      </c>
      <c r="L496" s="38">
        <v>0</v>
      </c>
      <c s="32">
        <f>ROUND(ROUND(L496,2)*ROUND(G496,3),2)</f>
      </c>
      <c s="36" t="s">
        <v>54</v>
      </c>
      <c>
        <f>(M496*21)/100</f>
      </c>
      <c t="s">
        <v>27</v>
      </c>
    </row>
    <row r="497" spans="1:5" ht="12.75">
      <c r="A497" s="35" t="s">
        <v>55</v>
      </c>
      <c r="E497" s="39" t="s">
        <v>5</v>
      </c>
    </row>
    <row r="498" spans="1:5" ht="12.75">
      <c r="A498" s="35" t="s">
        <v>56</v>
      </c>
      <c r="E498" s="40" t="s">
        <v>317</v>
      </c>
    </row>
    <row r="499" spans="1:5" ht="12.75">
      <c r="A499" t="s">
        <v>58</v>
      </c>
      <c r="E499" s="39" t="s">
        <v>59</v>
      </c>
    </row>
    <row r="500" spans="1:16" ht="12.75">
      <c r="A500" t="s">
        <v>49</v>
      </c>
      <c s="34" t="s">
        <v>526</v>
      </c>
      <c s="34" t="s">
        <v>527</v>
      </c>
      <c s="35" t="s">
        <v>5</v>
      </c>
      <c s="6" t="s">
        <v>528</v>
      </c>
      <c s="36" t="s">
        <v>53</v>
      </c>
      <c s="37">
        <v>100</v>
      </c>
      <c s="36">
        <v>0</v>
      </c>
      <c s="36">
        <f>ROUND(G500*H500,6)</f>
      </c>
      <c r="L500" s="38">
        <v>0</v>
      </c>
      <c s="32">
        <f>ROUND(ROUND(L500,2)*ROUND(G500,3),2)</f>
      </c>
      <c s="36" t="s">
        <v>54</v>
      </c>
      <c>
        <f>(M500*21)/100</f>
      </c>
      <c t="s">
        <v>27</v>
      </c>
    </row>
    <row r="501" spans="1:5" ht="12.75">
      <c r="A501" s="35" t="s">
        <v>55</v>
      </c>
      <c r="E501" s="39" t="s">
        <v>5</v>
      </c>
    </row>
    <row r="502" spans="1:5" ht="12.75">
      <c r="A502" s="35" t="s">
        <v>56</v>
      </c>
      <c r="E502" s="40" t="s">
        <v>317</v>
      </c>
    </row>
    <row r="503" spans="1:5" ht="12.75">
      <c r="A503" t="s">
        <v>58</v>
      </c>
      <c r="E503" s="39" t="s">
        <v>59</v>
      </c>
    </row>
    <row r="504" spans="1:16" ht="12.75">
      <c r="A504" t="s">
        <v>49</v>
      </c>
      <c s="34" t="s">
        <v>529</v>
      </c>
      <c s="34" t="s">
        <v>97</v>
      </c>
      <c s="35" t="s">
        <v>5</v>
      </c>
      <c s="6" t="s">
        <v>98</v>
      </c>
      <c s="36" t="s">
        <v>88</v>
      </c>
      <c s="37">
        <v>350</v>
      </c>
      <c s="36">
        <v>0</v>
      </c>
      <c s="36">
        <f>ROUND(G504*H504,6)</f>
      </c>
      <c r="L504" s="38">
        <v>0</v>
      </c>
      <c s="32">
        <f>ROUND(ROUND(L504,2)*ROUND(G504,3),2)</f>
      </c>
      <c s="36" t="s">
        <v>54</v>
      </c>
      <c>
        <f>(M504*21)/100</f>
      </c>
      <c t="s">
        <v>27</v>
      </c>
    </row>
    <row r="505" spans="1:5" ht="12.75">
      <c r="A505" s="35" t="s">
        <v>55</v>
      </c>
      <c r="E505" s="39" t="s">
        <v>5</v>
      </c>
    </row>
    <row r="506" spans="1:5" ht="12.75">
      <c r="A506" s="35" t="s">
        <v>56</v>
      </c>
      <c r="E506" s="40" t="s">
        <v>317</v>
      </c>
    </row>
    <row r="507" spans="1:5" ht="12.75">
      <c r="A507" t="s">
        <v>58</v>
      </c>
      <c r="E507" s="39" t="s">
        <v>59</v>
      </c>
    </row>
    <row r="508" spans="1:16" ht="12.75">
      <c r="A508" t="s">
        <v>49</v>
      </c>
      <c s="34" t="s">
        <v>530</v>
      </c>
      <c s="34" t="s">
        <v>100</v>
      </c>
      <c s="35" t="s">
        <v>5</v>
      </c>
      <c s="6" t="s">
        <v>101</v>
      </c>
      <c s="36" t="s">
        <v>53</v>
      </c>
      <c s="37">
        <v>1</v>
      </c>
      <c s="36">
        <v>0</v>
      </c>
      <c s="36">
        <f>ROUND(G508*H508,6)</f>
      </c>
      <c r="L508" s="38">
        <v>0</v>
      </c>
      <c s="32">
        <f>ROUND(ROUND(L508,2)*ROUND(G508,3),2)</f>
      </c>
      <c s="36" t="s">
        <v>54</v>
      </c>
      <c>
        <f>(M508*21)/100</f>
      </c>
      <c t="s">
        <v>27</v>
      </c>
    </row>
    <row r="509" spans="1:5" ht="12.75">
      <c r="A509" s="35" t="s">
        <v>55</v>
      </c>
      <c r="E509" s="39" t="s">
        <v>5</v>
      </c>
    </row>
    <row r="510" spans="1:5" ht="12.75">
      <c r="A510" s="35" t="s">
        <v>56</v>
      </c>
      <c r="E510" s="40" t="s">
        <v>317</v>
      </c>
    </row>
    <row r="511" spans="1:5" ht="12.75">
      <c r="A511" t="s">
        <v>58</v>
      </c>
      <c r="E5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533</v>
      </c>
      <c r="E8" s="30" t="s">
        <v>532</v>
      </c>
      <c r="J8" s="29">
        <f>0+J9+J14+J19+J24+J29+J50</f>
      </c>
      <c s="29">
        <f>0+K9+K14+K19+K24+K29+K50</f>
      </c>
      <c s="29">
        <f>0+L9+L14+L19+L24+L29+L50</f>
      </c>
      <c s="29">
        <f>0+M9+M14+M19+M24+M29+M50</f>
      </c>
    </row>
    <row r="9" spans="1:13" ht="12.75">
      <c r="A9" t="s">
        <v>46</v>
      </c>
      <c r="C9" s="31" t="s">
        <v>93</v>
      </c>
      <c r="E9" s="33" t="s">
        <v>105</v>
      </c>
      <c r="J9" s="32">
        <f>0</f>
      </c>
      <c s="32">
        <f>0</f>
      </c>
      <c s="32">
        <f>0+L10</f>
      </c>
      <c s="32">
        <f>0+M10</f>
      </c>
    </row>
    <row r="10" spans="1:16" ht="12.75">
      <c r="A10" t="s">
        <v>49</v>
      </c>
      <c s="34" t="s">
        <v>50</v>
      </c>
      <c s="34" t="s">
        <v>106</v>
      </c>
      <c s="35" t="s">
        <v>5</v>
      </c>
      <c s="6" t="s">
        <v>107</v>
      </c>
      <c s="36" t="s">
        <v>108</v>
      </c>
      <c s="37">
        <v>410</v>
      </c>
      <c s="36">
        <v>0</v>
      </c>
      <c s="36">
        <f>ROUND(G10*H10,6)</f>
      </c>
      <c r="L10" s="38">
        <v>0</v>
      </c>
      <c s="32">
        <f>ROUND(ROUND(L10,2)*ROUND(G10,3),2)</f>
      </c>
      <c s="36" t="s">
        <v>54</v>
      </c>
      <c>
        <f>(M10*21)/100</f>
      </c>
      <c t="s">
        <v>27</v>
      </c>
    </row>
    <row r="11" spans="1:5" ht="12.75">
      <c r="A11" s="35" t="s">
        <v>55</v>
      </c>
      <c r="E11" s="39" t="s">
        <v>5</v>
      </c>
    </row>
    <row r="12" spans="1:5" ht="12.75">
      <c r="A12" s="35" t="s">
        <v>56</v>
      </c>
      <c r="E12" s="40" t="s">
        <v>350</v>
      </c>
    </row>
    <row r="13" spans="1:5" ht="12.75">
      <c r="A13" t="s">
        <v>58</v>
      </c>
      <c r="E13" s="39" t="s">
        <v>59</v>
      </c>
    </row>
    <row r="14" spans="1:13" ht="12.75">
      <c r="A14" t="s">
        <v>46</v>
      </c>
      <c r="C14" s="31" t="s">
        <v>96</v>
      </c>
      <c r="E14" s="33" t="s">
        <v>110</v>
      </c>
      <c r="J14" s="32">
        <f>0</f>
      </c>
      <c s="32">
        <f>0</f>
      </c>
      <c s="32">
        <f>0+L15</f>
      </c>
      <c s="32">
        <f>0+M15</f>
      </c>
    </row>
    <row r="15" spans="1:16" ht="12.75">
      <c r="A15" t="s">
        <v>49</v>
      </c>
      <c s="34" t="s">
        <v>27</v>
      </c>
      <c s="34" t="s">
        <v>111</v>
      </c>
      <c s="35" t="s">
        <v>5</v>
      </c>
      <c s="6" t="s">
        <v>112</v>
      </c>
      <c s="36" t="s">
        <v>113</v>
      </c>
      <c s="37">
        <v>250</v>
      </c>
      <c s="36">
        <v>0</v>
      </c>
      <c s="36">
        <f>ROUND(G15*H15,6)</f>
      </c>
      <c r="L15" s="38">
        <v>0</v>
      </c>
      <c s="32">
        <f>ROUND(ROUND(L15,2)*ROUND(G15,3),2)</f>
      </c>
      <c s="36" t="s">
        <v>54</v>
      </c>
      <c>
        <f>(M15*21)/100</f>
      </c>
      <c t="s">
        <v>27</v>
      </c>
    </row>
    <row r="16" spans="1:5" ht="12.75">
      <c r="A16" s="35" t="s">
        <v>55</v>
      </c>
      <c r="E16" s="39" t="s">
        <v>5</v>
      </c>
    </row>
    <row r="17" spans="1:5" ht="12.75">
      <c r="A17" s="35" t="s">
        <v>56</v>
      </c>
      <c r="E17" s="40" t="s">
        <v>350</v>
      </c>
    </row>
    <row r="18" spans="1:5" ht="12.75">
      <c r="A18" t="s">
        <v>58</v>
      </c>
      <c r="E18" s="39" t="s">
        <v>59</v>
      </c>
    </row>
    <row r="19" spans="1:13" ht="12.75">
      <c r="A19" t="s">
        <v>46</v>
      </c>
      <c r="C19" s="31" t="s">
        <v>115</v>
      </c>
      <c r="E19" s="33" t="s">
        <v>116</v>
      </c>
      <c r="J19" s="32">
        <f>0</f>
      </c>
      <c s="32">
        <f>0</f>
      </c>
      <c s="32">
        <f>0+L20</f>
      </c>
      <c s="32">
        <f>0+M20</f>
      </c>
    </row>
    <row r="20" spans="1:16" ht="12.75">
      <c r="A20" t="s">
        <v>49</v>
      </c>
      <c s="34" t="s">
        <v>26</v>
      </c>
      <c s="34" t="s">
        <v>117</v>
      </c>
      <c s="35" t="s">
        <v>5</v>
      </c>
      <c s="6" t="s">
        <v>118</v>
      </c>
      <c s="36" t="s">
        <v>108</v>
      </c>
      <c s="37">
        <v>410</v>
      </c>
      <c s="36">
        <v>0</v>
      </c>
      <c s="36">
        <f>ROUND(G20*H20,6)</f>
      </c>
      <c r="L20" s="38">
        <v>0</v>
      </c>
      <c s="32">
        <f>ROUND(ROUND(L20,2)*ROUND(G20,3),2)</f>
      </c>
      <c s="36" t="s">
        <v>54</v>
      </c>
      <c>
        <f>(M20*21)/100</f>
      </c>
      <c t="s">
        <v>27</v>
      </c>
    </row>
    <row r="21" spans="1:5" ht="12.75">
      <c r="A21" s="35" t="s">
        <v>55</v>
      </c>
      <c r="E21" s="39" t="s">
        <v>5</v>
      </c>
    </row>
    <row r="22" spans="1:5" ht="12.75">
      <c r="A22" s="35" t="s">
        <v>56</v>
      </c>
      <c r="E22" s="40" t="s">
        <v>350</v>
      </c>
    </row>
    <row r="23" spans="1:5" ht="12.75">
      <c r="A23" t="s">
        <v>58</v>
      </c>
      <c r="E23" s="39" t="s">
        <v>59</v>
      </c>
    </row>
    <row r="24" spans="1:13" ht="12.75">
      <c r="A24" t="s">
        <v>46</v>
      </c>
      <c r="C24" s="31" t="s">
        <v>119</v>
      </c>
      <c r="E24" s="33" t="s">
        <v>120</v>
      </c>
      <c r="J24" s="32">
        <f>0</f>
      </c>
      <c s="32">
        <f>0</f>
      </c>
      <c s="32">
        <f>0+L25</f>
      </c>
      <c s="32">
        <f>0+M25</f>
      </c>
    </row>
    <row r="25" spans="1:16" ht="12.75">
      <c r="A25" t="s">
        <v>49</v>
      </c>
      <c s="34" t="s">
        <v>64</v>
      </c>
      <c s="34" t="s">
        <v>121</v>
      </c>
      <c s="35" t="s">
        <v>5</v>
      </c>
      <c s="6" t="s">
        <v>122</v>
      </c>
      <c s="36" t="s">
        <v>123</v>
      </c>
      <c s="37">
        <v>1405</v>
      </c>
      <c s="36">
        <v>0</v>
      </c>
      <c s="36">
        <f>ROUND(G25*H25,6)</f>
      </c>
      <c r="L25" s="38">
        <v>0</v>
      </c>
      <c s="32">
        <f>ROUND(ROUND(L25,2)*ROUND(G25,3),2)</f>
      </c>
      <c s="36" t="s">
        <v>54</v>
      </c>
      <c>
        <f>(M25*21)/100</f>
      </c>
      <c t="s">
        <v>27</v>
      </c>
    </row>
    <row r="26" spans="1:5" ht="12.75">
      <c r="A26" s="35" t="s">
        <v>55</v>
      </c>
      <c r="E26" s="39" t="s">
        <v>5</v>
      </c>
    </row>
    <row r="27" spans="1:5" ht="12.75">
      <c r="A27" s="35" t="s">
        <v>56</v>
      </c>
      <c r="E27" s="40" t="s">
        <v>350</v>
      </c>
    </row>
    <row r="28" spans="1:5" ht="12.75">
      <c r="A28" t="s">
        <v>58</v>
      </c>
      <c r="E28" s="39" t="s">
        <v>59</v>
      </c>
    </row>
    <row r="29" spans="1:13" ht="12.75">
      <c r="A29" t="s">
        <v>46</v>
      </c>
      <c r="C29" s="31" t="s">
        <v>124</v>
      </c>
      <c r="E29" s="33" t="s">
        <v>125</v>
      </c>
      <c r="J29" s="32">
        <f>0</f>
      </c>
      <c s="32">
        <f>0</f>
      </c>
      <c s="32">
        <f>0+L30+L34+L38+L42+L46</f>
      </c>
      <c s="32">
        <f>0+M30+M34+M38+M42+M46</f>
      </c>
    </row>
    <row r="30" spans="1:16" ht="25.5">
      <c r="A30" t="s">
        <v>49</v>
      </c>
      <c s="34" t="s">
        <v>67</v>
      </c>
      <c s="34" t="s">
        <v>126</v>
      </c>
      <c s="35" t="s">
        <v>5</v>
      </c>
      <c s="6" t="s">
        <v>127</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350</v>
      </c>
    </row>
    <row r="33" spans="1:5" ht="12.75">
      <c r="A33" t="s">
        <v>58</v>
      </c>
      <c r="E33" s="39" t="s">
        <v>59</v>
      </c>
    </row>
    <row r="34" spans="1:16" ht="12.75">
      <c r="A34" t="s">
        <v>49</v>
      </c>
      <c s="34" t="s">
        <v>70</v>
      </c>
      <c s="34" t="s">
        <v>133</v>
      </c>
      <c s="35" t="s">
        <v>5</v>
      </c>
      <c s="6" t="s">
        <v>134</v>
      </c>
      <c s="36" t="s">
        <v>113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350</v>
      </c>
    </row>
    <row r="37" spans="1:5" ht="12.75">
      <c r="A37" t="s">
        <v>58</v>
      </c>
      <c r="E37" s="39" t="s">
        <v>59</v>
      </c>
    </row>
    <row r="38" spans="1:16" ht="12.75">
      <c r="A38" t="s">
        <v>49</v>
      </c>
      <c s="34" t="s">
        <v>73</v>
      </c>
      <c s="34" t="s">
        <v>135</v>
      </c>
      <c s="35" t="s">
        <v>5</v>
      </c>
      <c s="6" t="s">
        <v>136</v>
      </c>
      <c s="36" t="s">
        <v>113</v>
      </c>
      <c s="37">
        <v>105</v>
      </c>
      <c s="36">
        <v>0</v>
      </c>
      <c s="36">
        <f>ROUND(G38*H38,6)</f>
      </c>
      <c r="L38" s="38">
        <v>0</v>
      </c>
      <c s="32">
        <f>ROUND(ROUND(L38,2)*ROUND(G38,3),2)</f>
      </c>
      <c s="36" t="s">
        <v>54</v>
      </c>
      <c>
        <f>(M38*21)/100</f>
      </c>
      <c t="s">
        <v>27</v>
      </c>
    </row>
    <row r="39" spans="1:5" ht="12.75">
      <c r="A39" s="35" t="s">
        <v>55</v>
      </c>
      <c r="E39" s="39" t="s">
        <v>5</v>
      </c>
    </row>
    <row r="40" spans="1:5" ht="12.75">
      <c r="A40" s="35" t="s">
        <v>56</v>
      </c>
      <c r="E40" s="40" t="s">
        <v>350</v>
      </c>
    </row>
    <row r="41" spans="1:5" ht="12.75">
      <c r="A41" t="s">
        <v>58</v>
      </c>
      <c r="E41" s="39" t="s">
        <v>59</v>
      </c>
    </row>
    <row r="42" spans="1:16" ht="25.5">
      <c r="A42" t="s">
        <v>49</v>
      </c>
      <c s="34" t="s">
        <v>76</v>
      </c>
      <c s="34" t="s">
        <v>139</v>
      </c>
      <c s="35" t="s">
        <v>5</v>
      </c>
      <c s="6" t="s">
        <v>140</v>
      </c>
      <c s="36" t="s">
        <v>113</v>
      </c>
      <c s="37">
        <v>250</v>
      </c>
      <c s="36">
        <v>0</v>
      </c>
      <c s="36">
        <f>ROUND(G42*H42,6)</f>
      </c>
      <c r="L42" s="38">
        <v>0</v>
      </c>
      <c s="32">
        <f>ROUND(ROUND(L42,2)*ROUND(G42,3),2)</f>
      </c>
      <c s="36" t="s">
        <v>54</v>
      </c>
      <c>
        <f>(M42*21)/100</f>
      </c>
      <c t="s">
        <v>27</v>
      </c>
    </row>
    <row r="43" spans="1:5" ht="12.75">
      <c r="A43" s="35" t="s">
        <v>55</v>
      </c>
      <c r="E43" s="39" t="s">
        <v>5</v>
      </c>
    </row>
    <row r="44" spans="1:5" ht="12.75">
      <c r="A44" s="35" t="s">
        <v>56</v>
      </c>
      <c r="E44" s="40" t="s">
        <v>350</v>
      </c>
    </row>
    <row r="45" spans="1:5" ht="12.75">
      <c r="A45" t="s">
        <v>58</v>
      </c>
      <c r="E45" s="39" t="s">
        <v>59</v>
      </c>
    </row>
    <row r="46" spans="1:16" ht="25.5">
      <c r="A46" t="s">
        <v>49</v>
      </c>
      <c s="34" t="s">
        <v>79</v>
      </c>
      <c s="34" t="s">
        <v>379</v>
      </c>
      <c s="35" t="s">
        <v>5</v>
      </c>
      <c s="6" t="s">
        <v>380</v>
      </c>
      <c s="36" t="s">
        <v>113</v>
      </c>
      <c s="37">
        <v>30</v>
      </c>
      <c s="36">
        <v>0</v>
      </c>
      <c s="36">
        <f>ROUND(G46*H46,6)</f>
      </c>
      <c r="L46" s="38">
        <v>0</v>
      </c>
      <c s="32">
        <f>ROUND(ROUND(L46,2)*ROUND(G46,3),2)</f>
      </c>
      <c s="36" t="s">
        <v>54</v>
      </c>
      <c>
        <f>(M46*21)/100</f>
      </c>
      <c t="s">
        <v>27</v>
      </c>
    </row>
    <row r="47" spans="1:5" ht="12.75">
      <c r="A47" s="35" t="s">
        <v>55</v>
      </c>
      <c r="E47" s="39" t="s">
        <v>5</v>
      </c>
    </row>
    <row r="48" spans="1:5" ht="12.75">
      <c r="A48" s="35" t="s">
        <v>56</v>
      </c>
      <c r="E48" s="40" t="s">
        <v>350</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f>
      </c>
      <c s="32">
        <f>0+M51+M55+M59+M63+M67+M71+M75+M79+M83+M87+M91+M95+M99+M103+M107+M111+M115+M119+M123+M127+M131+M135+M139+M143+M147+M151+M155+M159+M163+M167+M171+M175+M179+M183+M187+M191+M195+M199+M203+M207+M211+M215+M219+M223+M227+M231+M235+M239+M243+M247+M251+M255+M259+M263+M267+M271+M275+M279+M283+M287+M291+M295+M299</f>
      </c>
    </row>
    <row r="51" spans="1:16" ht="12.75">
      <c r="A51" t="s">
        <v>49</v>
      </c>
      <c s="34" t="s">
        <v>82</v>
      </c>
      <c s="34" t="s">
        <v>320</v>
      </c>
      <c s="35" t="s">
        <v>5</v>
      </c>
      <c s="6" t="s">
        <v>321</v>
      </c>
      <c s="36" t="s">
        <v>154</v>
      </c>
      <c s="37">
        <v>29.491</v>
      </c>
      <c s="36">
        <v>0</v>
      </c>
      <c s="36">
        <f>ROUND(G51*H51,6)</f>
      </c>
      <c r="L51" s="38">
        <v>0</v>
      </c>
      <c s="32">
        <f>ROUND(ROUND(L51,2)*ROUND(G51,3),2)</f>
      </c>
      <c s="36" t="s">
        <v>54</v>
      </c>
      <c>
        <f>(M51*21)/100</f>
      </c>
      <c t="s">
        <v>27</v>
      </c>
    </row>
    <row r="52" spans="1:5" ht="12.75">
      <c r="A52" s="35" t="s">
        <v>55</v>
      </c>
      <c r="E52" s="39" t="s">
        <v>5</v>
      </c>
    </row>
    <row r="53" spans="1:5" ht="12.75">
      <c r="A53" s="35" t="s">
        <v>56</v>
      </c>
      <c r="E53" s="40" t="s">
        <v>350</v>
      </c>
    </row>
    <row r="54" spans="1:5" ht="12.75">
      <c r="A54" t="s">
        <v>58</v>
      </c>
      <c r="E54" s="39" t="s">
        <v>59</v>
      </c>
    </row>
    <row r="55" spans="1:16" ht="12.75">
      <c r="A55" t="s">
        <v>49</v>
      </c>
      <c s="34" t="s">
        <v>85</v>
      </c>
      <c s="34" t="s">
        <v>383</v>
      </c>
      <c s="35" t="s">
        <v>5</v>
      </c>
      <c s="6" t="s">
        <v>384</v>
      </c>
      <c s="36" t="s">
        <v>154</v>
      </c>
      <c s="37">
        <v>26.16</v>
      </c>
      <c s="36">
        <v>0</v>
      </c>
      <c s="36">
        <f>ROUND(G55*H55,6)</f>
      </c>
      <c r="L55" s="38">
        <v>0</v>
      </c>
      <c s="32">
        <f>ROUND(ROUND(L55,2)*ROUND(G55,3),2)</f>
      </c>
      <c s="36" t="s">
        <v>54</v>
      </c>
      <c>
        <f>(M55*21)/100</f>
      </c>
      <c t="s">
        <v>27</v>
      </c>
    </row>
    <row r="56" spans="1:5" ht="12.75">
      <c r="A56" s="35" t="s">
        <v>55</v>
      </c>
      <c r="E56" s="39" t="s">
        <v>5</v>
      </c>
    </row>
    <row r="57" spans="1:5" ht="12.75">
      <c r="A57" s="35" t="s">
        <v>56</v>
      </c>
      <c r="E57" s="40" t="s">
        <v>350</v>
      </c>
    </row>
    <row r="58" spans="1:5" ht="12.75">
      <c r="A58" t="s">
        <v>58</v>
      </c>
      <c r="E58" s="39" t="s">
        <v>59</v>
      </c>
    </row>
    <row r="59" spans="1:16" ht="12.75">
      <c r="A59" t="s">
        <v>49</v>
      </c>
      <c s="34" t="s">
        <v>90</v>
      </c>
      <c s="34" t="s">
        <v>152</v>
      </c>
      <c s="35" t="s">
        <v>5</v>
      </c>
      <c s="6" t="s">
        <v>153</v>
      </c>
      <c s="36" t="s">
        <v>154</v>
      </c>
      <c s="37">
        <v>7.045</v>
      </c>
      <c s="36">
        <v>0</v>
      </c>
      <c s="36">
        <f>ROUND(G59*H59,6)</f>
      </c>
      <c r="L59" s="38">
        <v>0</v>
      </c>
      <c s="32">
        <f>ROUND(ROUND(L59,2)*ROUND(G59,3),2)</f>
      </c>
      <c s="36" t="s">
        <v>54</v>
      </c>
      <c>
        <f>(M59*21)/100</f>
      </c>
      <c t="s">
        <v>27</v>
      </c>
    </row>
    <row r="60" spans="1:5" ht="12.75">
      <c r="A60" s="35" t="s">
        <v>55</v>
      </c>
      <c r="E60" s="39" t="s">
        <v>5</v>
      </c>
    </row>
    <row r="61" spans="1:5" ht="12.75">
      <c r="A61" s="35" t="s">
        <v>56</v>
      </c>
      <c r="E61" s="40" t="s">
        <v>350</v>
      </c>
    </row>
    <row r="62" spans="1:5" ht="12.75">
      <c r="A62" t="s">
        <v>58</v>
      </c>
      <c r="E62" s="39" t="s">
        <v>59</v>
      </c>
    </row>
    <row r="63" spans="1:16" ht="12.75">
      <c r="A63" t="s">
        <v>49</v>
      </c>
      <c s="34" t="s">
        <v>93</v>
      </c>
      <c s="34" t="s">
        <v>155</v>
      </c>
      <c s="35" t="s">
        <v>5</v>
      </c>
      <c s="6" t="s">
        <v>156</v>
      </c>
      <c s="36" t="s">
        <v>154</v>
      </c>
      <c s="37">
        <v>182.135</v>
      </c>
      <c s="36">
        <v>0</v>
      </c>
      <c s="36">
        <f>ROUND(G63*H63,6)</f>
      </c>
      <c r="L63" s="38">
        <v>0</v>
      </c>
      <c s="32">
        <f>ROUND(ROUND(L63,2)*ROUND(G63,3),2)</f>
      </c>
      <c s="36" t="s">
        <v>54</v>
      </c>
      <c>
        <f>(M63*21)/100</f>
      </c>
      <c t="s">
        <v>27</v>
      </c>
    </row>
    <row r="64" spans="1:5" ht="12.75">
      <c r="A64" s="35" t="s">
        <v>55</v>
      </c>
      <c r="E64" s="39" t="s">
        <v>5</v>
      </c>
    </row>
    <row r="65" spans="1:5" ht="12.75">
      <c r="A65" s="35" t="s">
        <v>56</v>
      </c>
      <c r="E65" s="40" t="s">
        <v>350</v>
      </c>
    </row>
    <row r="66" spans="1:5" ht="12.75">
      <c r="A66" t="s">
        <v>58</v>
      </c>
      <c r="E66" s="39" t="s">
        <v>59</v>
      </c>
    </row>
    <row r="67" spans="1:16" ht="12.75">
      <c r="A67" t="s">
        <v>49</v>
      </c>
      <c s="34" t="s">
        <v>96</v>
      </c>
      <c s="34" t="s">
        <v>322</v>
      </c>
      <c s="35" t="s">
        <v>5</v>
      </c>
      <c s="6" t="s">
        <v>323</v>
      </c>
      <c s="36" t="s">
        <v>154</v>
      </c>
      <c s="37">
        <v>29.491</v>
      </c>
      <c s="36">
        <v>0</v>
      </c>
      <c s="36">
        <f>ROUND(G67*H67,6)</f>
      </c>
      <c r="L67" s="38">
        <v>0</v>
      </c>
      <c s="32">
        <f>ROUND(ROUND(L67,2)*ROUND(G67,3),2)</f>
      </c>
      <c s="36" t="s">
        <v>54</v>
      </c>
      <c>
        <f>(M67*21)/100</f>
      </c>
      <c t="s">
        <v>27</v>
      </c>
    </row>
    <row r="68" spans="1:5" ht="12.75">
      <c r="A68" s="35" t="s">
        <v>55</v>
      </c>
      <c r="E68" s="39" t="s">
        <v>5</v>
      </c>
    </row>
    <row r="69" spans="1:5" ht="12.75">
      <c r="A69" s="35" t="s">
        <v>56</v>
      </c>
      <c r="E69" s="40" t="s">
        <v>350</v>
      </c>
    </row>
    <row r="70" spans="1:5" ht="12.75">
      <c r="A70" t="s">
        <v>58</v>
      </c>
      <c r="E70" s="39" t="s">
        <v>59</v>
      </c>
    </row>
    <row r="71" spans="1:16" ht="12.75">
      <c r="A71" t="s">
        <v>49</v>
      </c>
      <c s="34" t="s">
        <v>99</v>
      </c>
      <c s="34" t="s">
        <v>385</v>
      </c>
      <c s="35" t="s">
        <v>5</v>
      </c>
      <c s="6" t="s">
        <v>386</v>
      </c>
      <c s="36" t="s">
        <v>154</v>
      </c>
      <c s="37">
        <v>26.16</v>
      </c>
      <c s="36">
        <v>0</v>
      </c>
      <c s="36">
        <f>ROUND(G71*H71,6)</f>
      </c>
      <c r="L71" s="38">
        <v>0</v>
      </c>
      <c s="32">
        <f>ROUND(ROUND(L71,2)*ROUND(G71,3),2)</f>
      </c>
      <c s="36" t="s">
        <v>54</v>
      </c>
      <c>
        <f>(M71*21)/100</f>
      </c>
      <c t="s">
        <v>27</v>
      </c>
    </row>
    <row r="72" spans="1:5" ht="12.75">
      <c r="A72" s="35" t="s">
        <v>55</v>
      </c>
      <c r="E72" s="39" t="s">
        <v>5</v>
      </c>
    </row>
    <row r="73" spans="1:5" ht="12.75">
      <c r="A73" s="35" t="s">
        <v>56</v>
      </c>
      <c r="E73" s="40" t="s">
        <v>350</v>
      </c>
    </row>
    <row r="74" spans="1:5" ht="12.75">
      <c r="A74" t="s">
        <v>58</v>
      </c>
      <c r="E74" s="39" t="s">
        <v>59</v>
      </c>
    </row>
    <row r="75" spans="1:16" ht="12.75">
      <c r="A75" t="s">
        <v>49</v>
      </c>
      <c s="34" t="s">
        <v>151</v>
      </c>
      <c s="34" t="s">
        <v>157</v>
      </c>
      <c s="35" t="s">
        <v>5</v>
      </c>
      <c s="6" t="s">
        <v>158</v>
      </c>
      <c s="36" t="s">
        <v>154</v>
      </c>
      <c s="37">
        <v>7.045</v>
      </c>
      <c s="36">
        <v>0</v>
      </c>
      <c s="36">
        <f>ROUND(G75*H75,6)</f>
      </c>
      <c r="L75" s="38">
        <v>0</v>
      </c>
      <c s="32">
        <f>ROUND(ROUND(L75,2)*ROUND(G75,3),2)</f>
      </c>
      <c s="36" t="s">
        <v>54</v>
      </c>
      <c>
        <f>(M75*21)/100</f>
      </c>
      <c t="s">
        <v>27</v>
      </c>
    </row>
    <row r="76" spans="1:5" ht="12.75">
      <c r="A76" s="35" t="s">
        <v>55</v>
      </c>
      <c r="E76" s="39" t="s">
        <v>5</v>
      </c>
    </row>
    <row r="77" spans="1:5" ht="12.75">
      <c r="A77" s="35" t="s">
        <v>56</v>
      </c>
      <c r="E77" s="40" t="s">
        <v>350</v>
      </c>
    </row>
    <row r="78" spans="1:5" ht="12.75">
      <c r="A78" t="s">
        <v>58</v>
      </c>
      <c r="E78" s="39" t="s">
        <v>59</v>
      </c>
    </row>
    <row r="79" spans="1:16" ht="12.75">
      <c r="A79" t="s">
        <v>49</v>
      </c>
      <c s="34" t="s">
        <v>115</v>
      </c>
      <c s="34" t="s">
        <v>160</v>
      </c>
      <c s="35" t="s">
        <v>5</v>
      </c>
      <c s="6" t="s">
        <v>161</v>
      </c>
      <c s="36" t="s">
        <v>154</v>
      </c>
      <c s="37">
        <v>182.135</v>
      </c>
      <c s="36">
        <v>0</v>
      </c>
      <c s="36">
        <f>ROUND(G79*H79,6)</f>
      </c>
      <c r="L79" s="38">
        <v>0</v>
      </c>
      <c s="32">
        <f>ROUND(ROUND(L79,2)*ROUND(G79,3),2)</f>
      </c>
      <c s="36" t="s">
        <v>54</v>
      </c>
      <c>
        <f>(M79*21)/100</f>
      </c>
      <c t="s">
        <v>27</v>
      </c>
    </row>
    <row r="80" spans="1:5" ht="12.75">
      <c r="A80" s="35" t="s">
        <v>55</v>
      </c>
      <c r="E80" s="39" t="s">
        <v>5</v>
      </c>
    </row>
    <row r="81" spans="1:5" ht="12.75">
      <c r="A81" s="35" t="s">
        <v>56</v>
      </c>
      <c r="E81" s="40" t="s">
        <v>350</v>
      </c>
    </row>
    <row r="82" spans="1:5" ht="12.75">
      <c r="A82" t="s">
        <v>58</v>
      </c>
      <c r="E82" s="39" t="s">
        <v>59</v>
      </c>
    </row>
    <row r="83" spans="1:16" ht="25.5">
      <c r="A83" t="s">
        <v>49</v>
      </c>
      <c s="34" t="s">
        <v>119</v>
      </c>
      <c s="34" t="s">
        <v>163</v>
      </c>
      <c s="35" t="s">
        <v>5</v>
      </c>
      <c s="6" t="s">
        <v>164</v>
      </c>
      <c s="36" t="s">
        <v>53</v>
      </c>
      <c s="37">
        <v>50</v>
      </c>
      <c s="36">
        <v>0</v>
      </c>
      <c s="36">
        <f>ROUND(G83*H83,6)</f>
      </c>
      <c r="L83" s="38">
        <v>0</v>
      </c>
      <c s="32">
        <f>ROUND(ROUND(L83,2)*ROUND(G83,3),2)</f>
      </c>
      <c s="36" t="s">
        <v>54</v>
      </c>
      <c>
        <f>(M83*21)/100</f>
      </c>
      <c t="s">
        <v>27</v>
      </c>
    </row>
    <row r="84" spans="1:5" ht="12.75">
      <c r="A84" s="35" t="s">
        <v>55</v>
      </c>
      <c r="E84" s="39" t="s">
        <v>5</v>
      </c>
    </row>
    <row r="85" spans="1:5" ht="12.75">
      <c r="A85" s="35" t="s">
        <v>56</v>
      </c>
      <c r="E85" s="40" t="s">
        <v>350</v>
      </c>
    </row>
    <row r="86" spans="1:5" ht="12.75">
      <c r="A86" t="s">
        <v>58</v>
      </c>
      <c r="E86" s="39" t="s">
        <v>59</v>
      </c>
    </row>
    <row r="87" spans="1:16" ht="25.5">
      <c r="A87" t="s">
        <v>49</v>
      </c>
      <c s="34" t="s">
        <v>159</v>
      </c>
      <c s="34" t="s">
        <v>166</v>
      </c>
      <c s="35" t="s">
        <v>5</v>
      </c>
      <c s="6" t="s">
        <v>167</v>
      </c>
      <c s="36" t="s">
        <v>53</v>
      </c>
      <c s="37">
        <v>50</v>
      </c>
      <c s="36">
        <v>0</v>
      </c>
      <c s="36">
        <f>ROUND(G87*H87,6)</f>
      </c>
      <c r="L87" s="38">
        <v>0</v>
      </c>
      <c s="32">
        <f>ROUND(ROUND(L87,2)*ROUND(G87,3),2)</f>
      </c>
      <c s="36" t="s">
        <v>54</v>
      </c>
      <c>
        <f>(M87*21)/100</f>
      </c>
      <c t="s">
        <v>27</v>
      </c>
    </row>
    <row r="88" spans="1:5" ht="12.75">
      <c r="A88" s="35" t="s">
        <v>55</v>
      </c>
      <c r="E88" s="39" t="s">
        <v>5</v>
      </c>
    </row>
    <row r="89" spans="1:5" ht="12.75">
      <c r="A89" s="35" t="s">
        <v>56</v>
      </c>
      <c r="E89" s="40" t="s">
        <v>350</v>
      </c>
    </row>
    <row r="90" spans="1:5" ht="12.75">
      <c r="A90" t="s">
        <v>58</v>
      </c>
      <c r="E90" s="39" t="s">
        <v>59</v>
      </c>
    </row>
    <row r="91" spans="1:16" ht="25.5">
      <c r="A91" t="s">
        <v>49</v>
      </c>
      <c s="34" t="s">
        <v>162</v>
      </c>
      <c s="34" t="s">
        <v>324</v>
      </c>
      <c s="35" t="s">
        <v>5</v>
      </c>
      <c s="6" t="s">
        <v>325</v>
      </c>
      <c s="36" t="s">
        <v>53</v>
      </c>
      <c s="37">
        <v>32</v>
      </c>
      <c s="36">
        <v>0</v>
      </c>
      <c s="36">
        <f>ROUND(G91*H91,6)</f>
      </c>
      <c r="L91" s="38">
        <v>0</v>
      </c>
      <c s="32">
        <f>ROUND(ROUND(L91,2)*ROUND(G91,3),2)</f>
      </c>
      <c s="36" t="s">
        <v>54</v>
      </c>
      <c>
        <f>(M91*21)/100</f>
      </c>
      <c t="s">
        <v>27</v>
      </c>
    </row>
    <row r="92" spans="1:5" ht="12.75">
      <c r="A92" s="35" t="s">
        <v>55</v>
      </c>
      <c r="E92" s="39" t="s">
        <v>5</v>
      </c>
    </row>
    <row r="93" spans="1:5" ht="12.75">
      <c r="A93" s="35" t="s">
        <v>56</v>
      </c>
      <c r="E93" s="40" t="s">
        <v>350</v>
      </c>
    </row>
    <row r="94" spans="1:5" ht="12.75">
      <c r="A94" t="s">
        <v>58</v>
      </c>
      <c r="E94" s="39" t="s">
        <v>59</v>
      </c>
    </row>
    <row r="95" spans="1:16" ht="25.5">
      <c r="A95" t="s">
        <v>49</v>
      </c>
      <c s="34" t="s">
        <v>165</v>
      </c>
      <c s="34" t="s">
        <v>169</v>
      </c>
      <c s="35" t="s">
        <v>5</v>
      </c>
      <c s="6" t="s">
        <v>170</v>
      </c>
      <c s="36" t="s">
        <v>53</v>
      </c>
      <c s="37">
        <v>25</v>
      </c>
      <c s="36">
        <v>0</v>
      </c>
      <c s="36">
        <f>ROUND(G95*H95,6)</f>
      </c>
      <c r="L95" s="38">
        <v>0</v>
      </c>
      <c s="32">
        <f>ROUND(ROUND(L95,2)*ROUND(G95,3),2)</f>
      </c>
      <c s="36" t="s">
        <v>54</v>
      </c>
      <c>
        <f>(M95*21)/100</f>
      </c>
      <c t="s">
        <v>27</v>
      </c>
    </row>
    <row r="96" spans="1:5" ht="12.75">
      <c r="A96" s="35" t="s">
        <v>55</v>
      </c>
      <c r="E96" s="39" t="s">
        <v>5</v>
      </c>
    </row>
    <row r="97" spans="1:5" ht="12.75">
      <c r="A97" s="35" t="s">
        <v>56</v>
      </c>
      <c r="E97" s="40" t="s">
        <v>350</v>
      </c>
    </row>
    <row r="98" spans="1:5" ht="12.75">
      <c r="A98" t="s">
        <v>58</v>
      </c>
      <c r="E98" s="39" t="s">
        <v>59</v>
      </c>
    </row>
    <row r="99" spans="1:16" ht="25.5">
      <c r="A99" t="s">
        <v>49</v>
      </c>
      <c s="34" t="s">
        <v>168</v>
      </c>
      <c s="34" t="s">
        <v>172</v>
      </c>
      <c s="35" t="s">
        <v>5</v>
      </c>
      <c s="6" t="s">
        <v>173</v>
      </c>
      <c s="36" t="s">
        <v>53</v>
      </c>
      <c s="37">
        <v>34</v>
      </c>
      <c s="36">
        <v>0</v>
      </c>
      <c s="36">
        <f>ROUND(G99*H99,6)</f>
      </c>
      <c r="L99" s="38">
        <v>0</v>
      </c>
      <c s="32">
        <f>ROUND(ROUND(L99,2)*ROUND(G99,3),2)</f>
      </c>
      <c s="36" t="s">
        <v>54</v>
      </c>
      <c>
        <f>(M99*21)/100</f>
      </c>
      <c t="s">
        <v>27</v>
      </c>
    </row>
    <row r="100" spans="1:5" ht="12.75">
      <c r="A100" s="35" t="s">
        <v>55</v>
      </c>
      <c r="E100" s="39" t="s">
        <v>5</v>
      </c>
    </row>
    <row r="101" spans="1:5" ht="12.75">
      <c r="A101" s="35" t="s">
        <v>56</v>
      </c>
      <c r="E101" s="40" t="s">
        <v>350</v>
      </c>
    </row>
    <row r="102" spans="1:5" ht="12.75">
      <c r="A102" t="s">
        <v>58</v>
      </c>
      <c r="E102" s="39" t="s">
        <v>59</v>
      </c>
    </row>
    <row r="103" spans="1:16" ht="12.75">
      <c r="A103" t="s">
        <v>49</v>
      </c>
      <c s="34" t="s">
        <v>171</v>
      </c>
      <c s="34" t="s">
        <v>534</v>
      </c>
      <c s="35" t="s">
        <v>5</v>
      </c>
      <c s="6" t="s">
        <v>535</v>
      </c>
      <c s="36" t="s">
        <v>113</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350</v>
      </c>
    </row>
    <row r="106" spans="1:5" ht="12.75">
      <c r="A106" t="s">
        <v>58</v>
      </c>
      <c r="E106" s="39" t="s">
        <v>59</v>
      </c>
    </row>
    <row r="107" spans="1:16" ht="12.75">
      <c r="A107" t="s">
        <v>49</v>
      </c>
      <c s="34" t="s">
        <v>174</v>
      </c>
      <c s="34" t="s">
        <v>536</v>
      </c>
      <c s="35" t="s">
        <v>5</v>
      </c>
      <c s="6" t="s">
        <v>537</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350</v>
      </c>
    </row>
    <row r="110" spans="1:5" ht="12.75">
      <c r="A110" t="s">
        <v>58</v>
      </c>
      <c r="E110" s="39" t="s">
        <v>59</v>
      </c>
    </row>
    <row r="111" spans="1:16" ht="12.75">
      <c r="A111" t="s">
        <v>49</v>
      </c>
      <c s="34" t="s">
        <v>177</v>
      </c>
      <c s="34" t="s">
        <v>538</v>
      </c>
      <c s="35" t="s">
        <v>5</v>
      </c>
      <c s="6" t="s">
        <v>539</v>
      </c>
      <c s="36" t="s">
        <v>113</v>
      </c>
      <c s="37">
        <v>20</v>
      </c>
      <c s="36">
        <v>0</v>
      </c>
      <c s="36">
        <f>ROUND(G111*H111,6)</f>
      </c>
      <c r="L111" s="38">
        <v>0</v>
      </c>
      <c s="32">
        <f>ROUND(ROUND(L111,2)*ROUND(G111,3),2)</f>
      </c>
      <c s="36" t="s">
        <v>54</v>
      </c>
      <c>
        <f>(M111*21)/100</f>
      </c>
      <c t="s">
        <v>27</v>
      </c>
    </row>
    <row r="112" spans="1:5" ht="12.75">
      <c r="A112" s="35" t="s">
        <v>55</v>
      </c>
      <c r="E112" s="39" t="s">
        <v>5</v>
      </c>
    </row>
    <row r="113" spans="1:5" ht="12.75">
      <c r="A113" s="35" t="s">
        <v>56</v>
      </c>
      <c r="E113" s="40" t="s">
        <v>350</v>
      </c>
    </row>
    <row r="114" spans="1:5" ht="12.75">
      <c r="A114" t="s">
        <v>58</v>
      </c>
      <c r="E114" s="39" t="s">
        <v>59</v>
      </c>
    </row>
    <row r="115" spans="1:16" ht="25.5">
      <c r="A115" t="s">
        <v>49</v>
      </c>
      <c s="34" t="s">
        <v>180</v>
      </c>
      <c s="34" t="s">
        <v>393</v>
      </c>
      <c s="35" t="s">
        <v>5</v>
      </c>
      <c s="6" t="s">
        <v>394</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350</v>
      </c>
    </row>
    <row r="118" spans="1:5" ht="12.75">
      <c r="A118" t="s">
        <v>58</v>
      </c>
      <c r="E118" s="39" t="s">
        <v>59</v>
      </c>
    </row>
    <row r="119" spans="1:16" ht="25.5">
      <c r="A119" t="s">
        <v>49</v>
      </c>
      <c s="34" t="s">
        <v>183</v>
      </c>
      <c s="34" t="s">
        <v>540</v>
      </c>
      <c s="35" t="s">
        <v>5</v>
      </c>
      <c s="6" t="s">
        <v>541</v>
      </c>
      <c s="36" t="s">
        <v>53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350</v>
      </c>
    </row>
    <row r="122" spans="1:5" ht="12.75">
      <c r="A122" t="s">
        <v>58</v>
      </c>
      <c r="E122" s="39" t="s">
        <v>59</v>
      </c>
    </row>
    <row r="123" spans="1:16" ht="25.5">
      <c r="A123" t="s">
        <v>49</v>
      </c>
      <c s="34" t="s">
        <v>186</v>
      </c>
      <c s="34" t="s">
        <v>175</v>
      </c>
      <c s="35" t="s">
        <v>5</v>
      </c>
      <c s="6" t="s">
        <v>176</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350</v>
      </c>
    </row>
    <row r="126" spans="1:5" ht="12.75">
      <c r="A126" t="s">
        <v>58</v>
      </c>
      <c r="E126" s="39" t="s">
        <v>59</v>
      </c>
    </row>
    <row r="127" spans="1:16" ht="25.5">
      <c r="A127" t="s">
        <v>49</v>
      </c>
      <c s="34" t="s">
        <v>187</v>
      </c>
      <c s="34" t="s">
        <v>405</v>
      </c>
      <c s="35" t="s">
        <v>5</v>
      </c>
      <c s="6" t="s">
        <v>406</v>
      </c>
      <c s="36" t="s">
        <v>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350</v>
      </c>
    </row>
    <row r="130" spans="1:5" ht="12.75">
      <c r="A130" t="s">
        <v>58</v>
      </c>
      <c r="E130" s="39" t="s">
        <v>59</v>
      </c>
    </row>
    <row r="131" spans="1:16" ht="25.5">
      <c r="A131" t="s">
        <v>49</v>
      </c>
      <c s="34" t="s">
        <v>191</v>
      </c>
      <c s="34" t="s">
        <v>542</v>
      </c>
      <c s="35" t="s">
        <v>5</v>
      </c>
      <c s="6" t="s">
        <v>543</v>
      </c>
      <c s="36" t="s">
        <v>53</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350</v>
      </c>
    </row>
    <row r="134" spans="1:5" ht="12.75">
      <c r="A134" t="s">
        <v>58</v>
      </c>
      <c r="E134" s="39" t="s">
        <v>59</v>
      </c>
    </row>
    <row r="135" spans="1:16" ht="12.75">
      <c r="A135" t="s">
        <v>49</v>
      </c>
      <c s="34" t="s">
        <v>194</v>
      </c>
      <c s="34" t="s">
        <v>407</v>
      </c>
      <c s="35" t="s">
        <v>5</v>
      </c>
      <c s="6" t="s">
        <v>408</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350</v>
      </c>
    </row>
    <row r="138" spans="1:5" ht="12.75">
      <c r="A138" t="s">
        <v>58</v>
      </c>
      <c r="E138" s="39" t="s">
        <v>59</v>
      </c>
    </row>
    <row r="139" spans="1:16" ht="12.75">
      <c r="A139" t="s">
        <v>49</v>
      </c>
      <c s="34" t="s">
        <v>197</v>
      </c>
      <c s="34" t="s">
        <v>409</v>
      </c>
      <c s="35" t="s">
        <v>5</v>
      </c>
      <c s="6" t="s">
        <v>410</v>
      </c>
      <c s="36" t="s">
        <v>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350</v>
      </c>
    </row>
    <row r="142" spans="1:5" ht="12.75">
      <c r="A142" t="s">
        <v>58</v>
      </c>
      <c r="E142" s="39" t="s">
        <v>59</v>
      </c>
    </row>
    <row r="143" spans="1:16" ht="12.75">
      <c r="A143" t="s">
        <v>49</v>
      </c>
      <c s="34" t="s">
        <v>200</v>
      </c>
      <c s="34" t="s">
        <v>544</v>
      </c>
      <c s="35" t="s">
        <v>5</v>
      </c>
      <c s="6" t="s">
        <v>545</v>
      </c>
      <c s="36" t="s">
        <v>53</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350</v>
      </c>
    </row>
    <row r="146" spans="1:5" ht="12.75">
      <c r="A146" t="s">
        <v>58</v>
      </c>
      <c r="E146" s="39" t="s">
        <v>59</v>
      </c>
    </row>
    <row r="147" spans="1:16" ht="12.75">
      <c r="A147" t="s">
        <v>49</v>
      </c>
      <c s="34" t="s">
        <v>203</v>
      </c>
      <c s="34" t="s">
        <v>411</v>
      </c>
      <c s="35" t="s">
        <v>5</v>
      </c>
      <c s="6" t="s">
        <v>412</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350</v>
      </c>
    </row>
    <row r="150" spans="1:5" ht="12.75">
      <c r="A150" t="s">
        <v>58</v>
      </c>
      <c r="E150" s="39" t="s">
        <v>59</v>
      </c>
    </row>
    <row r="151" spans="1:16" ht="12.75">
      <c r="A151" t="s">
        <v>49</v>
      </c>
      <c s="34" t="s">
        <v>206</v>
      </c>
      <c s="34" t="s">
        <v>413</v>
      </c>
      <c s="35" t="s">
        <v>5</v>
      </c>
      <c s="6" t="s">
        <v>414</v>
      </c>
      <c s="36" t="s">
        <v>53</v>
      </c>
      <c s="37">
        <v>2</v>
      </c>
      <c s="36">
        <v>0</v>
      </c>
      <c s="36">
        <f>ROUND(G151*H151,6)</f>
      </c>
      <c r="L151" s="38">
        <v>0</v>
      </c>
      <c s="32">
        <f>ROUND(ROUND(L151,2)*ROUND(G151,3),2)</f>
      </c>
      <c s="36" t="s">
        <v>54</v>
      </c>
      <c>
        <f>(M151*21)/100</f>
      </c>
      <c t="s">
        <v>27</v>
      </c>
    </row>
    <row r="152" spans="1:5" ht="12.75">
      <c r="A152" s="35" t="s">
        <v>55</v>
      </c>
      <c r="E152" s="39" t="s">
        <v>5</v>
      </c>
    </row>
    <row r="153" spans="1:5" ht="12.75">
      <c r="A153" s="35" t="s">
        <v>56</v>
      </c>
      <c r="E153" s="40" t="s">
        <v>350</v>
      </c>
    </row>
    <row r="154" spans="1:5" ht="12.75">
      <c r="A154" t="s">
        <v>58</v>
      </c>
      <c r="E154" s="39" t="s">
        <v>59</v>
      </c>
    </row>
    <row r="155" spans="1:16" ht="12.75">
      <c r="A155" t="s">
        <v>49</v>
      </c>
      <c s="34" t="s">
        <v>209</v>
      </c>
      <c s="34" t="s">
        <v>546</v>
      </c>
      <c s="35" t="s">
        <v>5</v>
      </c>
      <c s="6" t="s">
        <v>547</v>
      </c>
      <c s="36" t="s">
        <v>53</v>
      </c>
      <c s="37">
        <v>2</v>
      </c>
      <c s="36">
        <v>0</v>
      </c>
      <c s="36">
        <f>ROUND(G155*H155,6)</f>
      </c>
      <c r="L155" s="38">
        <v>0</v>
      </c>
      <c s="32">
        <f>ROUND(ROUND(L155,2)*ROUND(G155,3),2)</f>
      </c>
      <c s="36" t="s">
        <v>54</v>
      </c>
      <c>
        <f>(M155*21)/100</f>
      </c>
      <c t="s">
        <v>27</v>
      </c>
    </row>
    <row r="156" spans="1:5" ht="12.75">
      <c r="A156" s="35" t="s">
        <v>55</v>
      </c>
      <c r="E156" s="39" t="s">
        <v>5</v>
      </c>
    </row>
    <row r="157" spans="1:5" ht="12.75">
      <c r="A157" s="35" t="s">
        <v>56</v>
      </c>
      <c r="E157" s="40" t="s">
        <v>350</v>
      </c>
    </row>
    <row r="158" spans="1:5" ht="12.75">
      <c r="A158" t="s">
        <v>58</v>
      </c>
      <c r="E158" s="39" t="s">
        <v>59</v>
      </c>
    </row>
    <row r="159" spans="1:16" ht="12.75">
      <c r="A159" t="s">
        <v>49</v>
      </c>
      <c s="34" t="s">
        <v>212</v>
      </c>
      <c s="34" t="s">
        <v>548</v>
      </c>
      <c s="35" t="s">
        <v>5</v>
      </c>
      <c s="6" t="s">
        <v>549</v>
      </c>
      <c s="36" t="s">
        <v>53</v>
      </c>
      <c s="37">
        <v>6</v>
      </c>
      <c s="36">
        <v>0</v>
      </c>
      <c s="36">
        <f>ROUND(G159*H159,6)</f>
      </c>
      <c r="L159" s="38">
        <v>0</v>
      </c>
      <c s="32">
        <f>ROUND(ROUND(L159,2)*ROUND(G159,3),2)</f>
      </c>
      <c s="36" t="s">
        <v>54</v>
      </c>
      <c>
        <f>(M159*21)/100</f>
      </c>
      <c t="s">
        <v>27</v>
      </c>
    </row>
    <row r="160" spans="1:5" ht="12.75">
      <c r="A160" s="35" t="s">
        <v>55</v>
      </c>
      <c r="E160" s="39" t="s">
        <v>5</v>
      </c>
    </row>
    <row r="161" spans="1:5" ht="12.75">
      <c r="A161" s="35" t="s">
        <v>56</v>
      </c>
      <c r="E161" s="40" t="s">
        <v>350</v>
      </c>
    </row>
    <row r="162" spans="1:5" ht="12.75">
      <c r="A162" t="s">
        <v>58</v>
      </c>
      <c r="E162" s="39" t="s">
        <v>59</v>
      </c>
    </row>
    <row r="163" spans="1:16" ht="12.75">
      <c r="A163" t="s">
        <v>49</v>
      </c>
      <c s="34" t="s">
        <v>213</v>
      </c>
      <c s="34" t="s">
        <v>198</v>
      </c>
      <c s="35" t="s">
        <v>5</v>
      </c>
      <c s="6" t="s">
        <v>199</v>
      </c>
      <c s="36" t="s">
        <v>53</v>
      </c>
      <c s="37">
        <v>10</v>
      </c>
      <c s="36">
        <v>0</v>
      </c>
      <c s="36">
        <f>ROUND(G163*H163,6)</f>
      </c>
      <c r="L163" s="38">
        <v>0</v>
      </c>
      <c s="32">
        <f>ROUND(ROUND(L163,2)*ROUND(G163,3),2)</f>
      </c>
      <c s="36" t="s">
        <v>54</v>
      </c>
      <c>
        <f>(M163*21)/100</f>
      </c>
      <c t="s">
        <v>27</v>
      </c>
    </row>
    <row r="164" spans="1:5" ht="12.75">
      <c r="A164" s="35" t="s">
        <v>55</v>
      </c>
      <c r="E164" s="39" t="s">
        <v>5</v>
      </c>
    </row>
    <row r="165" spans="1:5" ht="12.75">
      <c r="A165" s="35" t="s">
        <v>56</v>
      </c>
      <c r="E165" s="40" t="s">
        <v>350</v>
      </c>
    </row>
    <row r="166" spans="1:5" ht="12.75">
      <c r="A166" t="s">
        <v>58</v>
      </c>
      <c r="E166" s="39" t="s">
        <v>59</v>
      </c>
    </row>
    <row r="167" spans="1:16" ht="12.75">
      <c r="A167" t="s">
        <v>49</v>
      </c>
      <c s="34" t="s">
        <v>216</v>
      </c>
      <c s="34" t="s">
        <v>550</v>
      </c>
      <c s="35" t="s">
        <v>5</v>
      </c>
      <c s="6" t="s">
        <v>551</v>
      </c>
      <c s="36" t="s">
        <v>53</v>
      </c>
      <c s="37">
        <v>3</v>
      </c>
      <c s="36">
        <v>0</v>
      </c>
      <c s="36">
        <f>ROUND(G167*H167,6)</f>
      </c>
      <c r="L167" s="38">
        <v>0</v>
      </c>
      <c s="32">
        <f>ROUND(ROUND(L167,2)*ROUND(G167,3),2)</f>
      </c>
      <c s="36" t="s">
        <v>54</v>
      </c>
      <c>
        <f>(M167*21)/100</f>
      </c>
      <c t="s">
        <v>27</v>
      </c>
    </row>
    <row r="168" spans="1:5" ht="12.75">
      <c r="A168" s="35" t="s">
        <v>55</v>
      </c>
      <c r="E168" s="39" t="s">
        <v>5</v>
      </c>
    </row>
    <row r="169" spans="1:5" ht="12.75">
      <c r="A169" s="35" t="s">
        <v>56</v>
      </c>
      <c r="E169" s="40" t="s">
        <v>350</v>
      </c>
    </row>
    <row r="170" spans="1:5" ht="12.75">
      <c r="A170" t="s">
        <v>58</v>
      </c>
      <c r="E170" s="39" t="s">
        <v>59</v>
      </c>
    </row>
    <row r="171" spans="1:16" ht="12.75">
      <c r="A171" t="s">
        <v>49</v>
      </c>
      <c s="34" t="s">
        <v>219</v>
      </c>
      <c s="34" t="s">
        <v>552</v>
      </c>
      <c s="35" t="s">
        <v>5</v>
      </c>
      <c s="6" t="s">
        <v>553</v>
      </c>
      <c s="36" t="s">
        <v>53</v>
      </c>
      <c s="37">
        <v>3</v>
      </c>
      <c s="36">
        <v>0</v>
      </c>
      <c s="36">
        <f>ROUND(G171*H171,6)</f>
      </c>
      <c r="L171" s="38">
        <v>0</v>
      </c>
      <c s="32">
        <f>ROUND(ROUND(L171,2)*ROUND(G171,3),2)</f>
      </c>
      <c s="36" t="s">
        <v>54</v>
      </c>
      <c>
        <f>(M171*21)/100</f>
      </c>
      <c t="s">
        <v>27</v>
      </c>
    </row>
    <row r="172" spans="1:5" ht="12.75">
      <c r="A172" s="35" t="s">
        <v>55</v>
      </c>
      <c r="E172" s="39" t="s">
        <v>5</v>
      </c>
    </row>
    <row r="173" spans="1:5" ht="12.75">
      <c r="A173" s="35" t="s">
        <v>56</v>
      </c>
      <c r="E173" s="40" t="s">
        <v>350</v>
      </c>
    </row>
    <row r="174" spans="1:5" ht="12.75">
      <c r="A174" t="s">
        <v>58</v>
      </c>
      <c r="E174" s="39" t="s">
        <v>59</v>
      </c>
    </row>
    <row r="175" spans="1:16" ht="12.75">
      <c r="A175" t="s">
        <v>49</v>
      </c>
      <c s="34" t="s">
        <v>222</v>
      </c>
      <c s="34" t="s">
        <v>554</v>
      </c>
      <c s="35" t="s">
        <v>5</v>
      </c>
      <c s="6" t="s">
        <v>555</v>
      </c>
      <c s="36" t="s">
        <v>53</v>
      </c>
      <c s="37">
        <v>12</v>
      </c>
      <c s="36">
        <v>0</v>
      </c>
      <c s="36">
        <f>ROUND(G175*H175,6)</f>
      </c>
      <c r="L175" s="38">
        <v>0</v>
      </c>
      <c s="32">
        <f>ROUND(ROUND(L175,2)*ROUND(G175,3),2)</f>
      </c>
      <c s="36" t="s">
        <v>54</v>
      </c>
      <c>
        <f>(M175*21)/100</f>
      </c>
      <c t="s">
        <v>27</v>
      </c>
    </row>
    <row r="176" spans="1:5" ht="12.75">
      <c r="A176" s="35" t="s">
        <v>55</v>
      </c>
      <c r="E176" s="39" t="s">
        <v>5</v>
      </c>
    </row>
    <row r="177" spans="1:5" ht="12.75">
      <c r="A177" s="35" t="s">
        <v>56</v>
      </c>
      <c r="E177" s="40" t="s">
        <v>350</v>
      </c>
    </row>
    <row r="178" spans="1:5" ht="12.75">
      <c r="A178" t="s">
        <v>58</v>
      </c>
      <c r="E178" s="39" t="s">
        <v>59</v>
      </c>
    </row>
    <row r="179" spans="1:16" ht="12.75">
      <c r="A179" t="s">
        <v>49</v>
      </c>
      <c s="34" t="s">
        <v>225</v>
      </c>
      <c s="34" t="s">
        <v>207</v>
      </c>
      <c s="35" t="s">
        <v>5</v>
      </c>
      <c s="6" t="s">
        <v>208</v>
      </c>
      <c s="36" t="s">
        <v>53</v>
      </c>
      <c s="37">
        <v>6</v>
      </c>
      <c s="36">
        <v>0</v>
      </c>
      <c s="36">
        <f>ROUND(G179*H179,6)</f>
      </c>
      <c r="L179" s="38">
        <v>0</v>
      </c>
      <c s="32">
        <f>ROUND(ROUND(L179,2)*ROUND(G179,3),2)</f>
      </c>
      <c s="36" t="s">
        <v>54</v>
      </c>
      <c>
        <f>(M179*21)/100</f>
      </c>
      <c t="s">
        <v>27</v>
      </c>
    </row>
    <row r="180" spans="1:5" ht="12.75">
      <c r="A180" s="35" t="s">
        <v>55</v>
      </c>
      <c r="E180" s="39" t="s">
        <v>5</v>
      </c>
    </row>
    <row r="181" spans="1:5" ht="12.75">
      <c r="A181" s="35" t="s">
        <v>56</v>
      </c>
      <c r="E181" s="40" t="s">
        <v>350</v>
      </c>
    </row>
    <row r="182" spans="1:5" ht="12.75">
      <c r="A182" t="s">
        <v>58</v>
      </c>
      <c r="E182" s="39" t="s">
        <v>59</v>
      </c>
    </row>
    <row r="183" spans="1:16" ht="12.75">
      <c r="A183" t="s">
        <v>49</v>
      </c>
      <c s="34" t="s">
        <v>228</v>
      </c>
      <c s="34" t="s">
        <v>210</v>
      </c>
      <c s="35" t="s">
        <v>5</v>
      </c>
      <c s="6" t="s">
        <v>211</v>
      </c>
      <c s="36" t="s">
        <v>53</v>
      </c>
      <c s="37">
        <v>18</v>
      </c>
      <c s="36">
        <v>0</v>
      </c>
      <c s="36">
        <f>ROUND(G183*H183,6)</f>
      </c>
      <c r="L183" s="38">
        <v>0</v>
      </c>
      <c s="32">
        <f>ROUND(ROUND(L183,2)*ROUND(G183,3),2)</f>
      </c>
      <c s="36" t="s">
        <v>54</v>
      </c>
      <c>
        <f>(M183*21)/100</f>
      </c>
      <c t="s">
        <v>27</v>
      </c>
    </row>
    <row r="184" spans="1:5" ht="12.75">
      <c r="A184" s="35" t="s">
        <v>55</v>
      </c>
      <c r="E184" s="39" t="s">
        <v>5</v>
      </c>
    </row>
    <row r="185" spans="1:5" ht="12.75">
      <c r="A185" s="35" t="s">
        <v>56</v>
      </c>
      <c r="E185" s="40" t="s">
        <v>350</v>
      </c>
    </row>
    <row r="186" spans="1:5" ht="12.75">
      <c r="A186" t="s">
        <v>58</v>
      </c>
      <c r="E186" s="39" t="s">
        <v>59</v>
      </c>
    </row>
    <row r="187" spans="1:16" ht="25.5">
      <c r="A187" t="s">
        <v>49</v>
      </c>
      <c s="34" t="s">
        <v>231</v>
      </c>
      <c s="34" t="s">
        <v>556</v>
      </c>
      <c s="35" t="s">
        <v>5</v>
      </c>
      <c s="6" t="s">
        <v>557</v>
      </c>
      <c s="36" t="s">
        <v>190</v>
      </c>
      <c s="37">
        <v>23</v>
      </c>
      <c s="36">
        <v>0</v>
      </c>
      <c s="36">
        <f>ROUND(G187*H187,6)</f>
      </c>
      <c r="L187" s="38">
        <v>0</v>
      </c>
      <c s="32">
        <f>ROUND(ROUND(L187,2)*ROUND(G187,3),2)</f>
      </c>
      <c s="36" t="s">
        <v>54</v>
      </c>
      <c>
        <f>(M187*21)/100</f>
      </c>
      <c t="s">
        <v>27</v>
      </c>
    </row>
    <row r="188" spans="1:5" ht="12.75">
      <c r="A188" s="35" t="s">
        <v>55</v>
      </c>
      <c r="E188" s="39" t="s">
        <v>5</v>
      </c>
    </row>
    <row r="189" spans="1:5" ht="12.75">
      <c r="A189" s="35" t="s">
        <v>56</v>
      </c>
      <c r="E189" s="40" t="s">
        <v>350</v>
      </c>
    </row>
    <row r="190" spans="1:5" ht="12.75">
      <c r="A190" t="s">
        <v>58</v>
      </c>
      <c r="E190" s="39" t="s">
        <v>59</v>
      </c>
    </row>
    <row r="191" spans="1:16" ht="12.75">
      <c r="A191" t="s">
        <v>49</v>
      </c>
      <c s="34" t="s">
        <v>234</v>
      </c>
      <c s="34" t="s">
        <v>558</v>
      </c>
      <c s="35" t="s">
        <v>5</v>
      </c>
      <c s="6" t="s">
        <v>559</v>
      </c>
      <c s="36" t="s">
        <v>53</v>
      </c>
      <c s="37">
        <v>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350</v>
      </c>
    </row>
    <row r="194" spans="1:5" ht="12.75">
      <c r="A194" t="s">
        <v>58</v>
      </c>
      <c r="E194" s="39" t="s">
        <v>59</v>
      </c>
    </row>
    <row r="195" spans="1:16" ht="12.75">
      <c r="A195" t="s">
        <v>49</v>
      </c>
      <c s="34" t="s">
        <v>237</v>
      </c>
      <c s="34" t="s">
        <v>353</v>
      </c>
      <c s="35" t="s">
        <v>5</v>
      </c>
      <c s="6" t="s">
        <v>354</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350</v>
      </c>
    </row>
    <row r="198" spans="1:5" ht="12.75">
      <c r="A198" t="s">
        <v>58</v>
      </c>
      <c r="E198" s="39" t="s">
        <v>59</v>
      </c>
    </row>
    <row r="199" spans="1:16" ht="12.75">
      <c r="A199" t="s">
        <v>49</v>
      </c>
      <c s="34" t="s">
        <v>240</v>
      </c>
      <c s="34" t="s">
        <v>250</v>
      </c>
      <c s="35" t="s">
        <v>5</v>
      </c>
      <c s="6" t="s">
        <v>251</v>
      </c>
      <c s="36" t="s">
        <v>53</v>
      </c>
      <c s="37">
        <v>23</v>
      </c>
      <c s="36">
        <v>0</v>
      </c>
      <c s="36">
        <f>ROUND(G199*H199,6)</f>
      </c>
      <c r="L199" s="38">
        <v>0</v>
      </c>
      <c s="32">
        <f>ROUND(ROUND(L199,2)*ROUND(G199,3),2)</f>
      </c>
      <c s="36" t="s">
        <v>54</v>
      </c>
      <c>
        <f>(M199*21)/100</f>
      </c>
      <c t="s">
        <v>27</v>
      </c>
    </row>
    <row r="200" spans="1:5" ht="12.75">
      <c r="A200" s="35" t="s">
        <v>55</v>
      </c>
      <c r="E200" s="39" t="s">
        <v>5</v>
      </c>
    </row>
    <row r="201" spans="1:5" ht="12.75">
      <c r="A201" s="35" t="s">
        <v>56</v>
      </c>
      <c r="E201" s="40" t="s">
        <v>350</v>
      </c>
    </row>
    <row r="202" spans="1:5" ht="12.75">
      <c r="A202" t="s">
        <v>58</v>
      </c>
      <c r="E202" s="39" t="s">
        <v>59</v>
      </c>
    </row>
    <row r="203" spans="1:16" ht="12.75">
      <c r="A203" t="s">
        <v>49</v>
      </c>
      <c s="34" t="s">
        <v>243</v>
      </c>
      <c s="34" t="s">
        <v>560</v>
      </c>
      <c s="35" t="s">
        <v>5</v>
      </c>
      <c s="6" t="s">
        <v>561</v>
      </c>
      <c s="36" t="s">
        <v>113</v>
      </c>
      <c s="37">
        <v>550</v>
      </c>
      <c s="36">
        <v>0</v>
      </c>
      <c s="36">
        <f>ROUND(G203*H203,6)</f>
      </c>
      <c r="L203" s="38">
        <v>0</v>
      </c>
      <c s="32">
        <f>ROUND(ROUND(L203,2)*ROUND(G203,3),2)</f>
      </c>
      <c s="36" t="s">
        <v>54</v>
      </c>
      <c>
        <f>(M203*21)/100</f>
      </c>
      <c t="s">
        <v>27</v>
      </c>
    </row>
    <row r="204" spans="1:5" ht="12.75">
      <c r="A204" s="35" t="s">
        <v>55</v>
      </c>
      <c r="E204" s="39" t="s">
        <v>5</v>
      </c>
    </row>
    <row r="205" spans="1:5" ht="12.75">
      <c r="A205" s="35" t="s">
        <v>56</v>
      </c>
      <c r="E205" s="40" t="s">
        <v>350</v>
      </c>
    </row>
    <row r="206" spans="1:5" ht="12.75">
      <c r="A206" t="s">
        <v>58</v>
      </c>
      <c r="E206" s="39" t="s">
        <v>59</v>
      </c>
    </row>
    <row r="207" spans="1:16" ht="12.75">
      <c r="A207" t="s">
        <v>49</v>
      </c>
      <c s="34" t="s">
        <v>244</v>
      </c>
      <c s="34" t="s">
        <v>562</v>
      </c>
      <c s="35" t="s">
        <v>5</v>
      </c>
      <c s="6" t="s">
        <v>563</v>
      </c>
      <c s="36" t="s">
        <v>53</v>
      </c>
      <c s="37">
        <v>4</v>
      </c>
      <c s="36">
        <v>0</v>
      </c>
      <c s="36">
        <f>ROUND(G207*H207,6)</f>
      </c>
      <c r="L207" s="38">
        <v>0</v>
      </c>
      <c s="32">
        <f>ROUND(ROUND(L207,2)*ROUND(G207,3),2)</f>
      </c>
      <c s="36" t="s">
        <v>54</v>
      </c>
      <c>
        <f>(M207*21)/100</f>
      </c>
      <c t="s">
        <v>27</v>
      </c>
    </row>
    <row r="208" spans="1:5" ht="12.75">
      <c r="A208" s="35" t="s">
        <v>55</v>
      </c>
      <c r="E208" s="39" t="s">
        <v>5</v>
      </c>
    </row>
    <row r="209" spans="1:5" ht="12.75">
      <c r="A209" s="35" t="s">
        <v>56</v>
      </c>
      <c r="E209" s="40" t="s">
        <v>350</v>
      </c>
    </row>
    <row r="210" spans="1:5" ht="12.75">
      <c r="A210" t="s">
        <v>58</v>
      </c>
      <c r="E210" s="39" t="s">
        <v>59</v>
      </c>
    </row>
    <row r="211" spans="1:16" ht="25.5">
      <c r="A211" t="s">
        <v>49</v>
      </c>
      <c s="34" t="s">
        <v>245</v>
      </c>
      <c s="34" t="s">
        <v>361</v>
      </c>
      <c s="35" t="s">
        <v>5</v>
      </c>
      <c s="6" t="s">
        <v>362</v>
      </c>
      <c s="36" t="s">
        <v>53</v>
      </c>
      <c s="37">
        <v>12</v>
      </c>
      <c s="36">
        <v>0</v>
      </c>
      <c s="36">
        <f>ROUND(G211*H211,6)</f>
      </c>
      <c r="L211" s="38">
        <v>0</v>
      </c>
      <c s="32">
        <f>ROUND(ROUND(L211,2)*ROUND(G211,3),2)</f>
      </c>
      <c s="36" t="s">
        <v>54</v>
      </c>
      <c>
        <f>(M211*21)/100</f>
      </c>
      <c t="s">
        <v>27</v>
      </c>
    </row>
    <row r="212" spans="1:5" ht="12.75">
      <c r="A212" s="35" t="s">
        <v>55</v>
      </c>
      <c r="E212" s="39" t="s">
        <v>5</v>
      </c>
    </row>
    <row r="213" spans="1:5" ht="12.75">
      <c r="A213" s="35" t="s">
        <v>56</v>
      </c>
      <c r="E213" s="40" t="s">
        <v>350</v>
      </c>
    </row>
    <row r="214" spans="1:5" ht="12.75">
      <c r="A214" t="s">
        <v>58</v>
      </c>
      <c r="E214" s="39" t="s">
        <v>59</v>
      </c>
    </row>
    <row r="215" spans="1:16" ht="12.75">
      <c r="A215" t="s">
        <v>49</v>
      </c>
      <c s="34" t="s">
        <v>246</v>
      </c>
      <c s="34" t="s">
        <v>363</v>
      </c>
      <c s="35" t="s">
        <v>5</v>
      </c>
      <c s="6" t="s">
        <v>364</v>
      </c>
      <c s="36" t="s">
        <v>53</v>
      </c>
      <c s="37">
        <v>48</v>
      </c>
      <c s="36">
        <v>0</v>
      </c>
      <c s="36">
        <f>ROUND(G215*H215,6)</f>
      </c>
      <c r="L215" s="38">
        <v>0</v>
      </c>
      <c s="32">
        <f>ROUND(ROUND(L215,2)*ROUND(G215,3),2)</f>
      </c>
      <c s="36" t="s">
        <v>54</v>
      </c>
      <c>
        <f>(M215*21)/100</f>
      </c>
      <c t="s">
        <v>27</v>
      </c>
    </row>
    <row r="216" spans="1:5" ht="12.75">
      <c r="A216" s="35" t="s">
        <v>55</v>
      </c>
      <c r="E216" s="39" t="s">
        <v>5</v>
      </c>
    </row>
    <row r="217" spans="1:5" ht="12.75">
      <c r="A217" s="35" t="s">
        <v>56</v>
      </c>
      <c r="E217" s="40" t="s">
        <v>350</v>
      </c>
    </row>
    <row r="218" spans="1:5" ht="12.75">
      <c r="A218" t="s">
        <v>58</v>
      </c>
      <c r="E218" s="39" t="s">
        <v>59</v>
      </c>
    </row>
    <row r="219" spans="1:16" ht="25.5">
      <c r="A219" t="s">
        <v>49</v>
      </c>
      <c s="34" t="s">
        <v>249</v>
      </c>
      <c s="34" t="s">
        <v>365</v>
      </c>
      <c s="35" t="s">
        <v>5</v>
      </c>
      <c s="6" t="s">
        <v>366</v>
      </c>
      <c s="36" t="s">
        <v>53</v>
      </c>
      <c s="37">
        <v>48</v>
      </c>
      <c s="36">
        <v>0</v>
      </c>
      <c s="36">
        <f>ROUND(G219*H219,6)</f>
      </c>
      <c r="L219" s="38">
        <v>0</v>
      </c>
      <c s="32">
        <f>ROUND(ROUND(L219,2)*ROUND(G219,3),2)</f>
      </c>
      <c s="36" t="s">
        <v>54</v>
      </c>
      <c>
        <f>(M219*21)/100</f>
      </c>
      <c t="s">
        <v>27</v>
      </c>
    </row>
    <row r="220" spans="1:5" ht="12.75">
      <c r="A220" s="35" t="s">
        <v>55</v>
      </c>
      <c r="E220" s="39" t="s">
        <v>5</v>
      </c>
    </row>
    <row r="221" spans="1:5" ht="12.75">
      <c r="A221" s="35" t="s">
        <v>56</v>
      </c>
      <c r="E221" s="40" t="s">
        <v>350</v>
      </c>
    </row>
    <row r="222" spans="1:5" ht="12.75">
      <c r="A222" t="s">
        <v>58</v>
      </c>
      <c r="E222" s="39" t="s">
        <v>59</v>
      </c>
    </row>
    <row r="223" spans="1:16" ht="12.75">
      <c r="A223" t="s">
        <v>49</v>
      </c>
      <c s="34" t="s">
        <v>252</v>
      </c>
      <c s="34" t="s">
        <v>564</v>
      </c>
      <c s="35" t="s">
        <v>5</v>
      </c>
      <c s="6" t="s">
        <v>565</v>
      </c>
      <c s="36" t="s">
        <v>53</v>
      </c>
      <c s="37">
        <v>1</v>
      </c>
      <c s="36">
        <v>0</v>
      </c>
      <c s="36">
        <f>ROUND(G223*H223,6)</f>
      </c>
      <c r="L223" s="38">
        <v>0</v>
      </c>
      <c s="32">
        <f>ROUND(ROUND(L223,2)*ROUND(G223,3),2)</f>
      </c>
      <c s="36" t="s">
        <v>54</v>
      </c>
      <c>
        <f>(M223*21)/100</f>
      </c>
      <c t="s">
        <v>27</v>
      </c>
    </row>
    <row r="224" spans="1:5" ht="12.75">
      <c r="A224" s="35" t="s">
        <v>55</v>
      </c>
      <c r="E224" s="39" t="s">
        <v>5</v>
      </c>
    </row>
    <row r="225" spans="1:5" ht="12.75">
      <c r="A225" s="35" t="s">
        <v>56</v>
      </c>
      <c r="E225" s="40" t="s">
        <v>350</v>
      </c>
    </row>
    <row r="226" spans="1:5" ht="12.75">
      <c r="A226" t="s">
        <v>58</v>
      </c>
      <c r="E226" s="39" t="s">
        <v>59</v>
      </c>
    </row>
    <row r="227" spans="1:16" ht="12.75">
      <c r="A227" t="s">
        <v>49</v>
      </c>
      <c s="34" t="s">
        <v>256</v>
      </c>
      <c s="34" t="s">
        <v>257</v>
      </c>
      <c s="35" t="s">
        <v>5</v>
      </c>
      <c s="6" t="s">
        <v>258</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350</v>
      </c>
    </row>
    <row r="230" spans="1:5" ht="12.75">
      <c r="A230" t="s">
        <v>58</v>
      </c>
      <c r="E230" s="39" t="s">
        <v>59</v>
      </c>
    </row>
    <row r="231" spans="1:16" ht="12.75">
      <c r="A231" t="s">
        <v>49</v>
      </c>
      <c s="34" t="s">
        <v>259</v>
      </c>
      <c s="34" t="s">
        <v>263</v>
      </c>
      <c s="35" t="s">
        <v>5</v>
      </c>
      <c s="6" t="s">
        <v>264</v>
      </c>
      <c s="36" t="s">
        <v>53</v>
      </c>
      <c s="37">
        <v>7</v>
      </c>
      <c s="36">
        <v>0</v>
      </c>
      <c s="36">
        <f>ROUND(G231*H231,6)</f>
      </c>
      <c r="L231" s="38">
        <v>0</v>
      </c>
      <c s="32">
        <f>ROUND(ROUND(L231,2)*ROUND(G231,3),2)</f>
      </c>
      <c s="36" t="s">
        <v>54</v>
      </c>
      <c>
        <f>(M231*21)/100</f>
      </c>
      <c t="s">
        <v>27</v>
      </c>
    </row>
    <row r="232" spans="1:5" ht="12.75">
      <c r="A232" s="35" t="s">
        <v>55</v>
      </c>
      <c r="E232" s="39" t="s">
        <v>5</v>
      </c>
    </row>
    <row r="233" spans="1:5" ht="12.75">
      <c r="A233" s="35" t="s">
        <v>56</v>
      </c>
      <c r="E233" s="40" t="s">
        <v>350</v>
      </c>
    </row>
    <row r="234" spans="1:5" ht="12.75">
      <c r="A234" t="s">
        <v>58</v>
      </c>
      <c r="E234" s="39" t="s">
        <v>59</v>
      </c>
    </row>
    <row r="235" spans="1:16" ht="12.75">
      <c r="A235" t="s">
        <v>49</v>
      </c>
      <c s="34" t="s">
        <v>262</v>
      </c>
      <c s="34" t="s">
        <v>272</v>
      </c>
      <c s="35" t="s">
        <v>5</v>
      </c>
      <c s="6" t="s">
        <v>273</v>
      </c>
      <c s="36" t="s">
        <v>53</v>
      </c>
      <c s="37">
        <v>6</v>
      </c>
      <c s="36">
        <v>0</v>
      </c>
      <c s="36">
        <f>ROUND(G235*H235,6)</f>
      </c>
      <c r="L235" s="38">
        <v>0</v>
      </c>
      <c s="32">
        <f>ROUND(ROUND(L235,2)*ROUND(G235,3),2)</f>
      </c>
      <c s="36" t="s">
        <v>54</v>
      </c>
      <c>
        <f>(M235*21)/100</f>
      </c>
      <c t="s">
        <v>27</v>
      </c>
    </row>
    <row r="236" spans="1:5" ht="12.75">
      <c r="A236" s="35" t="s">
        <v>55</v>
      </c>
      <c r="E236" s="39" t="s">
        <v>5</v>
      </c>
    </row>
    <row r="237" spans="1:5" ht="12.75">
      <c r="A237" s="35" t="s">
        <v>56</v>
      </c>
      <c r="E237" s="40" t="s">
        <v>350</v>
      </c>
    </row>
    <row r="238" spans="1:5" ht="12.75">
      <c r="A238" t="s">
        <v>58</v>
      </c>
      <c r="E238" s="39" t="s">
        <v>59</v>
      </c>
    </row>
    <row r="239" spans="1:16" ht="12.75">
      <c r="A239" t="s">
        <v>49</v>
      </c>
      <c s="34" t="s">
        <v>265</v>
      </c>
      <c s="34" t="s">
        <v>275</v>
      </c>
      <c s="35" t="s">
        <v>5</v>
      </c>
      <c s="6" t="s">
        <v>276</v>
      </c>
      <c s="36" t="s">
        <v>53</v>
      </c>
      <c s="37">
        <v>21</v>
      </c>
      <c s="36">
        <v>0</v>
      </c>
      <c s="36">
        <f>ROUND(G239*H239,6)</f>
      </c>
      <c r="L239" s="38">
        <v>0</v>
      </c>
      <c s="32">
        <f>ROUND(ROUND(L239,2)*ROUND(G239,3),2)</f>
      </c>
      <c s="36" t="s">
        <v>54</v>
      </c>
      <c>
        <f>(M239*21)/100</f>
      </c>
      <c t="s">
        <v>27</v>
      </c>
    </row>
    <row r="240" spans="1:5" ht="12.75">
      <c r="A240" s="35" t="s">
        <v>55</v>
      </c>
      <c r="E240" s="39" t="s">
        <v>5</v>
      </c>
    </row>
    <row r="241" spans="1:5" ht="12.75">
      <c r="A241" s="35" t="s">
        <v>56</v>
      </c>
      <c r="E241" s="40" t="s">
        <v>350</v>
      </c>
    </row>
    <row r="242" spans="1:5" ht="12.75">
      <c r="A242" t="s">
        <v>58</v>
      </c>
      <c r="E242" s="39" t="s">
        <v>59</v>
      </c>
    </row>
    <row r="243" spans="1:16" ht="25.5">
      <c r="A243" t="s">
        <v>49</v>
      </c>
      <c s="34" t="s">
        <v>268</v>
      </c>
      <c s="34" t="s">
        <v>278</v>
      </c>
      <c s="35" t="s">
        <v>5</v>
      </c>
      <c s="6" t="s">
        <v>279</v>
      </c>
      <c s="36" t="s">
        <v>53</v>
      </c>
      <c s="37">
        <v>4</v>
      </c>
      <c s="36">
        <v>0</v>
      </c>
      <c s="36">
        <f>ROUND(G243*H243,6)</f>
      </c>
      <c r="L243" s="38">
        <v>0</v>
      </c>
      <c s="32">
        <f>ROUND(ROUND(L243,2)*ROUND(G243,3),2)</f>
      </c>
      <c s="36" t="s">
        <v>54</v>
      </c>
      <c>
        <f>(M243*21)/100</f>
      </c>
      <c t="s">
        <v>27</v>
      </c>
    </row>
    <row r="244" spans="1:5" ht="12.75">
      <c r="A244" s="35" t="s">
        <v>55</v>
      </c>
      <c r="E244" s="39" t="s">
        <v>5</v>
      </c>
    </row>
    <row r="245" spans="1:5" ht="12.75">
      <c r="A245" s="35" t="s">
        <v>56</v>
      </c>
      <c r="E245" s="40" t="s">
        <v>350</v>
      </c>
    </row>
    <row r="246" spans="1:5" ht="12.75">
      <c r="A246" t="s">
        <v>58</v>
      </c>
      <c r="E246" s="39" t="s">
        <v>59</v>
      </c>
    </row>
    <row r="247" spans="1:16" ht="25.5">
      <c r="A247" t="s">
        <v>49</v>
      </c>
      <c s="34" t="s">
        <v>271</v>
      </c>
      <c s="34" t="s">
        <v>281</v>
      </c>
      <c s="35" t="s">
        <v>5</v>
      </c>
      <c s="6" t="s">
        <v>282</v>
      </c>
      <c s="36" t="s">
        <v>53</v>
      </c>
      <c s="37">
        <v>8</v>
      </c>
      <c s="36">
        <v>0</v>
      </c>
      <c s="36">
        <f>ROUND(G247*H247,6)</f>
      </c>
      <c r="L247" s="38">
        <v>0</v>
      </c>
      <c s="32">
        <f>ROUND(ROUND(L247,2)*ROUND(G247,3),2)</f>
      </c>
      <c s="36" t="s">
        <v>54</v>
      </c>
      <c>
        <f>(M247*21)/100</f>
      </c>
      <c t="s">
        <v>27</v>
      </c>
    </row>
    <row r="248" spans="1:5" ht="12.75">
      <c r="A248" s="35" t="s">
        <v>55</v>
      </c>
      <c r="E248" s="39" t="s">
        <v>5</v>
      </c>
    </row>
    <row r="249" spans="1:5" ht="12.75">
      <c r="A249" s="35" t="s">
        <v>56</v>
      </c>
      <c r="E249" s="40" t="s">
        <v>350</v>
      </c>
    </row>
    <row r="250" spans="1:5" ht="12.75">
      <c r="A250" t="s">
        <v>58</v>
      </c>
      <c r="E250" s="39" t="s">
        <v>59</v>
      </c>
    </row>
    <row r="251" spans="1:16" ht="12.75">
      <c r="A251" t="s">
        <v>49</v>
      </c>
      <c s="34" t="s">
        <v>274</v>
      </c>
      <c s="34" t="s">
        <v>284</v>
      </c>
      <c s="35" t="s">
        <v>5</v>
      </c>
      <c s="6" t="s">
        <v>285</v>
      </c>
      <c s="36" t="s">
        <v>53</v>
      </c>
      <c s="37">
        <v>55</v>
      </c>
      <c s="36">
        <v>0</v>
      </c>
      <c s="36">
        <f>ROUND(G251*H251,6)</f>
      </c>
      <c r="L251" s="38">
        <v>0</v>
      </c>
      <c s="32">
        <f>ROUND(ROUND(L251,2)*ROUND(G251,3),2)</f>
      </c>
      <c s="36" t="s">
        <v>54</v>
      </c>
      <c>
        <f>(M251*21)/100</f>
      </c>
      <c t="s">
        <v>27</v>
      </c>
    </row>
    <row r="252" spans="1:5" ht="12.75">
      <c r="A252" s="35" t="s">
        <v>55</v>
      </c>
      <c r="E252" s="39" t="s">
        <v>5</v>
      </c>
    </row>
    <row r="253" spans="1:5" ht="12.75">
      <c r="A253" s="35" t="s">
        <v>56</v>
      </c>
      <c r="E253" s="40" t="s">
        <v>350</v>
      </c>
    </row>
    <row r="254" spans="1:5" ht="12.75">
      <c r="A254" t="s">
        <v>58</v>
      </c>
      <c r="E254" s="39" t="s">
        <v>59</v>
      </c>
    </row>
    <row r="255" spans="1:16" ht="12.75">
      <c r="A255" t="s">
        <v>49</v>
      </c>
      <c s="34" t="s">
        <v>277</v>
      </c>
      <c s="34" t="s">
        <v>287</v>
      </c>
      <c s="35" t="s">
        <v>5</v>
      </c>
      <c s="6" t="s">
        <v>288</v>
      </c>
      <c s="36" t="s">
        <v>53</v>
      </c>
      <c s="37">
        <v>55</v>
      </c>
      <c s="36">
        <v>0</v>
      </c>
      <c s="36">
        <f>ROUND(G255*H255,6)</f>
      </c>
      <c r="L255" s="38">
        <v>0</v>
      </c>
      <c s="32">
        <f>ROUND(ROUND(L255,2)*ROUND(G255,3),2)</f>
      </c>
      <c s="36" t="s">
        <v>54</v>
      </c>
      <c>
        <f>(M255*21)/100</f>
      </c>
      <c t="s">
        <v>27</v>
      </c>
    </row>
    <row r="256" spans="1:5" ht="12.75">
      <c r="A256" s="35" t="s">
        <v>55</v>
      </c>
      <c r="E256" s="39" t="s">
        <v>5</v>
      </c>
    </row>
    <row r="257" spans="1:5" ht="12.75">
      <c r="A257" s="35" t="s">
        <v>56</v>
      </c>
      <c r="E257" s="40" t="s">
        <v>350</v>
      </c>
    </row>
    <row r="258" spans="1:5" ht="12.75">
      <c r="A258" t="s">
        <v>58</v>
      </c>
      <c r="E258" s="39" t="s">
        <v>59</v>
      </c>
    </row>
    <row r="259" spans="1:16" ht="25.5">
      <c r="A259" t="s">
        <v>49</v>
      </c>
      <c s="34" t="s">
        <v>280</v>
      </c>
      <c s="34" t="s">
        <v>566</v>
      </c>
      <c s="35" t="s">
        <v>5</v>
      </c>
      <c s="6" t="s">
        <v>567</v>
      </c>
      <c s="36" t="s">
        <v>53</v>
      </c>
      <c s="37">
        <v>6</v>
      </c>
      <c s="36">
        <v>0</v>
      </c>
      <c s="36">
        <f>ROUND(G259*H259,6)</f>
      </c>
      <c r="L259" s="38">
        <v>0</v>
      </c>
      <c s="32">
        <f>ROUND(ROUND(L259,2)*ROUND(G259,3),2)</f>
      </c>
      <c s="36" t="s">
        <v>54</v>
      </c>
      <c>
        <f>(M259*21)/100</f>
      </c>
      <c t="s">
        <v>27</v>
      </c>
    </row>
    <row r="260" spans="1:5" ht="12.75">
      <c r="A260" s="35" t="s">
        <v>55</v>
      </c>
      <c r="E260" s="39" t="s">
        <v>5</v>
      </c>
    </row>
    <row r="261" spans="1:5" ht="12.75">
      <c r="A261" s="35" t="s">
        <v>56</v>
      </c>
      <c r="E261" s="40" t="s">
        <v>350</v>
      </c>
    </row>
    <row r="262" spans="1:5" ht="12.75">
      <c r="A262" t="s">
        <v>58</v>
      </c>
      <c r="E262" s="39" t="s">
        <v>59</v>
      </c>
    </row>
    <row r="263" spans="1:16" ht="25.5">
      <c r="A263" t="s">
        <v>49</v>
      </c>
      <c s="34" t="s">
        <v>283</v>
      </c>
      <c s="34" t="s">
        <v>293</v>
      </c>
      <c s="35" t="s">
        <v>5</v>
      </c>
      <c s="6" t="s">
        <v>294</v>
      </c>
      <c s="36" t="s">
        <v>53</v>
      </c>
      <c s="37">
        <v>6</v>
      </c>
      <c s="36">
        <v>0</v>
      </c>
      <c s="36">
        <f>ROUND(G263*H263,6)</f>
      </c>
      <c r="L263" s="38">
        <v>0</v>
      </c>
      <c s="32">
        <f>ROUND(ROUND(L263,2)*ROUND(G263,3),2)</f>
      </c>
      <c s="36" t="s">
        <v>54</v>
      </c>
      <c>
        <f>(M263*21)/100</f>
      </c>
      <c t="s">
        <v>27</v>
      </c>
    </row>
    <row r="264" spans="1:5" ht="12.75">
      <c r="A264" s="35" t="s">
        <v>55</v>
      </c>
      <c r="E264" s="39" t="s">
        <v>5</v>
      </c>
    </row>
    <row r="265" spans="1:5" ht="12.75">
      <c r="A265" s="35" t="s">
        <v>56</v>
      </c>
      <c r="E265" s="40" t="s">
        <v>350</v>
      </c>
    </row>
    <row r="266" spans="1:5" ht="12.75">
      <c r="A266" t="s">
        <v>58</v>
      </c>
      <c r="E266" s="39" t="s">
        <v>59</v>
      </c>
    </row>
    <row r="267" spans="1:16" ht="12.75">
      <c r="A267" t="s">
        <v>49</v>
      </c>
      <c s="34" t="s">
        <v>286</v>
      </c>
      <c s="34" t="s">
        <v>568</v>
      </c>
      <c s="35" t="s">
        <v>5</v>
      </c>
      <c s="6" t="s">
        <v>569</v>
      </c>
      <c s="36" t="s">
        <v>53</v>
      </c>
      <c s="37">
        <v>2</v>
      </c>
      <c s="36">
        <v>0</v>
      </c>
      <c s="36">
        <f>ROUND(G267*H267,6)</f>
      </c>
      <c r="L267" s="38">
        <v>0</v>
      </c>
      <c s="32">
        <f>ROUND(ROUND(L267,2)*ROUND(G267,3),2)</f>
      </c>
      <c s="36" t="s">
        <v>54</v>
      </c>
      <c>
        <f>(M267*21)/100</f>
      </c>
      <c t="s">
        <v>27</v>
      </c>
    </row>
    <row r="268" spans="1:5" ht="12.75">
      <c r="A268" s="35" t="s">
        <v>55</v>
      </c>
      <c r="E268" s="39" t="s">
        <v>5</v>
      </c>
    </row>
    <row r="269" spans="1:5" ht="12.75">
      <c r="A269" s="35" t="s">
        <v>56</v>
      </c>
      <c r="E269" s="40" t="s">
        <v>350</v>
      </c>
    </row>
    <row r="270" spans="1:5" ht="12.75">
      <c r="A270" t="s">
        <v>58</v>
      </c>
      <c r="E270" s="39" t="s">
        <v>59</v>
      </c>
    </row>
    <row r="271" spans="1:16" ht="12.75">
      <c r="A271" t="s">
        <v>49</v>
      </c>
      <c s="34" t="s">
        <v>289</v>
      </c>
      <c s="34" t="s">
        <v>570</v>
      </c>
      <c s="35" t="s">
        <v>5</v>
      </c>
      <c s="6" t="s">
        <v>571</v>
      </c>
      <c s="36" t="s">
        <v>53</v>
      </c>
      <c s="37">
        <v>6</v>
      </c>
      <c s="36">
        <v>0</v>
      </c>
      <c s="36">
        <f>ROUND(G271*H271,6)</f>
      </c>
      <c r="L271" s="38">
        <v>0</v>
      </c>
      <c s="32">
        <f>ROUND(ROUND(L271,2)*ROUND(G271,3),2)</f>
      </c>
      <c s="36" t="s">
        <v>54</v>
      </c>
      <c>
        <f>(M271*21)/100</f>
      </c>
      <c t="s">
        <v>27</v>
      </c>
    </row>
    <row r="272" spans="1:5" ht="12.75">
      <c r="A272" s="35" t="s">
        <v>55</v>
      </c>
      <c r="E272" s="39" t="s">
        <v>5</v>
      </c>
    </row>
    <row r="273" spans="1:5" ht="12.75">
      <c r="A273" s="35" t="s">
        <v>56</v>
      </c>
      <c r="E273" s="40" t="s">
        <v>350</v>
      </c>
    </row>
    <row r="274" spans="1:5" ht="12.75">
      <c r="A274" t="s">
        <v>58</v>
      </c>
      <c r="E274" s="39" t="s">
        <v>59</v>
      </c>
    </row>
    <row r="275" spans="1:16" ht="12.75">
      <c r="A275" t="s">
        <v>49</v>
      </c>
      <c s="34" t="s">
        <v>292</v>
      </c>
      <c s="34" t="s">
        <v>572</v>
      </c>
      <c s="35" t="s">
        <v>5</v>
      </c>
      <c s="6" t="s">
        <v>573</v>
      </c>
      <c s="36" t="s">
        <v>53</v>
      </c>
      <c s="37">
        <v>3</v>
      </c>
      <c s="36">
        <v>0</v>
      </c>
      <c s="36">
        <f>ROUND(G275*H275,6)</f>
      </c>
      <c r="L275" s="38">
        <v>0</v>
      </c>
      <c s="32">
        <f>ROUND(ROUND(L275,2)*ROUND(G275,3),2)</f>
      </c>
      <c s="36" t="s">
        <v>54</v>
      </c>
      <c>
        <f>(M275*21)/100</f>
      </c>
      <c t="s">
        <v>27</v>
      </c>
    </row>
    <row r="276" spans="1:5" ht="12.75">
      <c r="A276" s="35" t="s">
        <v>55</v>
      </c>
      <c r="E276" s="39" t="s">
        <v>5</v>
      </c>
    </row>
    <row r="277" spans="1:5" ht="12.75">
      <c r="A277" s="35" t="s">
        <v>56</v>
      </c>
      <c r="E277" s="40" t="s">
        <v>350</v>
      </c>
    </row>
    <row r="278" spans="1:5" ht="12.75">
      <c r="A278" t="s">
        <v>58</v>
      </c>
      <c r="E278" s="39" t="s">
        <v>59</v>
      </c>
    </row>
    <row r="279" spans="1:16" ht="12.75">
      <c r="A279" t="s">
        <v>49</v>
      </c>
      <c s="34" t="s">
        <v>295</v>
      </c>
      <c s="34" t="s">
        <v>574</v>
      </c>
      <c s="35" t="s">
        <v>5</v>
      </c>
      <c s="6" t="s">
        <v>575</v>
      </c>
      <c s="36" t="s">
        <v>53</v>
      </c>
      <c s="37">
        <v>4</v>
      </c>
      <c s="36">
        <v>0</v>
      </c>
      <c s="36">
        <f>ROUND(G279*H279,6)</f>
      </c>
      <c r="L279" s="38">
        <v>0</v>
      </c>
      <c s="32">
        <f>ROUND(ROUND(L279,2)*ROUND(G279,3),2)</f>
      </c>
      <c s="36" t="s">
        <v>54</v>
      </c>
      <c>
        <f>(M279*21)/100</f>
      </c>
      <c t="s">
        <v>27</v>
      </c>
    </row>
    <row r="280" spans="1:5" ht="12.75">
      <c r="A280" s="35" t="s">
        <v>55</v>
      </c>
      <c r="E280" s="39" t="s">
        <v>5</v>
      </c>
    </row>
    <row r="281" spans="1:5" ht="12.75">
      <c r="A281" s="35" t="s">
        <v>56</v>
      </c>
      <c r="E281" s="40" t="s">
        <v>350</v>
      </c>
    </row>
    <row r="282" spans="1:5" ht="12.75">
      <c r="A282" t="s">
        <v>58</v>
      </c>
      <c r="E282" s="39" t="s">
        <v>59</v>
      </c>
    </row>
    <row r="283" spans="1:16" ht="12.75">
      <c r="A283" t="s">
        <v>49</v>
      </c>
      <c s="34" t="s">
        <v>298</v>
      </c>
      <c s="34" t="s">
        <v>576</v>
      </c>
      <c s="35" t="s">
        <v>5</v>
      </c>
      <c s="6" t="s">
        <v>577</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350</v>
      </c>
    </row>
    <row r="286" spans="1:5" ht="12.75">
      <c r="A286" t="s">
        <v>58</v>
      </c>
      <c r="E286" s="39" t="s">
        <v>59</v>
      </c>
    </row>
    <row r="287" spans="1:16" ht="12.75">
      <c r="A287" t="s">
        <v>49</v>
      </c>
      <c s="34" t="s">
        <v>301</v>
      </c>
      <c s="34" t="s">
        <v>86</v>
      </c>
      <c s="35" t="s">
        <v>5</v>
      </c>
      <c s="6" t="s">
        <v>87</v>
      </c>
      <c s="36" t="s">
        <v>88</v>
      </c>
      <c s="37">
        <v>80</v>
      </c>
      <c s="36">
        <v>0</v>
      </c>
      <c s="36">
        <f>ROUND(G287*H287,6)</f>
      </c>
      <c r="L287" s="38">
        <v>0</v>
      </c>
      <c s="32">
        <f>ROUND(ROUND(L287,2)*ROUND(G287,3),2)</f>
      </c>
      <c s="36" t="s">
        <v>54</v>
      </c>
      <c>
        <f>(M287*21)/100</f>
      </c>
      <c t="s">
        <v>27</v>
      </c>
    </row>
    <row r="288" spans="1:5" ht="12.75">
      <c r="A288" s="35" t="s">
        <v>55</v>
      </c>
      <c r="E288" s="39" t="s">
        <v>5</v>
      </c>
    </row>
    <row r="289" spans="1:5" ht="12.75">
      <c r="A289" s="35" t="s">
        <v>56</v>
      </c>
      <c r="E289" s="40" t="s">
        <v>350</v>
      </c>
    </row>
    <row r="290" spans="1:5" ht="12.75">
      <c r="A290" t="s">
        <v>58</v>
      </c>
      <c r="E290" s="39" t="s">
        <v>59</v>
      </c>
    </row>
    <row r="291" spans="1:16" ht="12.75">
      <c r="A291" t="s">
        <v>49</v>
      </c>
      <c s="34" t="s">
        <v>124</v>
      </c>
      <c s="34" t="s">
        <v>303</v>
      </c>
      <c s="35" t="s">
        <v>5</v>
      </c>
      <c s="6" t="s">
        <v>304</v>
      </c>
      <c s="36" t="s">
        <v>53</v>
      </c>
      <c s="37">
        <v>240</v>
      </c>
      <c s="36">
        <v>0</v>
      </c>
      <c s="36">
        <f>ROUND(G291*H291,6)</f>
      </c>
      <c r="L291" s="38">
        <v>0</v>
      </c>
      <c s="32">
        <f>ROUND(ROUND(L291,2)*ROUND(G291,3),2)</f>
      </c>
      <c s="36" t="s">
        <v>54</v>
      </c>
      <c>
        <f>(M291*21)/100</f>
      </c>
      <c t="s">
        <v>27</v>
      </c>
    </row>
    <row r="292" spans="1:5" ht="12.75">
      <c r="A292" s="35" t="s">
        <v>55</v>
      </c>
      <c r="E292" s="39" t="s">
        <v>5</v>
      </c>
    </row>
    <row r="293" spans="1:5" ht="12.75">
      <c r="A293" s="35" t="s">
        <v>56</v>
      </c>
      <c r="E293" s="40" t="s">
        <v>350</v>
      </c>
    </row>
    <row r="294" spans="1:5" ht="12.75">
      <c r="A294" t="s">
        <v>58</v>
      </c>
      <c r="E294" s="39" t="s">
        <v>59</v>
      </c>
    </row>
    <row r="295" spans="1:16" ht="12.75">
      <c r="A295" t="s">
        <v>49</v>
      </c>
      <c s="34" t="s">
        <v>302</v>
      </c>
      <c s="34" t="s">
        <v>309</v>
      </c>
      <c s="35" t="s">
        <v>5</v>
      </c>
      <c s="6" t="s">
        <v>310</v>
      </c>
      <c s="36" t="s">
        <v>53</v>
      </c>
      <c s="37">
        <v>66</v>
      </c>
      <c s="36">
        <v>0</v>
      </c>
      <c s="36">
        <f>ROUND(G295*H295,6)</f>
      </c>
      <c r="L295" s="38">
        <v>0</v>
      </c>
      <c s="32">
        <f>ROUND(ROUND(L295,2)*ROUND(G295,3),2)</f>
      </c>
      <c s="36" t="s">
        <v>54</v>
      </c>
      <c>
        <f>(M295*21)/100</f>
      </c>
      <c t="s">
        <v>27</v>
      </c>
    </row>
    <row r="296" spans="1:5" ht="12.75">
      <c r="A296" s="35" t="s">
        <v>55</v>
      </c>
      <c r="E296" s="39" t="s">
        <v>5</v>
      </c>
    </row>
    <row r="297" spans="1:5" ht="12.75">
      <c r="A297" s="35" t="s">
        <v>56</v>
      </c>
      <c r="E297" s="40" t="s">
        <v>350</v>
      </c>
    </row>
    <row r="298" spans="1:5" ht="12.75">
      <c r="A298" t="s">
        <v>58</v>
      </c>
      <c r="E298" s="39" t="s">
        <v>59</v>
      </c>
    </row>
    <row r="299" spans="1:16" ht="12.75">
      <c r="A299" t="s">
        <v>49</v>
      </c>
      <c s="34" t="s">
        <v>305</v>
      </c>
      <c s="34" t="s">
        <v>97</v>
      </c>
      <c s="35" t="s">
        <v>5</v>
      </c>
      <c s="6" t="s">
        <v>98</v>
      </c>
      <c s="36" t="s">
        <v>88</v>
      </c>
      <c s="37">
        <v>480</v>
      </c>
      <c s="36">
        <v>0</v>
      </c>
      <c s="36">
        <f>ROUND(G299*H299,6)</f>
      </c>
      <c r="L299" s="38">
        <v>0</v>
      </c>
      <c s="32">
        <f>ROUND(ROUND(L299,2)*ROUND(G299,3),2)</f>
      </c>
      <c s="36" t="s">
        <v>54</v>
      </c>
      <c>
        <f>(M299*21)/100</f>
      </c>
      <c t="s">
        <v>27</v>
      </c>
    </row>
    <row r="300" spans="1:5" ht="12.75">
      <c r="A300" s="35" t="s">
        <v>55</v>
      </c>
      <c r="E300" s="39" t="s">
        <v>5</v>
      </c>
    </row>
    <row r="301" spans="1:5" ht="12.75">
      <c r="A301" s="35" t="s">
        <v>56</v>
      </c>
      <c r="E301" s="40" t="s">
        <v>350</v>
      </c>
    </row>
    <row r="302" spans="1:5" ht="12.75">
      <c r="A302" t="s">
        <v>58</v>
      </c>
      <c r="E3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5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COUNTIFS(L8:L513,"=0",A8:A513,"P")+COUNTIFS(L8:L513,"",A8:A513,"P")+SUM(Q8:Q513)</f>
      </c>
    </row>
    <row r="8" spans="1:13" ht="12.75">
      <c r="A8" t="s">
        <v>44</v>
      </c>
      <c r="C8" s="28" t="s">
        <v>582</v>
      </c>
      <c r="E8" s="30" t="s">
        <v>581</v>
      </c>
      <c r="J8" s="29">
        <f>0+J9+J18+J27+J36+J41+J46+J51+J100</f>
      </c>
      <c s="29">
        <f>0+K9+K18+K27+K36+K41+K46+K51+K100</f>
      </c>
      <c s="29">
        <f>0+L9+L18+L27+L36+L41+L46+L51+L100</f>
      </c>
      <c s="29">
        <f>0+M9+M18+M27+M36+M41+M46+M51+M100</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445.937</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240.96</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741.305</v>
      </c>
      <c s="36">
        <v>0</v>
      </c>
      <c s="36">
        <f>ROUND(G19*H19,6)</f>
      </c>
      <c r="L19" s="38">
        <v>0</v>
      </c>
      <c s="32">
        <f>ROUND(ROUND(L19,2)*ROUND(G19,3),2)</f>
      </c>
      <c s="36" t="s">
        <v>54</v>
      </c>
      <c>
        <f>(M19*21)/100</f>
      </c>
      <c t="s">
        <v>27</v>
      </c>
    </row>
    <row r="20" spans="1:5" ht="12.75">
      <c r="A20" s="35" t="s">
        <v>55</v>
      </c>
      <c r="E20" s="39" t="s">
        <v>5</v>
      </c>
    </row>
    <row r="21" spans="1:5" ht="12.75">
      <c r="A21" s="35" t="s">
        <v>56</v>
      </c>
      <c r="E21" s="40" t="s">
        <v>596</v>
      </c>
    </row>
    <row r="22" spans="1:5" ht="12.75">
      <c r="A22" t="s">
        <v>58</v>
      </c>
      <c r="E22" s="39" t="s">
        <v>59</v>
      </c>
    </row>
    <row r="23" spans="1:16" ht="12.75">
      <c r="A23" t="s">
        <v>49</v>
      </c>
      <c s="34" t="s">
        <v>64</v>
      </c>
      <c s="34" t="s">
        <v>597</v>
      </c>
      <c s="35" t="s">
        <v>5</v>
      </c>
      <c s="6" t="s">
        <v>598</v>
      </c>
      <c s="36" t="s">
        <v>108</v>
      </c>
      <c s="37">
        <v>2814.39</v>
      </c>
      <c s="36">
        <v>0</v>
      </c>
      <c s="36">
        <f>ROUND(G23*H23,6)</f>
      </c>
      <c r="L23" s="38">
        <v>0</v>
      </c>
      <c s="32">
        <f>ROUND(ROUND(L23,2)*ROUND(G23,3),2)</f>
      </c>
      <c s="36" t="s">
        <v>54</v>
      </c>
      <c>
        <f>(M23*21)/100</f>
      </c>
      <c t="s">
        <v>27</v>
      </c>
    </row>
    <row r="24" spans="1:5" ht="12.75">
      <c r="A24" s="35" t="s">
        <v>55</v>
      </c>
      <c r="E24" s="39" t="s">
        <v>5</v>
      </c>
    </row>
    <row r="25" spans="1:5" ht="12.75">
      <c r="A25" s="35" t="s">
        <v>56</v>
      </c>
      <c r="E25" s="40" t="s">
        <v>596</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200</v>
      </c>
      <c s="36">
        <v>0</v>
      </c>
      <c s="36">
        <f>ROUND(G28*H28,6)</f>
      </c>
      <c r="L28" s="38">
        <v>0</v>
      </c>
      <c s="32">
        <f>ROUND(ROUND(L28,2)*ROUND(G28,3),2)</f>
      </c>
      <c s="36" t="s">
        <v>54</v>
      </c>
      <c>
        <f>(M28*21)/100</f>
      </c>
      <c t="s">
        <v>27</v>
      </c>
    </row>
    <row r="29" spans="1:5" ht="12.75">
      <c r="A29" s="35" t="s">
        <v>55</v>
      </c>
      <c r="E29" s="39" t="s">
        <v>5</v>
      </c>
    </row>
    <row r="30" spans="1:5" ht="12.75">
      <c r="A30" s="35" t="s">
        <v>56</v>
      </c>
      <c r="E30" s="40" t="s">
        <v>596</v>
      </c>
    </row>
    <row r="31" spans="1:5" ht="12.75">
      <c r="A31" t="s">
        <v>58</v>
      </c>
      <c r="E31" s="39" t="s">
        <v>59</v>
      </c>
    </row>
    <row r="32" spans="1:16" ht="25.5">
      <c r="A32" t="s">
        <v>49</v>
      </c>
      <c s="34" t="s">
        <v>70</v>
      </c>
      <c s="34" t="s">
        <v>599</v>
      </c>
      <c s="35" t="s">
        <v>5</v>
      </c>
      <c s="6" t="s">
        <v>600</v>
      </c>
      <c s="36" t="s">
        <v>113</v>
      </c>
      <c s="37">
        <v>428</v>
      </c>
      <c s="36">
        <v>0</v>
      </c>
      <c s="36">
        <f>ROUND(G32*H32,6)</f>
      </c>
      <c r="L32" s="38">
        <v>0</v>
      </c>
      <c s="32">
        <f>ROUND(ROUND(L32,2)*ROUND(G32,3),2)</f>
      </c>
      <c s="36" t="s">
        <v>589</v>
      </c>
      <c>
        <f>(M32*21)/100</f>
      </c>
      <c t="s">
        <v>27</v>
      </c>
    </row>
    <row r="33" spans="1:5" ht="12.75">
      <c r="A33" s="35" t="s">
        <v>55</v>
      </c>
      <c r="E33" s="39" t="s">
        <v>5</v>
      </c>
    </row>
    <row r="34" spans="1:5" ht="12.75">
      <c r="A34" s="35" t="s">
        <v>56</v>
      </c>
      <c r="E34" s="40" t="s">
        <v>596</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3077.905</v>
      </c>
      <c s="36">
        <v>0</v>
      </c>
      <c s="36">
        <f>ROUND(G37*H37,6)</f>
      </c>
      <c r="L37" s="38">
        <v>0</v>
      </c>
      <c s="32">
        <f>ROUND(ROUND(L37,2)*ROUND(G37,3),2)</f>
      </c>
      <c s="36" t="s">
        <v>54</v>
      </c>
      <c>
        <f>(M37*21)/100</f>
      </c>
      <c t="s">
        <v>27</v>
      </c>
    </row>
    <row r="38" spans="1:5" ht="12.75">
      <c r="A38" s="35" t="s">
        <v>55</v>
      </c>
      <c r="E38" s="39" t="s">
        <v>5</v>
      </c>
    </row>
    <row r="39" spans="1:5" ht="12.75">
      <c r="A39" s="35" t="s">
        <v>56</v>
      </c>
      <c r="E39" s="40" t="s">
        <v>596</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601</v>
      </c>
      <c s="35" t="s">
        <v>5</v>
      </c>
      <c s="6" t="s">
        <v>602</v>
      </c>
      <c s="36" t="s">
        <v>123</v>
      </c>
      <c s="37">
        <v>6154.2</v>
      </c>
      <c s="36">
        <v>0</v>
      </c>
      <c s="36">
        <f>ROUND(G42*H42,6)</f>
      </c>
      <c r="L42" s="38">
        <v>0</v>
      </c>
      <c s="32">
        <f>ROUND(ROUND(L42,2)*ROUND(G42,3),2)</f>
      </c>
      <c s="36" t="s">
        <v>54</v>
      </c>
      <c>
        <f>(M42*21)/100</f>
      </c>
      <c t="s">
        <v>27</v>
      </c>
    </row>
    <row r="43" spans="1:5" ht="12.75">
      <c r="A43" s="35" t="s">
        <v>55</v>
      </c>
      <c r="E43" s="39" t="s">
        <v>5</v>
      </c>
    </row>
    <row r="44" spans="1:5" ht="12.75">
      <c r="A44" s="35" t="s">
        <v>56</v>
      </c>
      <c r="E44" s="40" t="s">
        <v>596</v>
      </c>
    </row>
    <row r="45" spans="1:5" ht="12.75">
      <c r="A45" t="s">
        <v>58</v>
      </c>
      <c r="E45" s="39" t="s">
        <v>59</v>
      </c>
    </row>
    <row r="46" spans="1:13" ht="12.75">
      <c r="A46" t="s">
        <v>46</v>
      </c>
      <c r="C46" s="31" t="s">
        <v>162</v>
      </c>
      <c r="E46" s="33" t="s">
        <v>603</v>
      </c>
      <c r="J46" s="32">
        <f>0</f>
      </c>
      <c s="32">
        <f>0</f>
      </c>
      <c s="32">
        <f>0+L47</f>
      </c>
      <c s="32">
        <f>0+M47</f>
      </c>
    </row>
    <row r="47" spans="1:16" ht="12.75">
      <c r="A47" t="s">
        <v>49</v>
      </c>
      <c s="34" t="s">
        <v>79</v>
      </c>
      <c s="34" t="s">
        <v>604</v>
      </c>
      <c s="35" t="s">
        <v>5</v>
      </c>
      <c s="6" t="s">
        <v>605</v>
      </c>
      <c s="36" t="s">
        <v>123</v>
      </c>
      <c s="37">
        <v>1376</v>
      </c>
      <c s="36">
        <v>0</v>
      </c>
      <c s="36">
        <f>ROUND(G47*H47,6)</f>
      </c>
      <c r="L47" s="38">
        <v>0</v>
      </c>
      <c s="32">
        <f>ROUND(ROUND(L47,2)*ROUND(G47,3),2)</f>
      </c>
      <c s="36" t="s">
        <v>54</v>
      </c>
      <c>
        <f>(M47*21)/100</f>
      </c>
      <c t="s">
        <v>27</v>
      </c>
    </row>
    <row r="48" spans="1:5" ht="12.75">
      <c r="A48" s="35" t="s">
        <v>55</v>
      </c>
      <c r="E48" s="39" t="s">
        <v>5</v>
      </c>
    </row>
    <row r="49" spans="1:5" ht="12.75">
      <c r="A49" s="35" t="s">
        <v>56</v>
      </c>
      <c r="E49" s="40" t="s">
        <v>596</v>
      </c>
    </row>
    <row r="50" spans="1:5" ht="12.75">
      <c r="A50" t="s">
        <v>58</v>
      </c>
      <c r="E50" s="39" t="s">
        <v>59</v>
      </c>
    </row>
    <row r="51" spans="1:13" ht="12.75">
      <c r="A51" t="s">
        <v>46</v>
      </c>
      <c r="C51" s="31" t="s">
        <v>124</v>
      </c>
      <c r="E51" s="33" t="s">
        <v>125</v>
      </c>
      <c r="J51" s="32">
        <f>0</f>
      </c>
      <c s="32">
        <f>0</f>
      </c>
      <c s="32">
        <f>0+L52+L56+L60+L64+L68+L72+L76+L80+L84+L88+L92+L96</f>
      </c>
      <c s="32">
        <f>0+M52+M56+M60+M64+M68+M72+M76+M80+M84+M88+M92+M96</f>
      </c>
    </row>
    <row r="52" spans="1:16" ht="25.5">
      <c r="A52" t="s">
        <v>49</v>
      </c>
      <c s="34" t="s">
        <v>82</v>
      </c>
      <c s="34" t="s">
        <v>126</v>
      </c>
      <c s="35" t="s">
        <v>5</v>
      </c>
      <c s="6" t="s">
        <v>127</v>
      </c>
      <c s="36" t="s">
        <v>53</v>
      </c>
      <c s="37">
        <v>95</v>
      </c>
      <c s="36">
        <v>0</v>
      </c>
      <c s="36">
        <f>ROUND(G52*H52,6)</f>
      </c>
      <c r="L52" s="38">
        <v>0</v>
      </c>
      <c s="32">
        <f>ROUND(ROUND(L52,2)*ROUND(G52,3),2)</f>
      </c>
      <c s="36" t="s">
        <v>54</v>
      </c>
      <c>
        <f>(M52*21)/100</f>
      </c>
      <c t="s">
        <v>27</v>
      </c>
    </row>
    <row r="53" spans="1:5" ht="12.75">
      <c r="A53" s="35" t="s">
        <v>55</v>
      </c>
      <c r="E53" s="39" t="s">
        <v>5</v>
      </c>
    </row>
    <row r="54" spans="1:5" ht="12.75">
      <c r="A54" s="35" t="s">
        <v>56</v>
      </c>
      <c r="E54" s="40" t="s">
        <v>596</v>
      </c>
    </row>
    <row r="55" spans="1:5" ht="12.75">
      <c r="A55" t="s">
        <v>58</v>
      </c>
      <c r="E55" s="39" t="s">
        <v>59</v>
      </c>
    </row>
    <row r="56" spans="1:16" ht="12.75">
      <c r="A56" t="s">
        <v>49</v>
      </c>
      <c s="34" t="s">
        <v>85</v>
      </c>
      <c s="34" t="s">
        <v>606</v>
      </c>
      <c s="35" t="s">
        <v>5</v>
      </c>
      <c s="6" t="s">
        <v>607</v>
      </c>
      <c s="36" t="s">
        <v>53</v>
      </c>
      <c s="37">
        <v>100</v>
      </c>
      <c s="36">
        <v>0</v>
      </c>
      <c s="36">
        <f>ROUND(G56*H56,6)</f>
      </c>
      <c r="L56" s="38">
        <v>0</v>
      </c>
      <c s="32">
        <f>ROUND(ROUND(L56,2)*ROUND(G56,3),2)</f>
      </c>
      <c s="36" t="s">
        <v>54</v>
      </c>
      <c>
        <f>(M56*21)/100</f>
      </c>
      <c t="s">
        <v>27</v>
      </c>
    </row>
    <row r="57" spans="1:5" ht="12.75">
      <c r="A57" s="35" t="s">
        <v>55</v>
      </c>
      <c r="E57" s="39" t="s">
        <v>5</v>
      </c>
    </row>
    <row r="58" spans="1:5" ht="12.75">
      <c r="A58" s="35" t="s">
        <v>56</v>
      </c>
      <c r="E58" s="40" t="s">
        <v>596</v>
      </c>
    </row>
    <row r="59" spans="1:5" ht="12.75">
      <c r="A59" t="s">
        <v>58</v>
      </c>
      <c r="E59" s="39" t="s">
        <v>59</v>
      </c>
    </row>
    <row r="60" spans="1:16" ht="12.75">
      <c r="A60" t="s">
        <v>49</v>
      </c>
      <c s="34" t="s">
        <v>90</v>
      </c>
      <c s="34" t="s">
        <v>129</v>
      </c>
      <c s="35" t="s">
        <v>5</v>
      </c>
      <c s="6" t="s">
        <v>130</v>
      </c>
      <c s="36" t="s">
        <v>53</v>
      </c>
      <c s="37">
        <v>39</v>
      </c>
      <c s="36">
        <v>0</v>
      </c>
      <c s="36">
        <f>ROUND(G60*H60,6)</f>
      </c>
      <c r="L60" s="38">
        <v>0</v>
      </c>
      <c s="32">
        <f>ROUND(ROUND(L60,2)*ROUND(G60,3),2)</f>
      </c>
      <c s="36" t="s">
        <v>54</v>
      </c>
      <c>
        <f>(M60*21)/100</f>
      </c>
      <c t="s">
        <v>27</v>
      </c>
    </row>
    <row r="61" spans="1:5" ht="12.75">
      <c r="A61" s="35" t="s">
        <v>55</v>
      </c>
      <c r="E61" s="39" t="s">
        <v>5</v>
      </c>
    </row>
    <row r="62" spans="1:5" ht="12.75">
      <c r="A62" s="35" t="s">
        <v>56</v>
      </c>
      <c r="E62" s="40" t="s">
        <v>596</v>
      </c>
    </row>
    <row r="63" spans="1:5" ht="12.75">
      <c r="A63" t="s">
        <v>58</v>
      </c>
      <c r="E63" s="39" t="s">
        <v>59</v>
      </c>
    </row>
    <row r="64" spans="1:16" ht="12.75">
      <c r="A64" t="s">
        <v>49</v>
      </c>
      <c s="34" t="s">
        <v>93</v>
      </c>
      <c s="34" t="s">
        <v>131</v>
      </c>
      <c s="35" t="s">
        <v>5</v>
      </c>
      <c s="6" t="s">
        <v>132</v>
      </c>
      <c s="36" t="s">
        <v>53</v>
      </c>
      <c s="37">
        <v>22</v>
      </c>
      <c s="36">
        <v>0</v>
      </c>
      <c s="36">
        <f>ROUND(G64*H64,6)</f>
      </c>
      <c r="L64" s="38">
        <v>0</v>
      </c>
      <c s="32">
        <f>ROUND(ROUND(L64,2)*ROUND(G64,3),2)</f>
      </c>
      <c s="36" t="s">
        <v>54</v>
      </c>
      <c>
        <f>(M64*21)/100</f>
      </c>
      <c t="s">
        <v>27</v>
      </c>
    </row>
    <row r="65" spans="1:5" ht="12.75">
      <c r="A65" s="35" t="s">
        <v>55</v>
      </c>
      <c r="E65" s="39" t="s">
        <v>5</v>
      </c>
    </row>
    <row r="66" spans="1:5" ht="12.75">
      <c r="A66" s="35" t="s">
        <v>56</v>
      </c>
      <c r="E66" s="40" t="s">
        <v>596</v>
      </c>
    </row>
    <row r="67" spans="1:5" ht="12.75">
      <c r="A67" t="s">
        <v>58</v>
      </c>
      <c r="E67" s="39" t="s">
        <v>59</v>
      </c>
    </row>
    <row r="68" spans="1:16" ht="12.75">
      <c r="A68" t="s">
        <v>49</v>
      </c>
      <c s="34" t="s">
        <v>96</v>
      </c>
      <c s="34" t="s">
        <v>608</v>
      </c>
      <c s="35" t="s">
        <v>5</v>
      </c>
      <c s="6" t="s">
        <v>609</v>
      </c>
      <c s="36" t="s">
        <v>113</v>
      </c>
      <c s="37">
        <v>508</v>
      </c>
      <c s="36">
        <v>0</v>
      </c>
      <c s="36">
        <f>ROUND(G68*H68,6)</f>
      </c>
      <c r="L68" s="38">
        <v>0</v>
      </c>
      <c s="32">
        <f>ROUND(ROUND(L68,2)*ROUND(G68,3),2)</f>
      </c>
      <c s="36" t="s">
        <v>54</v>
      </c>
      <c>
        <f>(M68*21)/100</f>
      </c>
      <c t="s">
        <v>27</v>
      </c>
    </row>
    <row r="69" spans="1:5" ht="12.75">
      <c r="A69" s="35" t="s">
        <v>55</v>
      </c>
      <c r="E69" s="39" t="s">
        <v>5</v>
      </c>
    </row>
    <row r="70" spans="1:5" ht="12.75">
      <c r="A70" s="35" t="s">
        <v>56</v>
      </c>
      <c r="E70" s="40" t="s">
        <v>596</v>
      </c>
    </row>
    <row r="71" spans="1:5" ht="12.75">
      <c r="A71" t="s">
        <v>58</v>
      </c>
      <c r="E71" s="39" t="s">
        <v>59</v>
      </c>
    </row>
    <row r="72" spans="1:16" ht="12.75">
      <c r="A72" t="s">
        <v>49</v>
      </c>
      <c s="34" t="s">
        <v>99</v>
      </c>
      <c s="34" t="s">
        <v>133</v>
      </c>
      <c s="35" t="s">
        <v>5</v>
      </c>
      <c s="6" t="s">
        <v>134</v>
      </c>
      <c s="36" t="s">
        <v>113</v>
      </c>
      <c s="37">
        <v>96</v>
      </c>
      <c s="36">
        <v>0</v>
      </c>
      <c s="36">
        <f>ROUND(G72*H72,6)</f>
      </c>
      <c r="L72" s="38">
        <v>0</v>
      </c>
      <c s="32">
        <f>ROUND(ROUND(L72,2)*ROUND(G72,3),2)</f>
      </c>
      <c s="36" t="s">
        <v>54</v>
      </c>
      <c>
        <f>(M72*21)/100</f>
      </c>
      <c t="s">
        <v>27</v>
      </c>
    </row>
    <row r="73" spans="1:5" ht="12.75">
      <c r="A73" s="35" t="s">
        <v>55</v>
      </c>
      <c r="E73" s="39" t="s">
        <v>5</v>
      </c>
    </row>
    <row r="74" spans="1:5" ht="12.75">
      <c r="A74" s="35" t="s">
        <v>56</v>
      </c>
      <c r="E74" s="40" t="s">
        <v>596</v>
      </c>
    </row>
    <row r="75" spans="1:5" ht="12.75">
      <c r="A75" t="s">
        <v>58</v>
      </c>
      <c r="E75" s="39" t="s">
        <v>59</v>
      </c>
    </row>
    <row r="76" spans="1:16" ht="12.75">
      <c r="A76" t="s">
        <v>49</v>
      </c>
      <c s="34" t="s">
        <v>151</v>
      </c>
      <c s="34" t="s">
        <v>135</v>
      </c>
      <c s="35" t="s">
        <v>5</v>
      </c>
      <c s="6" t="s">
        <v>136</v>
      </c>
      <c s="36" t="s">
        <v>113</v>
      </c>
      <c s="37">
        <v>444</v>
      </c>
      <c s="36">
        <v>0</v>
      </c>
      <c s="36">
        <f>ROUND(G76*H76,6)</f>
      </c>
      <c r="L76" s="38">
        <v>0</v>
      </c>
      <c s="32">
        <f>ROUND(ROUND(L76,2)*ROUND(G76,3),2)</f>
      </c>
      <c s="36" t="s">
        <v>54</v>
      </c>
      <c>
        <f>(M76*21)/100</f>
      </c>
      <c t="s">
        <v>27</v>
      </c>
    </row>
    <row r="77" spans="1:5" ht="12.75">
      <c r="A77" s="35" t="s">
        <v>55</v>
      </c>
      <c r="E77" s="39" t="s">
        <v>5</v>
      </c>
    </row>
    <row r="78" spans="1:5" ht="12.75">
      <c r="A78" s="35" t="s">
        <v>56</v>
      </c>
      <c r="E78" s="40" t="s">
        <v>596</v>
      </c>
    </row>
    <row r="79" spans="1:5" ht="12.75">
      <c r="A79" t="s">
        <v>58</v>
      </c>
      <c r="E79" s="39" t="s">
        <v>59</v>
      </c>
    </row>
    <row r="80" spans="1:16" ht="12.75">
      <c r="A80" t="s">
        <v>49</v>
      </c>
      <c s="34" t="s">
        <v>115</v>
      </c>
      <c s="34" t="s">
        <v>137</v>
      </c>
      <c s="35" t="s">
        <v>5</v>
      </c>
      <c s="6" t="s">
        <v>138</v>
      </c>
      <c s="36" t="s">
        <v>113</v>
      </c>
      <c s="37">
        <v>6954</v>
      </c>
      <c s="36">
        <v>0</v>
      </c>
      <c s="36">
        <f>ROUND(G80*H80,6)</f>
      </c>
      <c r="L80" s="38">
        <v>0</v>
      </c>
      <c s="32">
        <f>ROUND(ROUND(L80,2)*ROUND(G80,3),2)</f>
      </c>
      <c s="36" t="s">
        <v>54</v>
      </c>
      <c>
        <f>(M80*21)/100</f>
      </c>
      <c t="s">
        <v>27</v>
      </c>
    </row>
    <row r="81" spans="1:5" ht="12.75">
      <c r="A81" s="35" t="s">
        <v>55</v>
      </c>
      <c r="E81" s="39" t="s">
        <v>5</v>
      </c>
    </row>
    <row r="82" spans="1:5" ht="12.75">
      <c r="A82" s="35" t="s">
        <v>56</v>
      </c>
      <c r="E82" s="40" t="s">
        <v>596</v>
      </c>
    </row>
    <row r="83" spans="1:5" ht="12.75">
      <c r="A83" t="s">
        <v>58</v>
      </c>
      <c r="E83" s="39" t="s">
        <v>59</v>
      </c>
    </row>
    <row r="84" spans="1:16" ht="12.75">
      <c r="A84" t="s">
        <v>49</v>
      </c>
      <c s="34" t="s">
        <v>119</v>
      </c>
      <c s="34" t="s">
        <v>610</v>
      </c>
      <c s="35" t="s">
        <v>5</v>
      </c>
      <c s="6" t="s">
        <v>611</v>
      </c>
      <c s="36" t="s">
        <v>612</v>
      </c>
      <c s="37">
        <v>240.96</v>
      </c>
      <c s="36">
        <v>0</v>
      </c>
      <c s="36">
        <f>ROUND(G84*H84,6)</f>
      </c>
      <c r="L84" s="38">
        <v>0</v>
      </c>
      <c s="32">
        <f>ROUND(ROUND(L84,2)*ROUND(G84,3),2)</f>
      </c>
      <c s="36" t="s">
        <v>589</v>
      </c>
      <c>
        <f>(M84*21)/100</f>
      </c>
      <c t="s">
        <v>27</v>
      </c>
    </row>
    <row r="85" spans="1:5" ht="12.75">
      <c r="A85" s="35" t="s">
        <v>55</v>
      </c>
      <c r="E85" s="39" t="s">
        <v>5</v>
      </c>
    </row>
    <row r="86" spans="1:5" ht="12.75">
      <c r="A86" s="35" t="s">
        <v>56</v>
      </c>
      <c r="E86" s="40" t="s">
        <v>596</v>
      </c>
    </row>
    <row r="87" spans="1:5" ht="12.75">
      <c r="A87" t="s">
        <v>58</v>
      </c>
      <c r="E87" s="39" t="s">
        <v>5</v>
      </c>
    </row>
    <row r="88" spans="1:16" ht="12.75">
      <c r="A88" t="s">
        <v>49</v>
      </c>
      <c s="34" t="s">
        <v>159</v>
      </c>
      <c s="34" t="s">
        <v>613</v>
      </c>
      <c s="35" t="s">
        <v>5</v>
      </c>
      <c s="6" t="s">
        <v>614</v>
      </c>
      <c s="36" t="s">
        <v>113</v>
      </c>
      <c s="37">
        <v>3003</v>
      </c>
      <c s="36">
        <v>0</v>
      </c>
      <c s="36">
        <f>ROUND(G88*H88,6)</f>
      </c>
      <c r="L88" s="38">
        <v>0</v>
      </c>
      <c s="32">
        <f>ROUND(ROUND(L88,2)*ROUND(G88,3),2)</f>
      </c>
      <c s="36" t="s">
        <v>589</v>
      </c>
      <c>
        <f>(M88*21)/100</f>
      </c>
      <c t="s">
        <v>27</v>
      </c>
    </row>
    <row r="89" spans="1:5" ht="12.75">
      <c r="A89" s="35" t="s">
        <v>55</v>
      </c>
      <c r="E89" s="39" t="s">
        <v>5</v>
      </c>
    </row>
    <row r="90" spans="1:5" ht="12.75">
      <c r="A90" s="35" t="s">
        <v>56</v>
      </c>
      <c r="E90" s="40" t="s">
        <v>596</v>
      </c>
    </row>
    <row r="91" spans="1:5" ht="12.75">
      <c r="A91" t="s">
        <v>58</v>
      </c>
      <c r="E91" s="39" t="s">
        <v>5</v>
      </c>
    </row>
    <row r="92" spans="1:16" ht="25.5">
      <c r="A92" t="s">
        <v>49</v>
      </c>
      <c s="34" t="s">
        <v>162</v>
      </c>
      <c s="34" t="s">
        <v>615</v>
      </c>
      <c s="35" t="s">
        <v>5</v>
      </c>
      <c s="6" t="s">
        <v>616</v>
      </c>
      <c s="36" t="s">
        <v>53</v>
      </c>
      <c s="37">
        <v>3</v>
      </c>
      <c s="36">
        <v>0</v>
      </c>
      <c s="36">
        <f>ROUND(G92*H92,6)</f>
      </c>
      <c r="L92" s="38">
        <v>0</v>
      </c>
      <c s="32">
        <f>ROUND(ROUND(L92,2)*ROUND(G92,3),2)</f>
      </c>
      <c s="36" t="s">
        <v>589</v>
      </c>
      <c>
        <f>(M92*21)/100</f>
      </c>
      <c t="s">
        <v>27</v>
      </c>
    </row>
    <row r="93" spans="1:5" ht="12.75">
      <c r="A93" s="35" t="s">
        <v>55</v>
      </c>
      <c r="E93" s="39" t="s">
        <v>5</v>
      </c>
    </row>
    <row r="94" spans="1:5" ht="12.75">
      <c r="A94" s="35" t="s">
        <v>56</v>
      </c>
      <c r="E94" s="40" t="s">
        <v>596</v>
      </c>
    </row>
    <row r="95" spans="1:5" ht="12.75">
      <c r="A95" t="s">
        <v>58</v>
      </c>
      <c r="E95" s="39" t="s">
        <v>5</v>
      </c>
    </row>
    <row r="96" spans="1:16" ht="25.5">
      <c r="A96" t="s">
        <v>49</v>
      </c>
      <c s="34" t="s">
        <v>165</v>
      </c>
      <c s="34" t="s">
        <v>617</v>
      </c>
      <c s="35" t="s">
        <v>5</v>
      </c>
      <c s="6" t="s">
        <v>618</v>
      </c>
      <c s="36" t="s">
        <v>53</v>
      </c>
      <c s="37">
        <v>3</v>
      </c>
      <c s="36">
        <v>0</v>
      </c>
      <c s="36">
        <f>ROUND(G96*H96,6)</f>
      </c>
      <c r="L96" s="38">
        <v>0</v>
      </c>
      <c s="32">
        <f>ROUND(ROUND(L96,2)*ROUND(G96,3),2)</f>
      </c>
      <c s="36" t="s">
        <v>589</v>
      </c>
      <c>
        <f>(M96*21)/100</f>
      </c>
      <c t="s">
        <v>27</v>
      </c>
    </row>
    <row r="97" spans="1:5" ht="12.75">
      <c r="A97" s="35" t="s">
        <v>55</v>
      </c>
      <c r="E97" s="39" t="s">
        <v>5</v>
      </c>
    </row>
    <row r="98" spans="1:5" ht="12.75">
      <c r="A98" s="35" t="s">
        <v>56</v>
      </c>
      <c r="E98" s="40" t="s">
        <v>596</v>
      </c>
    </row>
    <row r="99" spans="1:5" ht="12.75">
      <c r="A99" t="s">
        <v>58</v>
      </c>
      <c r="E99" s="39" t="s">
        <v>5</v>
      </c>
    </row>
    <row r="100" spans="1:13" ht="12.75">
      <c r="A100" t="s">
        <v>46</v>
      </c>
      <c r="C100" s="31" t="s">
        <v>47</v>
      </c>
      <c r="E100" s="33" t="s">
        <v>48</v>
      </c>
      <c r="J100" s="32">
        <f>0</f>
      </c>
      <c s="32">
        <f>0</f>
      </c>
      <c s="32">
        <f>0+L101+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f>
      </c>
      <c s="32">
        <f>0+M101+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f>
      </c>
    </row>
    <row r="101" spans="1:16" ht="12.75">
      <c r="A101" t="s">
        <v>49</v>
      </c>
      <c s="34" t="s">
        <v>168</v>
      </c>
      <c s="34" t="s">
        <v>318</v>
      </c>
      <c s="35" t="s">
        <v>5</v>
      </c>
      <c s="6" t="s">
        <v>319</v>
      </c>
      <c s="36" t="s">
        <v>113</v>
      </c>
      <c s="37">
        <v>420</v>
      </c>
      <c s="36">
        <v>0</v>
      </c>
      <c s="36">
        <f>ROUND(G101*H101,6)</f>
      </c>
      <c r="L101" s="38">
        <v>0</v>
      </c>
      <c s="32">
        <f>ROUND(ROUND(L101,2)*ROUND(G101,3),2)</f>
      </c>
      <c s="36" t="s">
        <v>54</v>
      </c>
      <c>
        <f>(M101*21)/100</f>
      </c>
      <c t="s">
        <v>27</v>
      </c>
    </row>
    <row r="102" spans="1:5" ht="12.75">
      <c r="A102" s="35" t="s">
        <v>55</v>
      </c>
      <c r="E102" s="39" t="s">
        <v>5</v>
      </c>
    </row>
    <row r="103" spans="1:5" ht="12.75">
      <c r="A103" s="35" t="s">
        <v>56</v>
      </c>
      <c r="E103" s="40" t="s">
        <v>596</v>
      </c>
    </row>
    <row r="104" spans="1:5" ht="12.75">
      <c r="A104" t="s">
        <v>58</v>
      </c>
      <c r="E104" s="39" t="s">
        <v>59</v>
      </c>
    </row>
    <row r="105" spans="1:16" ht="12.75">
      <c r="A105" t="s">
        <v>49</v>
      </c>
      <c s="34" t="s">
        <v>171</v>
      </c>
      <c s="34" t="s">
        <v>619</v>
      </c>
      <c s="35" t="s">
        <v>5</v>
      </c>
      <c s="6" t="s">
        <v>620</v>
      </c>
      <c s="36" t="s">
        <v>53</v>
      </c>
      <c s="37">
        <v>21</v>
      </c>
      <c s="36">
        <v>0</v>
      </c>
      <c s="36">
        <f>ROUND(G105*H105,6)</f>
      </c>
      <c r="L105" s="38">
        <v>0</v>
      </c>
      <c s="32">
        <f>ROUND(ROUND(L105,2)*ROUND(G105,3),2)</f>
      </c>
      <c s="36" t="s">
        <v>54</v>
      </c>
      <c>
        <f>(M105*21)/100</f>
      </c>
      <c t="s">
        <v>27</v>
      </c>
    </row>
    <row r="106" spans="1:5" ht="12.75">
      <c r="A106" s="35" t="s">
        <v>55</v>
      </c>
      <c r="E106" s="39" t="s">
        <v>5</v>
      </c>
    </row>
    <row r="107" spans="1:5" ht="12.75">
      <c r="A107" s="35" t="s">
        <v>56</v>
      </c>
      <c r="E107" s="40" t="s">
        <v>596</v>
      </c>
    </row>
    <row r="108" spans="1:5" ht="12.75">
      <c r="A108" t="s">
        <v>58</v>
      </c>
      <c r="E108" s="39" t="s">
        <v>59</v>
      </c>
    </row>
    <row r="109" spans="1:16" ht="12.75">
      <c r="A109" t="s">
        <v>49</v>
      </c>
      <c s="34" t="s">
        <v>174</v>
      </c>
      <c s="34" t="s">
        <v>621</v>
      </c>
      <c s="35" t="s">
        <v>5</v>
      </c>
      <c s="6" t="s">
        <v>622</v>
      </c>
      <c s="36" t="s">
        <v>53</v>
      </c>
      <c s="37">
        <v>7</v>
      </c>
      <c s="36">
        <v>0</v>
      </c>
      <c s="36">
        <f>ROUND(G109*H109,6)</f>
      </c>
      <c r="L109" s="38">
        <v>0</v>
      </c>
      <c s="32">
        <f>ROUND(ROUND(L109,2)*ROUND(G109,3),2)</f>
      </c>
      <c s="36" t="s">
        <v>54</v>
      </c>
      <c>
        <f>(M109*21)/100</f>
      </c>
      <c t="s">
        <v>27</v>
      </c>
    </row>
    <row r="110" spans="1:5" ht="12.75">
      <c r="A110" s="35" t="s">
        <v>55</v>
      </c>
      <c r="E110" s="39" t="s">
        <v>5</v>
      </c>
    </row>
    <row r="111" spans="1:5" ht="12.75">
      <c r="A111" s="35" t="s">
        <v>56</v>
      </c>
      <c r="E111" s="40" t="s">
        <v>596</v>
      </c>
    </row>
    <row r="112" spans="1:5" ht="12.75">
      <c r="A112" t="s">
        <v>58</v>
      </c>
      <c r="E112" s="39" t="s">
        <v>59</v>
      </c>
    </row>
    <row r="113" spans="1:16" ht="12.75">
      <c r="A113" t="s">
        <v>49</v>
      </c>
      <c s="34" t="s">
        <v>177</v>
      </c>
      <c s="34" t="s">
        <v>623</v>
      </c>
      <c s="35" t="s">
        <v>5</v>
      </c>
      <c s="6" t="s">
        <v>624</v>
      </c>
      <c s="36" t="s">
        <v>625</v>
      </c>
      <c s="37">
        <v>7</v>
      </c>
      <c s="36">
        <v>0</v>
      </c>
      <c s="36">
        <f>ROUND(G113*H113,6)</f>
      </c>
      <c r="L113" s="38">
        <v>0</v>
      </c>
      <c s="32">
        <f>ROUND(ROUND(L113,2)*ROUND(G113,3),2)</f>
      </c>
      <c s="36" t="s">
        <v>54</v>
      </c>
      <c>
        <f>(M113*21)/100</f>
      </c>
      <c t="s">
        <v>27</v>
      </c>
    </row>
    <row r="114" spans="1:5" ht="12.75">
      <c r="A114" s="35" t="s">
        <v>55</v>
      </c>
      <c r="E114" s="39" t="s">
        <v>5</v>
      </c>
    </row>
    <row r="115" spans="1:5" ht="12.75">
      <c r="A115" s="35" t="s">
        <v>56</v>
      </c>
      <c r="E115" s="40" t="s">
        <v>596</v>
      </c>
    </row>
    <row r="116" spans="1:5" ht="12.75">
      <c r="A116" t="s">
        <v>58</v>
      </c>
      <c r="E116" s="39" t="s">
        <v>59</v>
      </c>
    </row>
    <row r="117" spans="1:16" ht="12.75">
      <c r="A117" t="s">
        <v>49</v>
      </c>
      <c s="34" t="s">
        <v>180</v>
      </c>
      <c s="34" t="s">
        <v>326</v>
      </c>
      <c s="35" t="s">
        <v>5</v>
      </c>
      <c s="6" t="s">
        <v>327</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596</v>
      </c>
    </row>
    <row r="120" spans="1:5" ht="12.75">
      <c r="A120" t="s">
        <v>58</v>
      </c>
      <c r="E120" s="39" t="s">
        <v>59</v>
      </c>
    </row>
    <row r="121" spans="1:16" ht="12.75">
      <c r="A121" t="s">
        <v>49</v>
      </c>
      <c s="34" t="s">
        <v>183</v>
      </c>
      <c s="34" t="s">
        <v>328</v>
      </c>
      <c s="35" t="s">
        <v>5</v>
      </c>
      <c s="6" t="s">
        <v>329</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596</v>
      </c>
    </row>
    <row r="124" spans="1:5" ht="12.75">
      <c r="A124" t="s">
        <v>58</v>
      </c>
      <c r="E124" s="39" t="s">
        <v>59</v>
      </c>
    </row>
    <row r="125" spans="1:16" ht="12.75">
      <c r="A125" t="s">
        <v>49</v>
      </c>
      <c s="34" t="s">
        <v>186</v>
      </c>
      <c s="34" t="s">
        <v>626</v>
      </c>
      <c s="35" t="s">
        <v>5</v>
      </c>
      <c s="6" t="s">
        <v>627</v>
      </c>
      <c s="36" t="s">
        <v>628</v>
      </c>
      <c s="37">
        <v>132.515</v>
      </c>
      <c s="36">
        <v>0</v>
      </c>
      <c s="36">
        <f>ROUND(G125*H125,6)</f>
      </c>
      <c r="L125" s="38">
        <v>0</v>
      </c>
      <c s="32">
        <f>ROUND(ROUND(L125,2)*ROUND(G125,3),2)</f>
      </c>
      <c s="36" t="s">
        <v>54</v>
      </c>
      <c>
        <f>(M125*21)/100</f>
      </c>
      <c t="s">
        <v>27</v>
      </c>
    </row>
    <row r="126" spans="1:5" ht="12.75">
      <c r="A126" s="35" t="s">
        <v>55</v>
      </c>
      <c r="E126" s="39" t="s">
        <v>5</v>
      </c>
    </row>
    <row r="127" spans="1:5" ht="12.75">
      <c r="A127" s="35" t="s">
        <v>56</v>
      </c>
      <c r="E127" s="40" t="s">
        <v>596</v>
      </c>
    </row>
    <row r="128" spans="1:5" ht="12.75">
      <c r="A128" t="s">
        <v>58</v>
      </c>
      <c r="E128" s="39" t="s">
        <v>59</v>
      </c>
    </row>
    <row r="129" spans="1:16" ht="25.5">
      <c r="A129" t="s">
        <v>49</v>
      </c>
      <c s="34" t="s">
        <v>187</v>
      </c>
      <c s="34" t="s">
        <v>629</v>
      </c>
      <c s="35" t="s">
        <v>5</v>
      </c>
      <c s="6" t="s">
        <v>630</v>
      </c>
      <c s="36" t="s">
        <v>113</v>
      </c>
      <c s="37">
        <v>1126</v>
      </c>
      <c s="36">
        <v>0</v>
      </c>
      <c s="36">
        <f>ROUND(G129*H129,6)</f>
      </c>
      <c r="L129" s="38">
        <v>0</v>
      </c>
      <c s="32">
        <f>ROUND(ROUND(L129,2)*ROUND(G129,3),2)</f>
      </c>
      <c s="36" t="s">
        <v>54</v>
      </c>
      <c>
        <f>(M129*21)/100</f>
      </c>
      <c t="s">
        <v>27</v>
      </c>
    </row>
    <row r="130" spans="1:5" ht="12.75">
      <c r="A130" s="35" t="s">
        <v>55</v>
      </c>
      <c r="E130" s="39" t="s">
        <v>5</v>
      </c>
    </row>
    <row r="131" spans="1:5" ht="12.75">
      <c r="A131" s="35" t="s">
        <v>56</v>
      </c>
      <c r="E131" s="40" t="s">
        <v>596</v>
      </c>
    </row>
    <row r="132" spans="1:5" ht="12.75">
      <c r="A132" t="s">
        <v>58</v>
      </c>
      <c r="E132" s="39" t="s">
        <v>59</v>
      </c>
    </row>
    <row r="133" spans="1:16" ht="12.75">
      <c r="A133" t="s">
        <v>49</v>
      </c>
      <c s="34" t="s">
        <v>191</v>
      </c>
      <c s="34" t="s">
        <v>631</v>
      </c>
      <c s="35" t="s">
        <v>5</v>
      </c>
      <c s="6" t="s">
        <v>632</v>
      </c>
      <c s="36" t="s">
        <v>633</v>
      </c>
      <c s="37">
        <v>0.84</v>
      </c>
      <c s="36">
        <v>0</v>
      </c>
      <c s="36">
        <f>ROUND(G133*H133,6)</f>
      </c>
      <c r="L133" s="38">
        <v>0</v>
      </c>
      <c s="32">
        <f>ROUND(ROUND(L133,2)*ROUND(G133,3),2)</f>
      </c>
      <c s="36" t="s">
        <v>54</v>
      </c>
      <c>
        <f>(M133*21)/100</f>
      </c>
      <c t="s">
        <v>27</v>
      </c>
    </row>
    <row r="134" spans="1:5" ht="12.75">
      <c r="A134" s="35" t="s">
        <v>55</v>
      </c>
      <c r="E134" s="39" t="s">
        <v>5</v>
      </c>
    </row>
    <row r="135" spans="1:5" ht="12.75">
      <c r="A135" s="35" t="s">
        <v>56</v>
      </c>
      <c r="E135" s="40" t="s">
        <v>596</v>
      </c>
    </row>
    <row r="136" spans="1:5" ht="12.75">
      <c r="A136" t="s">
        <v>58</v>
      </c>
      <c r="E136" s="39" t="s">
        <v>59</v>
      </c>
    </row>
    <row r="137" spans="1:16" ht="12.75">
      <c r="A137" t="s">
        <v>49</v>
      </c>
      <c s="34" t="s">
        <v>194</v>
      </c>
      <c s="34" t="s">
        <v>634</v>
      </c>
      <c s="35" t="s">
        <v>5</v>
      </c>
      <c s="6" t="s">
        <v>635</v>
      </c>
      <c s="36" t="s">
        <v>633</v>
      </c>
      <c s="37">
        <v>242.028</v>
      </c>
      <c s="36">
        <v>0</v>
      </c>
      <c s="36">
        <f>ROUND(G137*H137,6)</f>
      </c>
      <c r="L137" s="38">
        <v>0</v>
      </c>
      <c s="32">
        <f>ROUND(ROUND(L137,2)*ROUND(G137,3),2)</f>
      </c>
      <c s="36" t="s">
        <v>54</v>
      </c>
      <c>
        <f>(M137*21)/100</f>
      </c>
      <c t="s">
        <v>27</v>
      </c>
    </row>
    <row r="138" spans="1:5" ht="12.75">
      <c r="A138" s="35" t="s">
        <v>55</v>
      </c>
      <c r="E138" s="39" t="s">
        <v>5</v>
      </c>
    </row>
    <row r="139" spans="1:5" ht="12.75">
      <c r="A139" s="35" t="s">
        <v>56</v>
      </c>
      <c r="E139" s="40" t="s">
        <v>596</v>
      </c>
    </row>
    <row r="140" spans="1:5" ht="12.75">
      <c r="A140" t="s">
        <v>58</v>
      </c>
      <c r="E140" s="39" t="s">
        <v>59</v>
      </c>
    </row>
    <row r="141" spans="1:16" ht="12.75">
      <c r="A141" t="s">
        <v>49</v>
      </c>
      <c s="34" t="s">
        <v>197</v>
      </c>
      <c s="34" t="s">
        <v>636</v>
      </c>
      <c s="35" t="s">
        <v>5</v>
      </c>
      <c s="6" t="s">
        <v>637</v>
      </c>
      <c s="36" t="s">
        <v>633</v>
      </c>
      <c s="37">
        <v>1017.288</v>
      </c>
      <c s="36">
        <v>0</v>
      </c>
      <c s="36">
        <f>ROUND(G141*H141,6)</f>
      </c>
      <c r="L141" s="38">
        <v>0</v>
      </c>
      <c s="32">
        <f>ROUND(ROUND(L141,2)*ROUND(G141,3),2)</f>
      </c>
      <c s="36" t="s">
        <v>54</v>
      </c>
      <c>
        <f>(M141*21)/100</f>
      </c>
      <c t="s">
        <v>27</v>
      </c>
    </row>
    <row r="142" spans="1:5" ht="12.75">
      <c r="A142" s="35" t="s">
        <v>55</v>
      </c>
      <c r="E142" s="39" t="s">
        <v>5</v>
      </c>
    </row>
    <row r="143" spans="1:5" ht="12.75">
      <c r="A143" s="35" t="s">
        <v>56</v>
      </c>
      <c r="E143" s="40" t="s">
        <v>596</v>
      </c>
    </row>
    <row r="144" spans="1:5" ht="12.75">
      <c r="A144" t="s">
        <v>58</v>
      </c>
      <c r="E144" s="39" t="s">
        <v>59</v>
      </c>
    </row>
    <row r="145" spans="1:16" ht="12.75">
      <c r="A145" t="s">
        <v>49</v>
      </c>
      <c s="34" t="s">
        <v>200</v>
      </c>
      <c s="34" t="s">
        <v>638</v>
      </c>
      <c s="35" t="s">
        <v>5</v>
      </c>
      <c s="6" t="s">
        <v>639</v>
      </c>
      <c s="36" t="s">
        <v>113</v>
      </c>
      <c s="37">
        <v>18081</v>
      </c>
      <c s="36">
        <v>0</v>
      </c>
      <c s="36">
        <f>ROUND(G145*H145,6)</f>
      </c>
      <c r="L145" s="38">
        <v>0</v>
      </c>
      <c s="32">
        <f>ROUND(ROUND(L145,2)*ROUND(G145,3),2)</f>
      </c>
      <c s="36" t="s">
        <v>54</v>
      </c>
      <c>
        <f>(M145*21)/100</f>
      </c>
      <c t="s">
        <v>27</v>
      </c>
    </row>
    <row r="146" spans="1:5" ht="12.75">
      <c r="A146" s="35" t="s">
        <v>55</v>
      </c>
      <c r="E146" s="39" t="s">
        <v>5</v>
      </c>
    </row>
    <row r="147" spans="1:5" ht="12.75">
      <c r="A147" s="35" t="s">
        <v>56</v>
      </c>
      <c r="E147" s="40" t="s">
        <v>596</v>
      </c>
    </row>
    <row r="148" spans="1:5" ht="12.75">
      <c r="A148" t="s">
        <v>58</v>
      </c>
      <c r="E148" s="39" t="s">
        <v>59</v>
      </c>
    </row>
    <row r="149" spans="1:16" ht="12.75">
      <c r="A149" t="s">
        <v>49</v>
      </c>
      <c s="34" t="s">
        <v>203</v>
      </c>
      <c s="34" t="s">
        <v>640</v>
      </c>
      <c s="35" t="s">
        <v>5</v>
      </c>
      <c s="6" t="s">
        <v>641</v>
      </c>
      <c s="36" t="s">
        <v>53</v>
      </c>
      <c s="37">
        <v>4</v>
      </c>
      <c s="36">
        <v>0</v>
      </c>
      <c s="36">
        <f>ROUND(G149*H149,6)</f>
      </c>
      <c r="L149" s="38">
        <v>0</v>
      </c>
      <c s="32">
        <f>ROUND(ROUND(L149,2)*ROUND(G149,3),2)</f>
      </c>
      <c s="36" t="s">
        <v>54</v>
      </c>
      <c>
        <f>(M149*21)/100</f>
      </c>
      <c t="s">
        <v>27</v>
      </c>
    </row>
    <row r="150" spans="1:5" ht="12.75">
      <c r="A150" s="35" t="s">
        <v>55</v>
      </c>
      <c r="E150" s="39" t="s">
        <v>642</v>
      </c>
    </row>
    <row r="151" spans="1:5" ht="12.75">
      <c r="A151" s="35" t="s">
        <v>56</v>
      </c>
      <c r="E151" s="40" t="s">
        <v>596</v>
      </c>
    </row>
    <row r="152" spans="1:5" ht="12.75">
      <c r="A152" t="s">
        <v>58</v>
      </c>
      <c r="E152" s="39" t="s">
        <v>59</v>
      </c>
    </row>
    <row r="153" spans="1:16" ht="12.75">
      <c r="A153" t="s">
        <v>49</v>
      </c>
      <c s="34" t="s">
        <v>206</v>
      </c>
      <c s="34" t="s">
        <v>643</v>
      </c>
      <c s="35" t="s">
        <v>5</v>
      </c>
      <c s="6" t="s">
        <v>644</v>
      </c>
      <c s="36" t="s">
        <v>53</v>
      </c>
      <c s="37">
        <v>3</v>
      </c>
      <c s="36">
        <v>0</v>
      </c>
      <c s="36">
        <f>ROUND(G153*H153,6)</f>
      </c>
      <c r="L153" s="38">
        <v>0</v>
      </c>
      <c s="32">
        <f>ROUND(ROUND(L153,2)*ROUND(G153,3),2)</f>
      </c>
      <c s="36" t="s">
        <v>54</v>
      </c>
      <c>
        <f>(M153*21)/100</f>
      </c>
      <c t="s">
        <v>27</v>
      </c>
    </row>
    <row r="154" spans="1:5" ht="12.75">
      <c r="A154" s="35" t="s">
        <v>55</v>
      </c>
      <c r="E154" s="39" t="s">
        <v>5</v>
      </c>
    </row>
    <row r="155" spans="1:5" ht="12.75">
      <c r="A155" s="35" t="s">
        <v>56</v>
      </c>
      <c r="E155" s="40" t="s">
        <v>596</v>
      </c>
    </row>
    <row r="156" spans="1:5" ht="12.75">
      <c r="A156" t="s">
        <v>58</v>
      </c>
      <c r="E156" s="39" t="s">
        <v>59</v>
      </c>
    </row>
    <row r="157" spans="1:16" ht="12.75">
      <c r="A157" t="s">
        <v>49</v>
      </c>
      <c s="34" t="s">
        <v>209</v>
      </c>
      <c s="34" t="s">
        <v>645</v>
      </c>
      <c s="35" t="s">
        <v>5</v>
      </c>
      <c s="6" t="s">
        <v>646</v>
      </c>
      <c s="36" t="s">
        <v>113</v>
      </c>
      <c s="37">
        <v>18515</v>
      </c>
      <c s="36">
        <v>0</v>
      </c>
      <c s="36">
        <f>ROUND(G157*H157,6)</f>
      </c>
      <c r="L157" s="38">
        <v>0</v>
      </c>
      <c s="32">
        <f>ROUND(ROUND(L157,2)*ROUND(G157,3),2)</f>
      </c>
      <c s="36" t="s">
        <v>54</v>
      </c>
      <c>
        <f>(M157*21)/100</f>
      </c>
      <c t="s">
        <v>27</v>
      </c>
    </row>
    <row r="158" spans="1:5" ht="12.75">
      <c r="A158" s="35" t="s">
        <v>55</v>
      </c>
      <c r="E158" s="39" t="s">
        <v>5</v>
      </c>
    </row>
    <row r="159" spans="1:5" ht="12.75">
      <c r="A159" s="35" t="s">
        <v>56</v>
      </c>
      <c r="E159" s="40" t="s">
        <v>596</v>
      </c>
    </row>
    <row r="160" spans="1:5" ht="12.75">
      <c r="A160" t="s">
        <v>58</v>
      </c>
      <c r="E160" s="39" t="s">
        <v>59</v>
      </c>
    </row>
    <row r="161" spans="1:16" ht="12.75">
      <c r="A161" t="s">
        <v>49</v>
      </c>
      <c s="34" t="s">
        <v>212</v>
      </c>
      <c s="34" t="s">
        <v>647</v>
      </c>
      <c s="35" t="s">
        <v>5</v>
      </c>
      <c s="6" t="s">
        <v>648</v>
      </c>
      <c s="36" t="s">
        <v>113</v>
      </c>
      <c s="37">
        <v>4466</v>
      </c>
      <c s="36">
        <v>0</v>
      </c>
      <c s="36">
        <f>ROUND(G161*H161,6)</f>
      </c>
      <c r="L161" s="38">
        <v>0</v>
      </c>
      <c s="32">
        <f>ROUND(ROUND(L161,2)*ROUND(G161,3),2)</f>
      </c>
      <c s="36" t="s">
        <v>54</v>
      </c>
      <c>
        <f>(M161*21)/100</f>
      </c>
      <c t="s">
        <v>27</v>
      </c>
    </row>
    <row r="162" spans="1:5" ht="12.75">
      <c r="A162" s="35" t="s">
        <v>55</v>
      </c>
      <c r="E162" s="39" t="s">
        <v>5</v>
      </c>
    </row>
    <row r="163" spans="1:5" ht="12.75">
      <c r="A163" s="35" t="s">
        <v>56</v>
      </c>
      <c r="E163" s="40" t="s">
        <v>596</v>
      </c>
    </row>
    <row r="164" spans="1:5" ht="12.75">
      <c r="A164" t="s">
        <v>58</v>
      </c>
      <c r="E164" s="39" t="s">
        <v>59</v>
      </c>
    </row>
    <row r="165" spans="1:16" ht="12.75">
      <c r="A165" t="s">
        <v>49</v>
      </c>
      <c s="34" t="s">
        <v>213</v>
      </c>
      <c s="34" t="s">
        <v>649</v>
      </c>
      <c s="35" t="s">
        <v>5</v>
      </c>
      <c s="6" t="s">
        <v>650</v>
      </c>
      <c s="36" t="s">
        <v>113</v>
      </c>
      <c s="37">
        <v>100</v>
      </c>
      <c s="36">
        <v>0</v>
      </c>
      <c s="36">
        <f>ROUND(G165*H165,6)</f>
      </c>
      <c r="L165" s="38">
        <v>0</v>
      </c>
      <c s="32">
        <f>ROUND(ROUND(L165,2)*ROUND(G165,3),2)</f>
      </c>
      <c s="36" t="s">
        <v>54</v>
      </c>
      <c>
        <f>(M165*21)/100</f>
      </c>
      <c t="s">
        <v>27</v>
      </c>
    </row>
    <row r="166" spans="1:5" ht="12.75">
      <c r="A166" s="35" t="s">
        <v>55</v>
      </c>
      <c r="E166" s="39" t="s">
        <v>5</v>
      </c>
    </row>
    <row r="167" spans="1:5" ht="12.75">
      <c r="A167" s="35" t="s">
        <v>56</v>
      </c>
      <c r="E167" s="40" t="s">
        <v>596</v>
      </c>
    </row>
    <row r="168" spans="1:5" ht="12.75">
      <c r="A168" t="s">
        <v>58</v>
      </c>
      <c r="E168" s="39" t="s">
        <v>59</v>
      </c>
    </row>
    <row r="169" spans="1:16" ht="12.75">
      <c r="A169" t="s">
        <v>49</v>
      </c>
      <c s="34" t="s">
        <v>216</v>
      </c>
      <c s="34" t="s">
        <v>651</v>
      </c>
      <c s="35" t="s">
        <v>5</v>
      </c>
      <c s="6" t="s">
        <v>652</v>
      </c>
      <c s="36" t="s">
        <v>653</v>
      </c>
      <c s="37">
        <v>26</v>
      </c>
      <c s="36">
        <v>0</v>
      </c>
      <c s="36">
        <f>ROUND(G169*H169,6)</f>
      </c>
      <c r="L169" s="38">
        <v>0</v>
      </c>
      <c s="32">
        <f>ROUND(ROUND(L169,2)*ROUND(G169,3),2)</f>
      </c>
      <c s="36" t="s">
        <v>54</v>
      </c>
      <c>
        <f>(M169*21)/100</f>
      </c>
      <c t="s">
        <v>27</v>
      </c>
    </row>
    <row r="170" spans="1:5" ht="12.75">
      <c r="A170" s="35" t="s">
        <v>55</v>
      </c>
      <c r="E170" s="39" t="s">
        <v>5</v>
      </c>
    </row>
    <row r="171" spans="1:5" ht="12.75">
      <c r="A171" s="35" t="s">
        <v>56</v>
      </c>
      <c r="E171" s="40" t="s">
        <v>596</v>
      </c>
    </row>
    <row r="172" spans="1:5" ht="12.75">
      <c r="A172" t="s">
        <v>58</v>
      </c>
      <c r="E172" s="39" t="s">
        <v>59</v>
      </c>
    </row>
    <row r="173" spans="1:16" ht="12.75">
      <c r="A173" t="s">
        <v>49</v>
      </c>
      <c s="34" t="s">
        <v>219</v>
      </c>
      <c s="34" t="s">
        <v>654</v>
      </c>
      <c s="35" t="s">
        <v>5</v>
      </c>
      <c s="6" t="s">
        <v>655</v>
      </c>
      <c s="36" t="s">
        <v>113</v>
      </c>
      <c s="37">
        <v>21227</v>
      </c>
      <c s="36">
        <v>0</v>
      </c>
      <c s="36">
        <f>ROUND(G173*H173,6)</f>
      </c>
      <c r="L173" s="38">
        <v>0</v>
      </c>
      <c s="32">
        <f>ROUND(ROUND(L173,2)*ROUND(G173,3),2)</f>
      </c>
      <c s="36" t="s">
        <v>54</v>
      </c>
      <c>
        <f>(M173*21)/100</f>
      </c>
      <c t="s">
        <v>27</v>
      </c>
    </row>
    <row r="174" spans="1:5" ht="12.75">
      <c r="A174" s="35" t="s">
        <v>55</v>
      </c>
      <c r="E174" s="39" t="s">
        <v>5</v>
      </c>
    </row>
    <row r="175" spans="1:5" ht="12.75">
      <c r="A175" s="35" t="s">
        <v>56</v>
      </c>
      <c r="E175" s="40" t="s">
        <v>596</v>
      </c>
    </row>
    <row r="176" spans="1:5" ht="12.75">
      <c r="A176" t="s">
        <v>58</v>
      </c>
      <c r="E176" s="39" t="s">
        <v>59</v>
      </c>
    </row>
    <row r="177" spans="1:16" ht="12.75">
      <c r="A177" t="s">
        <v>49</v>
      </c>
      <c s="34" t="s">
        <v>222</v>
      </c>
      <c s="34" t="s">
        <v>656</v>
      </c>
      <c s="35" t="s">
        <v>5</v>
      </c>
      <c s="6" t="s">
        <v>657</v>
      </c>
      <c s="36" t="s">
        <v>53</v>
      </c>
      <c s="37">
        <v>40</v>
      </c>
      <c s="36">
        <v>0</v>
      </c>
      <c s="36">
        <f>ROUND(G177*H177,6)</f>
      </c>
      <c r="L177" s="38">
        <v>0</v>
      </c>
      <c s="32">
        <f>ROUND(ROUND(L177,2)*ROUND(G177,3),2)</f>
      </c>
      <c s="36" t="s">
        <v>54</v>
      </c>
      <c>
        <f>(M177*21)/100</f>
      </c>
      <c t="s">
        <v>27</v>
      </c>
    </row>
    <row r="178" spans="1:5" ht="12.75">
      <c r="A178" s="35" t="s">
        <v>55</v>
      </c>
      <c r="E178" s="39" t="s">
        <v>5</v>
      </c>
    </row>
    <row r="179" spans="1:5" ht="12.75">
      <c r="A179" s="35" t="s">
        <v>56</v>
      </c>
      <c r="E179" s="40" t="s">
        <v>596</v>
      </c>
    </row>
    <row r="180" spans="1:5" ht="12.75">
      <c r="A180" t="s">
        <v>58</v>
      </c>
      <c r="E180" s="39" t="s">
        <v>59</v>
      </c>
    </row>
    <row r="181" spans="1:16" ht="12.75">
      <c r="A181" t="s">
        <v>49</v>
      </c>
      <c s="34" t="s">
        <v>225</v>
      </c>
      <c s="34" t="s">
        <v>658</v>
      </c>
      <c s="35" t="s">
        <v>5</v>
      </c>
      <c s="6" t="s">
        <v>659</v>
      </c>
      <c s="36" t="s">
        <v>53</v>
      </c>
      <c s="37">
        <v>16</v>
      </c>
      <c s="36">
        <v>0</v>
      </c>
      <c s="36">
        <f>ROUND(G181*H181,6)</f>
      </c>
      <c r="L181" s="38">
        <v>0</v>
      </c>
      <c s="32">
        <f>ROUND(ROUND(L181,2)*ROUND(G181,3),2)</f>
      </c>
      <c s="36" t="s">
        <v>54</v>
      </c>
      <c>
        <f>(M181*21)/100</f>
      </c>
      <c t="s">
        <v>27</v>
      </c>
    </row>
    <row r="182" spans="1:5" ht="12.75">
      <c r="A182" s="35" t="s">
        <v>55</v>
      </c>
      <c r="E182" s="39" t="s">
        <v>5</v>
      </c>
    </row>
    <row r="183" spans="1:5" ht="12.75">
      <c r="A183" s="35" t="s">
        <v>56</v>
      </c>
      <c r="E183" s="40" t="s">
        <v>596</v>
      </c>
    </row>
    <row r="184" spans="1:5" ht="12.75">
      <c r="A184" t="s">
        <v>58</v>
      </c>
      <c r="E184" s="39" t="s">
        <v>59</v>
      </c>
    </row>
    <row r="185" spans="1:16" ht="12.75">
      <c r="A185" t="s">
        <v>49</v>
      </c>
      <c s="34" t="s">
        <v>228</v>
      </c>
      <c s="34" t="s">
        <v>660</v>
      </c>
      <c s="35" t="s">
        <v>5</v>
      </c>
      <c s="6" t="s">
        <v>661</v>
      </c>
      <c s="36" t="s">
        <v>53</v>
      </c>
      <c s="37">
        <v>12</v>
      </c>
      <c s="36">
        <v>0</v>
      </c>
      <c s="36">
        <f>ROUND(G185*H185,6)</f>
      </c>
      <c r="L185" s="38">
        <v>0</v>
      </c>
      <c s="32">
        <f>ROUND(ROUND(L185,2)*ROUND(G185,3),2)</f>
      </c>
      <c s="36" t="s">
        <v>54</v>
      </c>
      <c>
        <f>(M185*21)/100</f>
      </c>
      <c t="s">
        <v>27</v>
      </c>
    </row>
    <row r="186" spans="1:5" ht="12.75">
      <c r="A186" s="35" t="s">
        <v>55</v>
      </c>
      <c r="E186" s="39" t="s">
        <v>5</v>
      </c>
    </row>
    <row r="187" spans="1:5" ht="12.75">
      <c r="A187" s="35" t="s">
        <v>56</v>
      </c>
      <c r="E187" s="40" t="s">
        <v>596</v>
      </c>
    </row>
    <row r="188" spans="1:5" ht="12.75">
      <c r="A188" t="s">
        <v>58</v>
      </c>
      <c r="E188" s="39" t="s">
        <v>59</v>
      </c>
    </row>
    <row r="189" spans="1:16" ht="12.75">
      <c r="A189" t="s">
        <v>49</v>
      </c>
      <c s="34" t="s">
        <v>231</v>
      </c>
      <c s="34" t="s">
        <v>662</v>
      </c>
      <c s="35" t="s">
        <v>5</v>
      </c>
      <c s="6" t="s">
        <v>663</v>
      </c>
      <c s="36" t="s">
        <v>53</v>
      </c>
      <c s="37">
        <v>9</v>
      </c>
      <c s="36">
        <v>0</v>
      </c>
      <c s="36">
        <f>ROUND(G189*H189,6)</f>
      </c>
      <c r="L189" s="38">
        <v>0</v>
      </c>
      <c s="32">
        <f>ROUND(ROUND(L189,2)*ROUND(G189,3),2)</f>
      </c>
      <c s="36" t="s">
        <v>54</v>
      </c>
      <c>
        <f>(M189*21)/100</f>
      </c>
      <c t="s">
        <v>27</v>
      </c>
    </row>
    <row r="190" spans="1:5" ht="12.75">
      <c r="A190" s="35" t="s">
        <v>55</v>
      </c>
      <c r="E190" s="39" t="s">
        <v>5</v>
      </c>
    </row>
    <row r="191" spans="1:5" ht="12.75">
      <c r="A191" s="35" t="s">
        <v>56</v>
      </c>
      <c r="E191" s="40" t="s">
        <v>596</v>
      </c>
    </row>
    <row r="192" spans="1:5" ht="12.75">
      <c r="A192" t="s">
        <v>58</v>
      </c>
      <c r="E192" s="39" t="s">
        <v>59</v>
      </c>
    </row>
    <row r="193" spans="1:16" ht="12.75">
      <c r="A193" t="s">
        <v>49</v>
      </c>
      <c s="34" t="s">
        <v>234</v>
      </c>
      <c s="34" t="s">
        <v>664</v>
      </c>
      <c s="35" t="s">
        <v>5</v>
      </c>
      <c s="6" t="s">
        <v>665</v>
      </c>
      <c s="36" t="s">
        <v>53</v>
      </c>
      <c s="37">
        <v>18</v>
      </c>
      <c s="36">
        <v>0</v>
      </c>
      <c s="36">
        <f>ROUND(G193*H193,6)</f>
      </c>
      <c r="L193" s="38">
        <v>0</v>
      </c>
      <c s="32">
        <f>ROUND(ROUND(L193,2)*ROUND(G193,3),2)</f>
      </c>
      <c s="36" t="s">
        <v>54</v>
      </c>
      <c>
        <f>(M193*21)/100</f>
      </c>
      <c t="s">
        <v>27</v>
      </c>
    </row>
    <row r="194" spans="1:5" ht="12.75">
      <c r="A194" s="35" t="s">
        <v>55</v>
      </c>
      <c r="E194" s="39" t="s">
        <v>5</v>
      </c>
    </row>
    <row r="195" spans="1:5" ht="12.75">
      <c r="A195" s="35" t="s">
        <v>56</v>
      </c>
      <c r="E195" s="40" t="s">
        <v>596</v>
      </c>
    </row>
    <row r="196" spans="1:5" ht="12.75">
      <c r="A196" t="s">
        <v>58</v>
      </c>
      <c r="E196" s="39" t="s">
        <v>59</v>
      </c>
    </row>
    <row r="197" spans="1:16" ht="12.75">
      <c r="A197" t="s">
        <v>49</v>
      </c>
      <c s="34" t="s">
        <v>237</v>
      </c>
      <c s="34" t="s">
        <v>666</v>
      </c>
      <c s="35" t="s">
        <v>5</v>
      </c>
      <c s="6" t="s">
        <v>667</v>
      </c>
      <c s="36" t="s">
        <v>53</v>
      </c>
      <c s="37">
        <v>13</v>
      </c>
      <c s="36">
        <v>0</v>
      </c>
      <c s="36">
        <f>ROUND(G197*H197,6)</f>
      </c>
      <c r="L197" s="38">
        <v>0</v>
      </c>
      <c s="32">
        <f>ROUND(ROUND(L197,2)*ROUND(G197,3),2)</f>
      </c>
      <c s="36" t="s">
        <v>54</v>
      </c>
      <c>
        <f>(M197*21)/100</f>
      </c>
      <c t="s">
        <v>27</v>
      </c>
    </row>
    <row r="198" spans="1:5" ht="12.75">
      <c r="A198" s="35" t="s">
        <v>55</v>
      </c>
      <c r="E198" s="39" t="s">
        <v>5</v>
      </c>
    </row>
    <row r="199" spans="1:5" ht="12.75">
      <c r="A199" s="35" t="s">
        <v>56</v>
      </c>
      <c r="E199" s="40" t="s">
        <v>596</v>
      </c>
    </row>
    <row r="200" spans="1:5" ht="12.75">
      <c r="A200" t="s">
        <v>58</v>
      </c>
      <c r="E200" s="39" t="s">
        <v>59</v>
      </c>
    </row>
    <row r="201" spans="1:16" ht="12.75">
      <c r="A201" t="s">
        <v>49</v>
      </c>
      <c s="34" t="s">
        <v>240</v>
      </c>
      <c s="34" t="s">
        <v>668</v>
      </c>
      <c s="35" t="s">
        <v>5</v>
      </c>
      <c s="6" t="s">
        <v>669</v>
      </c>
      <c s="36" t="s">
        <v>53</v>
      </c>
      <c s="37">
        <v>9</v>
      </c>
      <c s="36">
        <v>0</v>
      </c>
      <c s="36">
        <f>ROUND(G201*H201,6)</f>
      </c>
      <c r="L201" s="38">
        <v>0</v>
      </c>
      <c s="32">
        <f>ROUND(ROUND(L201,2)*ROUND(G201,3),2)</f>
      </c>
      <c s="36" t="s">
        <v>54</v>
      </c>
      <c>
        <f>(M201*21)/100</f>
      </c>
      <c t="s">
        <v>27</v>
      </c>
    </row>
    <row r="202" spans="1:5" ht="12.75">
      <c r="A202" s="35" t="s">
        <v>55</v>
      </c>
      <c r="E202" s="39" t="s">
        <v>5</v>
      </c>
    </row>
    <row r="203" spans="1:5" ht="12.75">
      <c r="A203" s="35" t="s">
        <v>56</v>
      </c>
      <c r="E203" s="40" t="s">
        <v>596</v>
      </c>
    </row>
    <row r="204" spans="1:5" ht="12.75">
      <c r="A204" t="s">
        <v>58</v>
      </c>
      <c r="E204" s="39" t="s">
        <v>59</v>
      </c>
    </row>
    <row r="205" spans="1:16" ht="12.75">
      <c r="A205" t="s">
        <v>49</v>
      </c>
      <c s="34" t="s">
        <v>243</v>
      </c>
      <c s="34" t="s">
        <v>670</v>
      </c>
      <c s="35" t="s">
        <v>5</v>
      </c>
      <c s="6" t="s">
        <v>671</v>
      </c>
      <c s="36" t="s">
        <v>53</v>
      </c>
      <c s="37">
        <v>18</v>
      </c>
      <c s="36">
        <v>0</v>
      </c>
      <c s="36">
        <f>ROUND(G205*H205,6)</f>
      </c>
      <c r="L205" s="38">
        <v>0</v>
      </c>
      <c s="32">
        <f>ROUND(ROUND(L205,2)*ROUND(G205,3),2)</f>
      </c>
      <c s="36" t="s">
        <v>54</v>
      </c>
      <c>
        <f>(M205*21)/100</f>
      </c>
      <c t="s">
        <v>27</v>
      </c>
    </row>
    <row r="206" spans="1:5" ht="12.75">
      <c r="A206" s="35" t="s">
        <v>55</v>
      </c>
      <c r="E206" s="39" t="s">
        <v>5</v>
      </c>
    </row>
    <row r="207" spans="1:5" ht="12.75">
      <c r="A207" s="35" t="s">
        <v>56</v>
      </c>
      <c r="E207" s="40" t="s">
        <v>596</v>
      </c>
    </row>
    <row r="208" spans="1:5" ht="12.75">
      <c r="A208" t="s">
        <v>58</v>
      </c>
      <c r="E208" s="39" t="s">
        <v>59</v>
      </c>
    </row>
    <row r="209" spans="1:16" ht="12.75">
      <c r="A209" t="s">
        <v>49</v>
      </c>
      <c s="34" t="s">
        <v>244</v>
      </c>
      <c s="34" t="s">
        <v>672</v>
      </c>
      <c s="35" t="s">
        <v>5</v>
      </c>
      <c s="6" t="s">
        <v>673</v>
      </c>
      <c s="36" t="s">
        <v>53</v>
      </c>
      <c s="37">
        <v>32</v>
      </c>
      <c s="36">
        <v>0</v>
      </c>
      <c s="36">
        <f>ROUND(G209*H209,6)</f>
      </c>
      <c r="L209" s="38">
        <v>0</v>
      </c>
      <c s="32">
        <f>ROUND(ROUND(L209,2)*ROUND(G209,3),2)</f>
      </c>
      <c s="36" t="s">
        <v>54</v>
      </c>
      <c>
        <f>(M209*21)/100</f>
      </c>
      <c t="s">
        <v>27</v>
      </c>
    </row>
    <row r="210" spans="1:5" ht="12.75">
      <c r="A210" s="35" t="s">
        <v>55</v>
      </c>
      <c r="E210" s="39" t="s">
        <v>5</v>
      </c>
    </row>
    <row r="211" spans="1:5" ht="12.75">
      <c r="A211" s="35" t="s">
        <v>56</v>
      </c>
      <c r="E211" s="40" t="s">
        <v>596</v>
      </c>
    </row>
    <row r="212" spans="1:5" ht="12.75">
      <c r="A212" t="s">
        <v>58</v>
      </c>
      <c r="E212" s="39" t="s">
        <v>59</v>
      </c>
    </row>
    <row r="213" spans="1:16" ht="12.75">
      <c r="A213" t="s">
        <v>49</v>
      </c>
      <c s="34" t="s">
        <v>245</v>
      </c>
      <c s="34" t="s">
        <v>674</v>
      </c>
      <c s="35" t="s">
        <v>5</v>
      </c>
      <c s="6" t="s">
        <v>675</v>
      </c>
      <c s="36" t="s">
        <v>53</v>
      </c>
      <c s="37">
        <v>16</v>
      </c>
      <c s="36">
        <v>0</v>
      </c>
      <c s="36">
        <f>ROUND(G213*H213,6)</f>
      </c>
      <c r="L213" s="38">
        <v>0</v>
      </c>
      <c s="32">
        <f>ROUND(ROUND(L213,2)*ROUND(G213,3),2)</f>
      </c>
      <c s="36" t="s">
        <v>54</v>
      </c>
      <c>
        <f>(M213*21)/100</f>
      </c>
      <c t="s">
        <v>27</v>
      </c>
    </row>
    <row r="214" spans="1:5" ht="12.75">
      <c r="A214" s="35" t="s">
        <v>55</v>
      </c>
      <c r="E214" s="39" t="s">
        <v>5</v>
      </c>
    </row>
    <row r="215" spans="1:5" ht="12.75">
      <c r="A215" s="35" t="s">
        <v>56</v>
      </c>
      <c r="E215" s="40" t="s">
        <v>596</v>
      </c>
    </row>
    <row r="216" spans="1:5" ht="12.75">
      <c r="A216" t="s">
        <v>58</v>
      </c>
      <c r="E216" s="39" t="s">
        <v>59</v>
      </c>
    </row>
    <row r="217" spans="1:16" ht="12.75">
      <c r="A217" t="s">
        <v>49</v>
      </c>
      <c s="34" t="s">
        <v>246</v>
      </c>
      <c s="34" t="s">
        <v>676</v>
      </c>
      <c s="35" t="s">
        <v>5</v>
      </c>
      <c s="6" t="s">
        <v>677</v>
      </c>
      <c s="36" t="s">
        <v>53</v>
      </c>
      <c s="37">
        <v>12</v>
      </c>
      <c s="36">
        <v>0</v>
      </c>
      <c s="36">
        <f>ROUND(G217*H217,6)</f>
      </c>
      <c r="L217" s="38">
        <v>0</v>
      </c>
      <c s="32">
        <f>ROUND(ROUND(L217,2)*ROUND(G217,3),2)</f>
      </c>
      <c s="36" t="s">
        <v>54</v>
      </c>
      <c>
        <f>(M217*21)/100</f>
      </c>
      <c t="s">
        <v>27</v>
      </c>
    </row>
    <row r="218" spans="1:5" ht="12.75">
      <c r="A218" s="35" t="s">
        <v>55</v>
      </c>
      <c r="E218" s="39" t="s">
        <v>642</v>
      </c>
    </row>
    <row r="219" spans="1:5" ht="12.75">
      <c r="A219" s="35" t="s">
        <v>56</v>
      </c>
      <c r="E219" s="40" t="s">
        <v>596</v>
      </c>
    </row>
    <row r="220" spans="1:5" ht="12.75">
      <c r="A220" t="s">
        <v>58</v>
      </c>
      <c r="E220" s="39" t="s">
        <v>59</v>
      </c>
    </row>
    <row r="221" spans="1:16" ht="12.75">
      <c r="A221" t="s">
        <v>49</v>
      </c>
      <c s="34" t="s">
        <v>249</v>
      </c>
      <c s="34" t="s">
        <v>678</v>
      </c>
      <c s="35" t="s">
        <v>5</v>
      </c>
      <c s="6" t="s">
        <v>679</v>
      </c>
      <c s="36" t="s">
        <v>53</v>
      </c>
      <c s="37">
        <v>12</v>
      </c>
      <c s="36">
        <v>0</v>
      </c>
      <c s="36">
        <f>ROUND(G221*H221,6)</f>
      </c>
      <c r="L221" s="38">
        <v>0</v>
      </c>
      <c s="32">
        <f>ROUND(ROUND(L221,2)*ROUND(G221,3),2)</f>
      </c>
      <c s="36" t="s">
        <v>54</v>
      </c>
      <c>
        <f>(M221*21)/100</f>
      </c>
      <c t="s">
        <v>27</v>
      </c>
    </row>
    <row r="222" spans="1:5" ht="12.75">
      <c r="A222" s="35" t="s">
        <v>55</v>
      </c>
      <c r="E222" s="39" t="s">
        <v>5</v>
      </c>
    </row>
    <row r="223" spans="1:5" ht="12.75">
      <c r="A223" s="35" t="s">
        <v>56</v>
      </c>
      <c r="E223" s="40" t="s">
        <v>596</v>
      </c>
    </row>
    <row r="224" spans="1:5" ht="12.75">
      <c r="A224" t="s">
        <v>58</v>
      </c>
      <c r="E224" s="39" t="s">
        <v>59</v>
      </c>
    </row>
    <row r="225" spans="1:16" ht="12.75">
      <c r="A225" t="s">
        <v>49</v>
      </c>
      <c s="34" t="s">
        <v>252</v>
      </c>
      <c s="34" t="s">
        <v>680</v>
      </c>
      <c s="35" t="s">
        <v>5</v>
      </c>
      <c s="6" t="s">
        <v>681</v>
      </c>
      <c s="36" t="s">
        <v>53</v>
      </c>
      <c s="37">
        <v>6</v>
      </c>
      <c s="36">
        <v>0</v>
      </c>
      <c s="36">
        <f>ROUND(G225*H225,6)</f>
      </c>
      <c r="L225" s="38">
        <v>0</v>
      </c>
      <c s="32">
        <f>ROUND(ROUND(L225,2)*ROUND(G225,3),2)</f>
      </c>
      <c s="36" t="s">
        <v>54</v>
      </c>
      <c>
        <f>(M225*21)/100</f>
      </c>
      <c t="s">
        <v>27</v>
      </c>
    </row>
    <row r="226" spans="1:5" ht="12.75">
      <c r="A226" s="35" t="s">
        <v>55</v>
      </c>
      <c r="E226" s="39" t="s">
        <v>5</v>
      </c>
    </row>
    <row r="227" spans="1:5" ht="12.75">
      <c r="A227" s="35" t="s">
        <v>56</v>
      </c>
      <c r="E227" s="40" t="s">
        <v>596</v>
      </c>
    </row>
    <row r="228" spans="1:5" ht="12.75">
      <c r="A228" t="s">
        <v>58</v>
      </c>
      <c r="E228" s="39" t="s">
        <v>59</v>
      </c>
    </row>
    <row r="229" spans="1:16" ht="12.75">
      <c r="A229" t="s">
        <v>49</v>
      </c>
      <c s="34" t="s">
        <v>256</v>
      </c>
      <c s="34" t="s">
        <v>682</v>
      </c>
      <c s="35" t="s">
        <v>5</v>
      </c>
      <c s="6" t="s">
        <v>683</v>
      </c>
      <c s="36" t="s">
        <v>53</v>
      </c>
      <c s="37">
        <v>2</v>
      </c>
      <c s="36">
        <v>0</v>
      </c>
      <c s="36">
        <f>ROUND(G229*H229,6)</f>
      </c>
      <c r="L229" s="38">
        <v>0</v>
      </c>
      <c s="32">
        <f>ROUND(ROUND(L229,2)*ROUND(G229,3),2)</f>
      </c>
      <c s="36" t="s">
        <v>54</v>
      </c>
      <c>
        <f>(M229*21)/100</f>
      </c>
      <c t="s">
        <v>27</v>
      </c>
    </row>
    <row r="230" spans="1:5" ht="12.75">
      <c r="A230" s="35" t="s">
        <v>55</v>
      </c>
      <c r="E230" s="39" t="s">
        <v>642</v>
      </c>
    </row>
    <row r="231" spans="1:5" ht="12.75">
      <c r="A231" s="35" t="s">
        <v>56</v>
      </c>
      <c r="E231" s="40" t="s">
        <v>596</v>
      </c>
    </row>
    <row r="232" spans="1:5" ht="12.75">
      <c r="A232" t="s">
        <v>58</v>
      </c>
      <c r="E232" s="39" t="s">
        <v>59</v>
      </c>
    </row>
    <row r="233" spans="1:16" ht="12.75">
      <c r="A233" t="s">
        <v>49</v>
      </c>
      <c s="34" t="s">
        <v>259</v>
      </c>
      <c s="34" t="s">
        <v>684</v>
      </c>
      <c s="35" t="s">
        <v>5</v>
      </c>
      <c s="6" t="s">
        <v>685</v>
      </c>
      <c s="36" t="s">
        <v>53</v>
      </c>
      <c s="37">
        <v>2</v>
      </c>
      <c s="36">
        <v>0</v>
      </c>
      <c s="36">
        <f>ROUND(G233*H233,6)</f>
      </c>
      <c r="L233" s="38">
        <v>0</v>
      </c>
      <c s="32">
        <f>ROUND(ROUND(L233,2)*ROUND(G233,3),2)</f>
      </c>
      <c s="36" t="s">
        <v>54</v>
      </c>
      <c>
        <f>(M233*21)/100</f>
      </c>
      <c t="s">
        <v>27</v>
      </c>
    </row>
    <row r="234" spans="1:5" ht="12.75">
      <c r="A234" s="35" t="s">
        <v>55</v>
      </c>
      <c r="E234" s="39" t="s">
        <v>5</v>
      </c>
    </row>
    <row r="235" spans="1:5" ht="12.75">
      <c r="A235" s="35" t="s">
        <v>56</v>
      </c>
      <c r="E235" s="40" t="s">
        <v>596</v>
      </c>
    </row>
    <row r="236" spans="1:5" ht="12.75">
      <c r="A236" t="s">
        <v>58</v>
      </c>
      <c r="E236" s="39" t="s">
        <v>59</v>
      </c>
    </row>
    <row r="237" spans="1:16" ht="12.75">
      <c r="A237" t="s">
        <v>49</v>
      </c>
      <c s="34" t="s">
        <v>262</v>
      </c>
      <c s="34" t="s">
        <v>686</v>
      </c>
      <c s="35" t="s">
        <v>5</v>
      </c>
      <c s="6" t="s">
        <v>687</v>
      </c>
      <c s="36" t="s">
        <v>53</v>
      </c>
      <c s="37">
        <v>44</v>
      </c>
      <c s="36">
        <v>0</v>
      </c>
      <c s="36">
        <f>ROUND(G237*H237,6)</f>
      </c>
      <c r="L237" s="38">
        <v>0</v>
      </c>
      <c s="32">
        <f>ROUND(ROUND(L237,2)*ROUND(G237,3),2)</f>
      </c>
      <c s="36" t="s">
        <v>54</v>
      </c>
      <c>
        <f>(M237*21)/100</f>
      </c>
      <c t="s">
        <v>27</v>
      </c>
    </row>
    <row r="238" spans="1:5" ht="12.75">
      <c r="A238" s="35" t="s">
        <v>55</v>
      </c>
      <c r="E238" s="39" t="s">
        <v>642</v>
      </c>
    </row>
    <row r="239" spans="1:5" ht="12.75">
      <c r="A239" s="35" t="s">
        <v>56</v>
      </c>
      <c r="E239" s="40" t="s">
        <v>596</v>
      </c>
    </row>
    <row r="240" spans="1:5" ht="12.75">
      <c r="A240" t="s">
        <v>58</v>
      </c>
      <c r="E240" s="39" t="s">
        <v>59</v>
      </c>
    </row>
    <row r="241" spans="1:16" ht="25.5">
      <c r="A241" t="s">
        <v>49</v>
      </c>
      <c s="34" t="s">
        <v>265</v>
      </c>
      <c s="34" t="s">
        <v>688</v>
      </c>
      <c s="35" t="s">
        <v>5</v>
      </c>
      <c s="6" t="s">
        <v>689</v>
      </c>
      <c s="36" t="s">
        <v>53</v>
      </c>
      <c s="37">
        <v>44</v>
      </c>
      <c s="36">
        <v>0</v>
      </c>
      <c s="36">
        <f>ROUND(G241*H241,6)</f>
      </c>
      <c r="L241" s="38">
        <v>0</v>
      </c>
      <c s="32">
        <f>ROUND(ROUND(L241,2)*ROUND(G241,3),2)</f>
      </c>
      <c s="36" t="s">
        <v>54</v>
      </c>
      <c>
        <f>(M241*21)/100</f>
      </c>
      <c t="s">
        <v>27</v>
      </c>
    </row>
    <row r="242" spans="1:5" ht="12.75">
      <c r="A242" s="35" t="s">
        <v>55</v>
      </c>
      <c r="E242" s="39" t="s">
        <v>5</v>
      </c>
    </row>
    <row r="243" spans="1:5" ht="12.75">
      <c r="A243" s="35" t="s">
        <v>56</v>
      </c>
      <c r="E243" s="40" t="s">
        <v>596</v>
      </c>
    </row>
    <row r="244" spans="1:5" ht="12.75">
      <c r="A244" t="s">
        <v>58</v>
      </c>
      <c r="E244" s="39" t="s">
        <v>59</v>
      </c>
    </row>
    <row r="245" spans="1:16" ht="25.5">
      <c r="A245" t="s">
        <v>49</v>
      </c>
      <c s="34" t="s">
        <v>268</v>
      </c>
      <c s="34" t="s">
        <v>690</v>
      </c>
      <c s="35" t="s">
        <v>5</v>
      </c>
      <c s="6" t="s">
        <v>691</v>
      </c>
      <c s="36" t="s">
        <v>53</v>
      </c>
      <c s="37">
        <v>16</v>
      </c>
      <c s="36">
        <v>0</v>
      </c>
      <c s="36">
        <f>ROUND(G245*H245,6)</f>
      </c>
      <c r="L245" s="38">
        <v>0</v>
      </c>
      <c s="32">
        <f>ROUND(ROUND(L245,2)*ROUND(G245,3),2)</f>
      </c>
      <c s="36" t="s">
        <v>54</v>
      </c>
      <c>
        <f>(M245*21)/100</f>
      </c>
      <c t="s">
        <v>27</v>
      </c>
    </row>
    <row r="246" spans="1:5" ht="12.75">
      <c r="A246" s="35" t="s">
        <v>55</v>
      </c>
      <c r="E246" s="39" t="s">
        <v>5</v>
      </c>
    </row>
    <row r="247" spans="1:5" ht="12.75">
      <c r="A247" s="35" t="s">
        <v>56</v>
      </c>
      <c r="E247" s="40" t="s">
        <v>596</v>
      </c>
    </row>
    <row r="248" spans="1:5" ht="12.75">
      <c r="A248" t="s">
        <v>58</v>
      </c>
      <c r="E248" s="39" t="s">
        <v>59</v>
      </c>
    </row>
    <row r="249" spans="1:16" ht="12.75">
      <c r="A249" t="s">
        <v>49</v>
      </c>
      <c s="34" t="s">
        <v>271</v>
      </c>
      <c s="34" t="s">
        <v>692</v>
      </c>
      <c s="35" t="s">
        <v>5</v>
      </c>
      <c s="6" t="s">
        <v>693</v>
      </c>
      <c s="36" t="s">
        <v>53</v>
      </c>
      <c s="37">
        <v>1</v>
      </c>
      <c s="36">
        <v>0</v>
      </c>
      <c s="36">
        <f>ROUND(G249*H249,6)</f>
      </c>
      <c r="L249" s="38">
        <v>0</v>
      </c>
      <c s="32">
        <f>ROUND(ROUND(L249,2)*ROUND(G249,3),2)</f>
      </c>
      <c s="36" t="s">
        <v>54</v>
      </c>
      <c>
        <f>(M249*21)/100</f>
      </c>
      <c t="s">
        <v>27</v>
      </c>
    </row>
    <row r="250" spans="1:5" ht="12.75">
      <c r="A250" s="35" t="s">
        <v>55</v>
      </c>
      <c r="E250" s="39" t="s">
        <v>5</v>
      </c>
    </row>
    <row r="251" spans="1:5" ht="12.75">
      <c r="A251" s="35" t="s">
        <v>56</v>
      </c>
      <c r="E251" s="40" t="s">
        <v>596</v>
      </c>
    </row>
    <row r="252" spans="1:5" ht="12.75">
      <c r="A252" t="s">
        <v>58</v>
      </c>
      <c r="E252" s="39" t="s">
        <v>59</v>
      </c>
    </row>
    <row r="253" spans="1:16" ht="12.75">
      <c r="A253" t="s">
        <v>49</v>
      </c>
      <c s="34" t="s">
        <v>274</v>
      </c>
      <c s="34" t="s">
        <v>694</v>
      </c>
      <c s="35" t="s">
        <v>5</v>
      </c>
      <c s="6" t="s">
        <v>695</v>
      </c>
      <c s="36" t="s">
        <v>53</v>
      </c>
      <c s="37">
        <v>2</v>
      </c>
      <c s="36">
        <v>0</v>
      </c>
      <c s="36">
        <f>ROUND(G253*H253,6)</f>
      </c>
      <c r="L253" s="38">
        <v>0</v>
      </c>
      <c s="32">
        <f>ROUND(ROUND(L253,2)*ROUND(G253,3),2)</f>
      </c>
      <c s="36" t="s">
        <v>54</v>
      </c>
      <c>
        <f>(M253*21)/100</f>
      </c>
      <c t="s">
        <v>27</v>
      </c>
    </row>
    <row r="254" spans="1:5" ht="12.75">
      <c r="A254" s="35" t="s">
        <v>55</v>
      </c>
      <c r="E254" s="39" t="s">
        <v>5</v>
      </c>
    </row>
    <row r="255" spans="1:5" ht="12.75">
      <c r="A255" s="35" t="s">
        <v>56</v>
      </c>
      <c r="E255" s="40" t="s">
        <v>596</v>
      </c>
    </row>
    <row r="256" spans="1:5" ht="12.75">
      <c r="A256" t="s">
        <v>58</v>
      </c>
      <c r="E256" s="39" t="s">
        <v>59</v>
      </c>
    </row>
    <row r="257" spans="1:16" ht="12.75">
      <c r="A257" t="s">
        <v>49</v>
      </c>
      <c s="34" t="s">
        <v>277</v>
      </c>
      <c s="34" t="s">
        <v>696</v>
      </c>
      <c s="35" t="s">
        <v>5</v>
      </c>
      <c s="6" t="s">
        <v>697</v>
      </c>
      <c s="36" t="s">
        <v>53</v>
      </c>
      <c s="37">
        <v>2</v>
      </c>
      <c s="36">
        <v>0</v>
      </c>
      <c s="36">
        <f>ROUND(G257*H257,6)</f>
      </c>
      <c r="L257" s="38">
        <v>0</v>
      </c>
      <c s="32">
        <f>ROUND(ROUND(L257,2)*ROUND(G257,3),2)</f>
      </c>
      <c s="36" t="s">
        <v>54</v>
      </c>
      <c>
        <f>(M257*21)/100</f>
      </c>
      <c t="s">
        <v>27</v>
      </c>
    </row>
    <row r="258" spans="1:5" ht="12.75">
      <c r="A258" s="35" t="s">
        <v>55</v>
      </c>
      <c r="E258" s="39" t="s">
        <v>5</v>
      </c>
    </row>
    <row r="259" spans="1:5" ht="12.75">
      <c r="A259" s="35" t="s">
        <v>56</v>
      </c>
      <c r="E259" s="40" t="s">
        <v>596</v>
      </c>
    </row>
    <row r="260" spans="1:5" ht="12.75">
      <c r="A260" t="s">
        <v>58</v>
      </c>
      <c r="E260" s="39" t="s">
        <v>59</v>
      </c>
    </row>
    <row r="261" spans="1:16" ht="12.75">
      <c r="A261" t="s">
        <v>49</v>
      </c>
      <c s="34" t="s">
        <v>280</v>
      </c>
      <c s="34" t="s">
        <v>698</v>
      </c>
      <c s="35" t="s">
        <v>5</v>
      </c>
      <c s="6" t="s">
        <v>699</v>
      </c>
      <c s="36" t="s">
        <v>53</v>
      </c>
      <c s="37">
        <v>6</v>
      </c>
      <c s="36">
        <v>0</v>
      </c>
      <c s="36">
        <f>ROUND(G261*H261,6)</f>
      </c>
      <c r="L261" s="38">
        <v>0</v>
      </c>
      <c s="32">
        <f>ROUND(ROUND(L261,2)*ROUND(G261,3),2)</f>
      </c>
      <c s="36" t="s">
        <v>54</v>
      </c>
      <c>
        <f>(M261*21)/100</f>
      </c>
      <c t="s">
        <v>27</v>
      </c>
    </row>
    <row r="262" spans="1:5" ht="12.75">
      <c r="A262" s="35" t="s">
        <v>55</v>
      </c>
      <c r="E262" s="39" t="s">
        <v>5</v>
      </c>
    </row>
    <row r="263" spans="1:5" ht="12.75">
      <c r="A263" s="35" t="s">
        <v>56</v>
      </c>
      <c r="E263" s="40" t="s">
        <v>596</v>
      </c>
    </row>
    <row r="264" spans="1:5" ht="12.75">
      <c r="A264" t="s">
        <v>58</v>
      </c>
      <c r="E264" s="39" t="s">
        <v>59</v>
      </c>
    </row>
    <row r="265" spans="1:16" ht="12.75">
      <c r="A265" t="s">
        <v>49</v>
      </c>
      <c s="34" t="s">
        <v>283</v>
      </c>
      <c s="34" t="s">
        <v>700</v>
      </c>
      <c s="35" t="s">
        <v>5</v>
      </c>
      <c s="6" t="s">
        <v>701</v>
      </c>
      <c s="36" t="s">
        <v>53</v>
      </c>
      <c s="37">
        <v>5</v>
      </c>
      <c s="36">
        <v>0</v>
      </c>
      <c s="36">
        <f>ROUND(G265*H265,6)</f>
      </c>
      <c r="L265" s="38">
        <v>0</v>
      </c>
      <c s="32">
        <f>ROUND(ROUND(L265,2)*ROUND(G265,3),2)</f>
      </c>
      <c s="36" t="s">
        <v>54</v>
      </c>
      <c>
        <f>(M265*21)/100</f>
      </c>
      <c t="s">
        <v>27</v>
      </c>
    </row>
    <row r="266" spans="1:5" ht="12.75">
      <c r="A266" s="35" t="s">
        <v>55</v>
      </c>
      <c r="E266" s="39" t="s">
        <v>5</v>
      </c>
    </row>
    <row r="267" spans="1:5" ht="12.75">
      <c r="A267" s="35" t="s">
        <v>56</v>
      </c>
      <c r="E267" s="40" t="s">
        <v>596</v>
      </c>
    </row>
    <row r="268" spans="1:5" ht="12.75">
      <c r="A268" t="s">
        <v>58</v>
      </c>
      <c r="E268" s="39" t="s">
        <v>59</v>
      </c>
    </row>
    <row r="269" spans="1:16" ht="12.75">
      <c r="A269" t="s">
        <v>49</v>
      </c>
      <c s="34" t="s">
        <v>286</v>
      </c>
      <c s="34" t="s">
        <v>702</v>
      </c>
      <c s="35" t="s">
        <v>5</v>
      </c>
      <c s="6" t="s">
        <v>703</v>
      </c>
      <c s="36" t="s">
        <v>53</v>
      </c>
      <c s="37">
        <v>22</v>
      </c>
      <c s="36">
        <v>0</v>
      </c>
      <c s="36">
        <f>ROUND(G269*H269,6)</f>
      </c>
      <c r="L269" s="38">
        <v>0</v>
      </c>
      <c s="32">
        <f>ROUND(ROUND(L269,2)*ROUND(G269,3),2)</f>
      </c>
      <c s="36" t="s">
        <v>54</v>
      </c>
      <c>
        <f>(M269*21)/100</f>
      </c>
      <c t="s">
        <v>27</v>
      </c>
    </row>
    <row r="270" spans="1:5" ht="12.75">
      <c r="A270" s="35" t="s">
        <v>55</v>
      </c>
      <c r="E270" s="39" t="s">
        <v>5</v>
      </c>
    </row>
    <row r="271" spans="1:5" ht="12.75">
      <c r="A271" s="35" t="s">
        <v>56</v>
      </c>
      <c r="E271" s="40" t="s">
        <v>596</v>
      </c>
    </row>
    <row r="272" spans="1:5" ht="12.75">
      <c r="A272" t="s">
        <v>58</v>
      </c>
      <c r="E272" s="39" t="s">
        <v>59</v>
      </c>
    </row>
    <row r="273" spans="1:16" ht="12.75">
      <c r="A273" t="s">
        <v>49</v>
      </c>
      <c s="34" t="s">
        <v>289</v>
      </c>
      <c s="34" t="s">
        <v>704</v>
      </c>
      <c s="35" t="s">
        <v>5</v>
      </c>
      <c s="6" t="s">
        <v>705</v>
      </c>
      <c s="36" t="s">
        <v>53</v>
      </c>
      <c s="37">
        <v>22</v>
      </c>
      <c s="36">
        <v>0</v>
      </c>
      <c s="36">
        <f>ROUND(G273*H273,6)</f>
      </c>
      <c r="L273" s="38">
        <v>0</v>
      </c>
      <c s="32">
        <f>ROUND(ROUND(L273,2)*ROUND(G273,3),2)</f>
      </c>
      <c s="36" t="s">
        <v>54</v>
      </c>
      <c>
        <f>(M273*21)/100</f>
      </c>
      <c t="s">
        <v>27</v>
      </c>
    </row>
    <row r="274" spans="1:5" ht="12.75">
      <c r="A274" s="35" t="s">
        <v>55</v>
      </c>
      <c r="E274" s="39" t="s">
        <v>5</v>
      </c>
    </row>
    <row r="275" spans="1:5" ht="12.75">
      <c r="A275" s="35" t="s">
        <v>56</v>
      </c>
      <c r="E275" s="40" t="s">
        <v>596</v>
      </c>
    </row>
    <row r="276" spans="1:5" ht="12.75">
      <c r="A276" t="s">
        <v>58</v>
      </c>
      <c r="E276" s="39" t="s">
        <v>59</v>
      </c>
    </row>
    <row r="277" spans="1:16" ht="12.75">
      <c r="A277" t="s">
        <v>49</v>
      </c>
      <c s="34" t="s">
        <v>292</v>
      </c>
      <c s="34" t="s">
        <v>706</v>
      </c>
      <c s="35" t="s">
        <v>5</v>
      </c>
      <c s="6" t="s">
        <v>707</v>
      </c>
      <c s="36" t="s">
        <v>53</v>
      </c>
      <c s="37">
        <v>18</v>
      </c>
      <c s="36">
        <v>0</v>
      </c>
      <c s="36">
        <f>ROUND(G277*H277,6)</f>
      </c>
      <c r="L277" s="38">
        <v>0</v>
      </c>
      <c s="32">
        <f>ROUND(ROUND(L277,2)*ROUND(G277,3),2)</f>
      </c>
      <c s="36" t="s">
        <v>54</v>
      </c>
      <c>
        <f>(M277*21)/100</f>
      </c>
      <c t="s">
        <v>27</v>
      </c>
    </row>
    <row r="278" spans="1:5" ht="12.75">
      <c r="A278" s="35" t="s">
        <v>55</v>
      </c>
      <c r="E278" s="39" t="s">
        <v>5</v>
      </c>
    </row>
    <row r="279" spans="1:5" ht="12.75">
      <c r="A279" s="35" t="s">
        <v>56</v>
      </c>
      <c r="E279" s="40" t="s">
        <v>596</v>
      </c>
    </row>
    <row r="280" spans="1:5" ht="12.75">
      <c r="A280" t="s">
        <v>58</v>
      </c>
      <c r="E280" s="39" t="s">
        <v>59</v>
      </c>
    </row>
    <row r="281" spans="1:16" ht="12.75">
      <c r="A281" t="s">
        <v>49</v>
      </c>
      <c s="34" t="s">
        <v>295</v>
      </c>
      <c s="34" t="s">
        <v>708</v>
      </c>
      <c s="35" t="s">
        <v>5</v>
      </c>
      <c s="6" t="s">
        <v>709</v>
      </c>
      <c s="36" t="s">
        <v>53</v>
      </c>
      <c s="37">
        <v>12</v>
      </c>
      <c s="36">
        <v>0</v>
      </c>
      <c s="36">
        <f>ROUND(G281*H281,6)</f>
      </c>
      <c r="L281" s="38">
        <v>0</v>
      </c>
      <c s="32">
        <f>ROUND(ROUND(L281,2)*ROUND(G281,3),2)</f>
      </c>
      <c s="36" t="s">
        <v>54</v>
      </c>
      <c>
        <f>(M281*21)/100</f>
      </c>
      <c t="s">
        <v>27</v>
      </c>
    </row>
    <row r="282" spans="1:5" ht="12.75">
      <c r="A282" s="35" t="s">
        <v>55</v>
      </c>
      <c r="E282" s="39" t="s">
        <v>5</v>
      </c>
    </row>
    <row r="283" spans="1:5" ht="12.75">
      <c r="A283" s="35" t="s">
        <v>56</v>
      </c>
      <c r="E283" s="40" t="s">
        <v>596</v>
      </c>
    </row>
    <row r="284" spans="1:5" ht="12.75">
      <c r="A284" t="s">
        <v>58</v>
      </c>
      <c r="E284" s="39" t="s">
        <v>59</v>
      </c>
    </row>
    <row r="285" spans="1:16" ht="12.75">
      <c r="A285" t="s">
        <v>49</v>
      </c>
      <c s="34" t="s">
        <v>298</v>
      </c>
      <c s="34" t="s">
        <v>710</v>
      </c>
      <c s="35" t="s">
        <v>5</v>
      </c>
      <c s="6" t="s">
        <v>711</v>
      </c>
      <c s="36" t="s">
        <v>53</v>
      </c>
      <c s="37">
        <v>21</v>
      </c>
      <c s="36">
        <v>0</v>
      </c>
      <c s="36">
        <f>ROUND(G285*H285,6)</f>
      </c>
      <c r="L285" s="38">
        <v>0</v>
      </c>
      <c s="32">
        <f>ROUND(ROUND(L285,2)*ROUND(G285,3),2)</f>
      </c>
      <c s="36" t="s">
        <v>54</v>
      </c>
      <c>
        <f>(M285*21)/100</f>
      </c>
      <c t="s">
        <v>27</v>
      </c>
    </row>
    <row r="286" spans="1:5" ht="12.75">
      <c r="A286" s="35" t="s">
        <v>55</v>
      </c>
      <c r="E286" s="39" t="s">
        <v>5</v>
      </c>
    </row>
    <row r="287" spans="1:5" ht="12.75">
      <c r="A287" s="35" t="s">
        <v>56</v>
      </c>
      <c r="E287" s="40" t="s">
        <v>596</v>
      </c>
    </row>
    <row r="288" spans="1:5" ht="12.75">
      <c r="A288" t="s">
        <v>58</v>
      </c>
      <c r="E288" s="39" t="s">
        <v>59</v>
      </c>
    </row>
    <row r="289" spans="1:16" ht="12.75">
      <c r="A289" t="s">
        <v>49</v>
      </c>
      <c s="34" t="s">
        <v>301</v>
      </c>
      <c s="34" t="s">
        <v>712</v>
      </c>
      <c s="35" t="s">
        <v>5</v>
      </c>
      <c s="6" t="s">
        <v>713</v>
      </c>
      <c s="36" t="s">
        <v>53</v>
      </c>
      <c s="37">
        <v>24</v>
      </c>
      <c s="36">
        <v>0</v>
      </c>
      <c s="36">
        <f>ROUND(G289*H289,6)</f>
      </c>
      <c r="L289" s="38">
        <v>0</v>
      </c>
      <c s="32">
        <f>ROUND(ROUND(L289,2)*ROUND(G289,3),2)</f>
      </c>
      <c s="36" t="s">
        <v>54</v>
      </c>
      <c>
        <f>(M289*21)/100</f>
      </c>
      <c t="s">
        <v>27</v>
      </c>
    </row>
    <row r="290" spans="1:5" ht="12.75">
      <c r="A290" s="35" t="s">
        <v>55</v>
      </c>
      <c r="E290" s="39" t="s">
        <v>5</v>
      </c>
    </row>
    <row r="291" spans="1:5" ht="12.75">
      <c r="A291" s="35" t="s">
        <v>56</v>
      </c>
      <c r="E291" s="40" t="s">
        <v>596</v>
      </c>
    </row>
    <row r="292" spans="1:5" ht="12.75">
      <c r="A292" t="s">
        <v>58</v>
      </c>
      <c r="E292" s="39" t="s">
        <v>59</v>
      </c>
    </row>
    <row r="293" spans="1:16" ht="12.75">
      <c r="A293" t="s">
        <v>49</v>
      </c>
      <c s="34" t="s">
        <v>124</v>
      </c>
      <c s="34" t="s">
        <v>714</v>
      </c>
      <c s="35" t="s">
        <v>5</v>
      </c>
      <c s="6" t="s">
        <v>715</v>
      </c>
      <c s="36" t="s">
        <v>53</v>
      </c>
      <c s="37">
        <v>7</v>
      </c>
      <c s="36">
        <v>0</v>
      </c>
      <c s="36">
        <f>ROUND(G293*H293,6)</f>
      </c>
      <c r="L293" s="38">
        <v>0</v>
      </c>
      <c s="32">
        <f>ROUND(ROUND(L293,2)*ROUND(G293,3),2)</f>
      </c>
      <c s="36" t="s">
        <v>54</v>
      </c>
      <c>
        <f>(M293*21)/100</f>
      </c>
      <c t="s">
        <v>27</v>
      </c>
    </row>
    <row r="294" spans="1:5" ht="12.75">
      <c r="A294" s="35" t="s">
        <v>55</v>
      </c>
      <c r="E294" s="39" t="s">
        <v>5</v>
      </c>
    </row>
    <row r="295" spans="1:5" ht="12.75">
      <c r="A295" s="35" t="s">
        <v>56</v>
      </c>
      <c r="E295" s="40" t="s">
        <v>596</v>
      </c>
    </row>
    <row r="296" spans="1:5" ht="12.75">
      <c r="A296" t="s">
        <v>58</v>
      </c>
      <c r="E296" s="39" t="s">
        <v>59</v>
      </c>
    </row>
    <row r="297" spans="1:16" ht="12.75">
      <c r="A297" t="s">
        <v>49</v>
      </c>
      <c s="34" t="s">
        <v>302</v>
      </c>
      <c s="34" t="s">
        <v>716</v>
      </c>
      <c s="35" t="s">
        <v>5</v>
      </c>
      <c s="6" t="s">
        <v>717</v>
      </c>
      <c s="36" t="s">
        <v>53</v>
      </c>
      <c s="37">
        <v>10</v>
      </c>
      <c s="36">
        <v>0</v>
      </c>
      <c s="36">
        <f>ROUND(G297*H297,6)</f>
      </c>
      <c r="L297" s="38">
        <v>0</v>
      </c>
      <c s="32">
        <f>ROUND(ROUND(L297,2)*ROUND(G297,3),2)</f>
      </c>
      <c s="36" t="s">
        <v>54</v>
      </c>
      <c>
        <f>(M297*21)/100</f>
      </c>
      <c t="s">
        <v>27</v>
      </c>
    </row>
    <row r="298" spans="1:5" ht="12.75">
      <c r="A298" s="35" t="s">
        <v>55</v>
      </c>
      <c r="E298" s="39" t="s">
        <v>5</v>
      </c>
    </row>
    <row r="299" spans="1:5" ht="12.75">
      <c r="A299" s="35" t="s">
        <v>56</v>
      </c>
      <c r="E299" s="40" t="s">
        <v>596</v>
      </c>
    </row>
    <row r="300" spans="1:5" ht="12.75">
      <c r="A300" t="s">
        <v>58</v>
      </c>
      <c r="E300" s="39" t="s">
        <v>59</v>
      </c>
    </row>
    <row r="301" spans="1:16" ht="12.75">
      <c r="A301" t="s">
        <v>49</v>
      </c>
      <c s="34" t="s">
        <v>305</v>
      </c>
      <c s="34" t="s">
        <v>718</v>
      </c>
      <c s="35" t="s">
        <v>5</v>
      </c>
      <c s="6" t="s">
        <v>719</v>
      </c>
      <c s="36" t="s">
        <v>53</v>
      </c>
      <c s="37">
        <v>9</v>
      </c>
      <c s="36">
        <v>0</v>
      </c>
      <c s="36">
        <f>ROUND(G301*H301,6)</f>
      </c>
      <c r="L301" s="38">
        <v>0</v>
      </c>
      <c s="32">
        <f>ROUND(ROUND(L301,2)*ROUND(G301,3),2)</f>
      </c>
      <c s="36" t="s">
        <v>54</v>
      </c>
      <c>
        <f>(M301*21)/100</f>
      </c>
      <c t="s">
        <v>27</v>
      </c>
    </row>
    <row r="302" spans="1:5" ht="12.75">
      <c r="A302" s="35" t="s">
        <v>55</v>
      </c>
      <c r="E302" s="39" t="s">
        <v>5</v>
      </c>
    </row>
    <row r="303" spans="1:5" ht="12.75">
      <c r="A303" s="35" t="s">
        <v>56</v>
      </c>
      <c r="E303" s="40" t="s">
        <v>596</v>
      </c>
    </row>
    <row r="304" spans="1:5" ht="12.75">
      <c r="A304" t="s">
        <v>58</v>
      </c>
      <c r="E304" s="39" t="s">
        <v>59</v>
      </c>
    </row>
    <row r="305" spans="1:16" ht="12.75">
      <c r="A305" t="s">
        <v>49</v>
      </c>
      <c s="34" t="s">
        <v>308</v>
      </c>
      <c s="34" t="s">
        <v>720</v>
      </c>
      <c s="35" t="s">
        <v>5</v>
      </c>
      <c s="6" t="s">
        <v>721</v>
      </c>
      <c s="36" t="s">
        <v>53</v>
      </c>
      <c s="37">
        <v>5</v>
      </c>
      <c s="36">
        <v>0</v>
      </c>
      <c s="36">
        <f>ROUND(G305*H305,6)</f>
      </c>
      <c r="L305" s="38">
        <v>0</v>
      </c>
      <c s="32">
        <f>ROUND(ROUND(L305,2)*ROUND(G305,3),2)</f>
      </c>
      <c s="36" t="s">
        <v>54</v>
      </c>
      <c>
        <f>(M305*21)/100</f>
      </c>
      <c t="s">
        <v>27</v>
      </c>
    </row>
    <row r="306" spans="1:5" ht="12.75">
      <c r="A306" s="35" t="s">
        <v>55</v>
      </c>
      <c r="E306" s="39" t="s">
        <v>5</v>
      </c>
    </row>
    <row r="307" spans="1:5" ht="12.75">
      <c r="A307" s="35" t="s">
        <v>56</v>
      </c>
      <c r="E307" s="40" t="s">
        <v>596</v>
      </c>
    </row>
    <row r="308" spans="1:5" ht="12.75">
      <c r="A308" t="s">
        <v>58</v>
      </c>
      <c r="E308" s="39" t="s">
        <v>59</v>
      </c>
    </row>
    <row r="309" spans="1:16" ht="12.75">
      <c r="A309" t="s">
        <v>49</v>
      </c>
      <c s="34" t="s">
        <v>145</v>
      </c>
      <c s="34" t="s">
        <v>722</v>
      </c>
      <c s="35" t="s">
        <v>5</v>
      </c>
      <c s="6" t="s">
        <v>723</v>
      </c>
      <c s="36" t="s">
        <v>53</v>
      </c>
      <c s="37">
        <v>6</v>
      </c>
      <c s="36">
        <v>0</v>
      </c>
      <c s="36">
        <f>ROUND(G309*H309,6)</f>
      </c>
      <c r="L309" s="38">
        <v>0</v>
      </c>
      <c s="32">
        <f>ROUND(ROUND(L309,2)*ROUND(G309,3),2)</f>
      </c>
      <c s="36" t="s">
        <v>54</v>
      </c>
      <c>
        <f>(M309*21)/100</f>
      </c>
      <c t="s">
        <v>27</v>
      </c>
    </row>
    <row r="310" spans="1:5" ht="12.75">
      <c r="A310" s="35" t="s">
        <v>55</v>
      </c>
      <c r="E310" s="39" t="s">
        <v>5</v>
      </c>
    </row>
    <row r="311" spans="1:5" ht="12.75">
      <c r="A311" s="35" t="s">
        <v>56</v>
      </c>
      <c r="E311" s="40" t="s">
        <v>596</v>
      </c>
    </row>
    <row r="312" spans="1:5" ht="12.75">
      <c r="A312" t="s">
        <v>58</v>
      </c>
      <c r="E312" s="39" t="s">
        <v>59</v>
      </c>
    </row>
    <row r="313" spans="1:16" ht="12.75">
      <c r="A313" t="s">
        <v>49</v>
      </c>
      <c s="34" t="s">
        <v>47</v>
      </c>
      <c s="34" t="s">
        <v>724</v>
      </c>
      <c s="35" t="s">
        <v>5</v>
      </c>
      <c s="6" t="s">
        <v>725</v>
      </c>
      <c s="36" t="s">
        <v>53</v>
      </c>
      <c s="37">
        <v>7</v>
      </c>
      <c s="36">
        <v>0</v>
      </c>
      <c s="36">
        <f>ROUND(G313*H313,6)</f>
      </c>
      <c r="L313" s="38">
        <v>0</v>
      </c>
      <c s="32">
        <f>ROUND(ROUND(L313,2)*ROUND(G313,3),2)</f>
      </c>
      <c s="36" t="s">
        <v>54</v>
      </c>
      <c>
        <f>(M313*21)/100</f>
      </c>
      <c t="s">
        <v>27</v>
      </c>
    </row>
    <row r="314" spans="1:5" ht="12.75">
      <c r="A314" s="35" t="s">
        <v>55</v>
      </c>
      <c r="E314" s="39" t="s">
        <v>5</v>
      </c>
    </row>
    <row r="315" spans="1:5" ht="12.75">
      <c r="A315" s="35" t="s">
        <v>56</v>
      </c>
      <c r="E315" s="40" t="s">
        <v>596</v>
      </c>
    </row>
    <row r="316" spans="1:5" ht="12.75">
      <c r="A316" t="s">
        <v>58</v>
      </c>
      <c r="E316" s="39" t="s">
        <v>59</v>
      </c>
    </row>
    <row r="317" spans="1:16" ht="12.75">
      <c r="A317" t="s">
        <v>49</v>
      </c>
      <c s="34" t="s">
        <v>313</v>
      </c>
      <c s="34" t="s">
        <v>726</v>
      </c>
      <c s="35" t="s">
        <v>5</v>
      </c>
      <c s="6" t="s">
        <v>727</v>
      </c>
      <c s="36" t="s">
        <v>53</v>
      </c>
      <c s="37">
        <v>16</v>
      </c>
      <c s="36">
        <v>0</v>
      </c>
      <c s="36">
        <f>ROUND(G317*H317,6)</f>
      </c>
      <c r="L317" s="38">
        <v>0</v>
      </c>
      <c s="32">
        <f>ROUND(ROUND(L317,2)*ROUND(G317,3),2)</f>
      </c>
      <c s="36" t="s">
        <v>54</v>
      </c>
      <c>
        <f>(M317*21)/100</f>
      </c>
      <c t="s">
        <v>27</v>
      </c>
    </row>
    <row r="318" spans="1:5" ht="12.75">
      <c r="A318" s="35" t="s">
        <v>55</v>
      </c>
      <c r="E318" s="39" t="s">
        <v>642</v>
      </c>
    </row>
    <row r="319" spans="1:5" ht="12.75">
      <c r="A319" s="35" t="s">
        <v>56</v>
      </c>
      <c r="E319" s="40" t="s">
        <v>596</v>
      </c>
    </row>
    <row r="320" spans="1:5" ht="12.75">
      <c r="A320" t="s">
        <v>58</v>
      </c>
      <c r="E320" s="39" t="s">
        <v>59</v>
      </c>
    </row>
    <row r="321" spans="1:16" ht="12.75">
      <c r="A321" t="s">
        <v>49</v>
      </c>
      <c s="34" t="s">
        <v>441</v>
      </c>
      <c s="34" t="s">
        <v>728</v>
      </c>
      <c s="35" t="s">
        <v>5</v>
      </c>
      <c s="6" t="s">
        <v>729</v>
      </c>
      <c s="36" t="s">
        <v>53</v>
      </c>
      <c s="37">
        <v>16</v>
      </c>
      <c s="36">
        <v>0</v>
      </c>
      <c s="36">
        <f>ROUND(G321*H321,6)</f>
      </c>
      <c r="L321" s="38">
        <v>0</v>
      </c>
      <c s="32">
        <f>ROUND(ROUND(L321,2)*ROUND(G321,3),2)</f>
      </c>
      <c s="36" t="s">
        <v>54</v>
      </c>
      <c>
        <f>(M321*21)/100</f>
      </c>
      <c t="s">
        <v>27</v>
      </c>
    </row>
    <row r="322" spans="1:5" ht="12.75">
      <c r="A322" s="35" t="s">
        <v>55</v>
      </c>
      <c r="E322" s="39" t="s">
        <v>5</v>
      </c>
    </row>
    <row r="323" spans="1:5" ht="12.75">
      <c r="A323" s="35" t="s">
        <v>56</v>
      </c>
      <c r="E323" s="40" t="s">
        <v>596</v>
      </c>
    </row>
    <row r="324" spans="1:5" ht="12.75">
      <c r="A324" t="s">
        <v>58</v>
      </c>
      <c r="E324" s="39" t="s">
        <v>59</v>
      </c>
    </row>
    <row r="325" spans="1:16" ht="12.75">
      <c r="A325" t="s">
        <v>49</v>
      </c>
      <c s="34" t="s">
        <v>442</v>
      </c>
      <c s="34" t="s">
        <v>730</v>
      </c>
      <c s="35" t="s">
        <v>5</v>
      </c>
      <c s="6" t="s">
        <v>731</v>
      </c>
      <c s="36" t="s">
        <v>53</v>
      </c>
      <c s="37">
        <v>2</v>
      </c>
      <c s="36">
        <v>0</v>
      </c>
      <c s="36">
        <f>ROUND(G325*H325,6)</f>
      </c>
      <c r="L325" s="38">
        <v>0</v>
      </c>
      <c s="32">
        <f>ROUND(ROUND(L325,2)*ROUND(G325,3),2)</f>
      </c>
      <c s="36" t="s">
        <v>54</v>
      </c>
      <c>
        <f>(M325*21)/100</f>
      </c>
      <c t="s">
        <v>27</v>
      </c>
    </row>
    <row r="326" spans="1:5" ht="12.75">
      <c r="A326" s="35" t="s">
        <v>55</v>
      </c>
      <c r="E326" s="39" t="s">
        <v>5</v>
      </c>
    </row>
    <row r="327" spans="1:5" ht="12.75">
      <c r="A327" s="35" t="s">
        <v>56</v>
      </c>
      <c r="E327" s="40" t="s">
        <v>596</v>
      </c>
    </row>
    <row r="328" spans="1:5" ht="12.75">
      <c r="A328" t="s">
        <v>58</v>
      </c>
      <c r="E328" s="39" t="s">
        <v>59</v>
      </c>
    </row>
    <row r="329" spans="1:16" ht="12.75">
      <c r="A329" t="s">
        <v>49</v>
      </c>
      <c s="34" t="s">
        <v>443</v>
      </c>
      <c s="34" t="s">
        <v>732</v>
      </c>
      <c s="35" t="s">
        <v>5</v>
      </c>
      <c s="6" t="s">
        <v>733</v>
      </c>
      <c s="36" t="s">
        <v>53</v>
      </c>
      <c s="37">
        <v>9</v>
      </c>
      <c s="36">
        <v>0</v>
      </c>
      <c s="36">
        <f>ROUND(G329*H329,6)</f>
      </c>
      <c r="L329" s="38">
        <v>0</v>
      </c>
      <c s="32">
        <f>ROUND(ROUND(L329,2)*ROUND(G329,3),2)</f>
      </c>
      <c s="36" t="s">
        <v>54</v>
      </c>
      <c>
        <f>(M329*21)/100</f>
      </c>
      <c t="s">
        <v>27</v>
      </c>
    </row>
    <row r="330" spans="1:5" ht="12.75">
      <c r="A330" s="35" t="s">
        <v>55</v>
      </c>
      <c r="E330" s="39" t="s">
        <v>5</v>
      </c>
    </row>
    <row r="331" spans="1:5" ht="12.75">
      <c r="A331" s="35" t="s">
        <v>56</v>
      </c>
      <c r="E331" s="40" t="s">
        <v>596</v>
      </c>
    </row>
    <row r="332" spans="1:5" ht="12.75">
      <c r="A332" t="s">
        <v>58</v>
      </c>
      <c r="E332" s="39" t="s">
        <v>59</v>
      </c>
    </row>
    <row r="333" spans="1:16" ht="12.75">
      <c r="A333" t="s">
        <v>49</v>
      </c>
      <c s="34" t="s">
        <v>444</v>
      </c>
      <c s="34" t="s">
        <v>734</v>
      </c>
      <c s="35" t="s">
        <v>5</v>
      </c>
      <c s="6" t="s">
        <v>735</v>
      </c>
      <c s="36" t="s">
        <v>53</v>
      </c>
      <c s="37">
        <v>9</v>
      </c>
      <c s="36">
        <v>0</v>
      </c>
      <c s="36">
        <f>ROUND(G333*H333,6)</f>
      </c>
      <c r="L333" s="38">
        <v>0</v>
      </c>
      <c s="32">
        <f>ROUND(ROUND(L333,2)*ROUND(G333,3),2)</f>
      </c>
      <c s="36" t="s">
        <v>54</v>
      </c>
      <c>
        <f>(M333*21)/100</f>
      </c>
      <c t="s">
        <v>27</v>
      </c>
    </row>
    <row r="334" spans="1:5" ht="12.75">
      <c r="A334" s="35" t="s">
        <v>55</v>
      </c>
      <c r="E334" s="39" t="s">
        <v>5</v>
      </c>
    </row>
    <row r="335" spans="1:5" ht="12.75">
      <c r="A335" s="35" t="s">
        <v>56</v>
      </c>
      <c r="E335" s="40" t="s">
        <v>596</v>
      </c>
    </row>
    <row r="336" spans="1:5" ht="12.75">
      <c r="A336" t="s">
        <v>58</v>
      </c>
      <c r="E336" s="39" t="s">
        <v>59</v>
      </c>
    </row>
    <row r="337" spans="1:16" ht="12.75">
      <c r="A337" t="s">
        <v>49</v>
      </c>
      <c s="34" t="s">
        <v>447</v>
      </c>
      <c s="34" t="s">
        <v>736</v>
      </c>
      <c s="35" t="s">
        <v>5</v>
      </c>
      <c s="6" t="s">
        <v>737</v>
      </c>
      <c s="36" t="s">
        <v>53</v>
      </c>
      <c s="37">
        <v>3</v>
      </c>
      <c s="36">
        <v>0</v>
      </c>
      <c s="36">
        <f>ROUND(G337*H337,6)</f>
      </c>
      <c r="L337" s="38">
        <v>0</v>
      </c>
      <c s="32">
        <f>ROUND(ROUND(L337,2)*ROUND(G337,3),2)</f>
      </c>
      <c s="36" t="s">
        <v>54</v>
      </c>
      <c>
        <f>(M337*21)/100</f>
      </c>
      <c t="s">
        <v>27</v>
      </c>
    </row>
    <row r="338" spans="1:5" ht="12.75">
      <c r="A338" s="35" t="s">
        <v>55</v>
      </c>
      <c r="E338" s="39" t="s">
        <v>5</v>
      </c>
    </row>
    <row r="339" spans="1:5" ht="12.75">
      <c r="A339" s="35" t="s">
        <v>56</v>
      </c>
      <c r="E339" s="40" t="s">
        <v>596</v>
      </c>
    </row>
    <row r="340" spans="1:5" ht="12.75">
      <c r="A340" t="s">
        <v>58</v>
      </c>
      <c r="E340" s="39" t="s">
        <v>59</v>
      </c>
    </row>
    <row r="341" spans="1:16" ht="12.75">
      <c r="A341" t="s">
        <v>49</v>
      </c>
      <c s="34" t="s">
        <v>450</v>
      </c>
      <c s="34" t="s">
        <v>738</v>
      </c>
      <c s="35" t="s">
        <v>5</v>
      </c>
      <c s="6" t="s">
        <v>739</v>
      </c>
      <c s="36" t="s">
        <v>53</v>
      </c>
      <c s="37">
        <v>2</v>
      </c>
      <c s="36">
        <v>0</v>
      </c>
      <c s="36">
        <f>ROUND(G341*H341,6)</f>
      </c>
      <c r="L341" s="38">
        <v>0</v>
      </c>
      <c s="32">
        <f>ROUND(ROUND(L341,2)*ROUND(G341,3),2)</f>
      </c>
      <c s="36" t="s">
        <v>54</v>
      </c>
      <c>
        <f>(M341*21)/100</f>
      </c>
      <c t="s">
        <v>27</v>
      </c>
    </row>
    <row r="342" spans="1:5" ht="12.75">
      <c r="A342" s="35" t="s">
        <v>55</v>
      </c>
      <c r="E342" s="39" t="s">
        <v>642</v>
      </c>
    </row>
    <row r="343" spans="1:5" ht="12.75">
      <c r="A343" s="35" t="s">
        <v>56</v>
      </c>
      <c r="E343" s="40" t="s">
        <v>596</v>
      </c>
    </row>
    <row r="344" spans="1:5" ht="12.75">
      <c r="A344" t="s">
        <v>58</v>
      </c>
      <c r="E344" s="39" t="s">
        <v>59</v>
      </c>
    </row>
    <row r="345" spans="1:16" ht="12.75">
      <c r="A345" t="s">
        <v>49</v>
      </c>
      <c s="34" t="s">
        <v>453</v>
      </c>
      <c s="34" t="s">
        <v>740</v>
      </c>
      <c s="35" t="s">
        <v>5</v>
      </c>
      <c s="6" t="s">
        <v>741</v>
      </c>
      <c s="36" t="s">
        <v>53</v>
      </c>
      <c s="37">
        <v>2</v>
      </c>
      <c s="36">
        <v>0</v>
      </c>
      <c s="36">
        <f>ROUND(G345*H345,6)</f>
      </c>
      <c r="L345" s="38">
        <v>0</v>
      </c>
      <c s="32">
        <f>ROUND(ROUND(L345,2)*ROUND(G345,3),2)</f>
      </c>
      <c s="36" t="s">
        <v>54</v>
      </c>
      <c>
        <f>(M345*21)/100</f>
      </c>
      <c t="s">
        <v>27</v>
      </c>
    </row>
    <row r="346" spans="1:5" ht="12.75">
      <c r="A346" s="35" t="s">
        <v>55</v>
      </c>
      <c r="E346" s="39" t="s">
        <v>5</v>
      </c>
    </row>
    <row r="347" spans="1:5" ht="12.75">
      <c r="A347" s="35" t="s">
        <v>56</v>
      </c>
      <c r="E347" s="40" t="s">
        <v>596</v>
      </c>
    </row>
    <row r="348" spans="1:5" ht="12.75">
      <c r="A348" t="s">
        <v>58</v>
      </c>
      <c r="E348" s="39" t="s">
        <v>59</v>
      </c>
    </row>
    <row r="349" spans="1:16" ht="12.75">
      <c r="A349" t="s">
        <v>49</v>
      </c>
      <c s="34" t="s">
        <v>456</v>
      </c>
      <c s="34" t="s">
        <v>742</v>
      </c>
      <c s="35" t="s">
        <v>5</v>
      </c>
      <c s="6" t="s">
        <v>743</v>
      </c>
      <c s="36" t="s">
        <v>53</v>
      </c>
      <c s="37">
        <v>1</v>
      </c>
      <c s="36">
        <v>0</v>
      </c>
      <c s="36">
        <f>ROUND(G349*H349,6)</f>
      </c>
      <c r="L349" s="38">
        <v>0</v>
      </c>
      <c s="32">
        <f>ROUND(ROUND(L349,2)*ROUND(G349,3),2)</f>
      </c>
      <c s="36" t="s">
        <v>54</v>
      </c>
      <c>
        <f>(M349*21)/100</f>
      </c>
      <c t="s">
        <v>27</v>
      </c>
    </row>
    <row r="350" spans="1:5" ht="12.75">
      <c r="A350" s="35" t="s">
        <v>55</v>
      </c>
      <c r="E350" s="39" t="s">
        <v>5</v>
      </c>
    </row>
    <row r="351" spans="1:5" ht="12.75">
      <c r="A351" s="35" t="s">
        <v>56</v>
      </c>
      <c r="E351" s="40" t="s">
        <v>596</v>
      </c>
    </row>
    <row r="352" spans="1:5" ht="12.75">
      <c r="A352" t="s">
        <v>58</v>
      </c>
      <c r="E352" s="39" t="s">
        <v>59</v>
      </c>
    </row>
    <row r="353" spans="1:16" ht="12.75">
      <c r="A353" t="s">
        <v>49</v>
      </c>
      <c s="34" t="s">
        <v>459</v>
      </c>
      <c s="34" t="s">
        <v>744</v>
      </c>
      <c s="35" t="s">
        <v>5</v>
      </c>
      <c s="6" t="s">
        <v>745</v>
      </c>
      <c s="36" t="s">
        <v>53</v>
      </c>
      <c s="37">
        <v>2</v>
      </c>
      <c s="36">
        <v>0</v>
      </c>
      <c s="36">
        <f>ROUND(G353*H353,6)</f>
      </c>
      <c r="L353" s="38">
        <v>0</v>
      </c>
      <c s="32">
        <f>ROUND(ROUND(L353,2)*ROUND(G353,3),2)</f>
      </c>
      <c s="36" t="s">
        <v>54</v>
      </c>
      <c>
        <f>(M353*21)/100</f>
      </c>
      <c t="s">
        <v>27</v>
      </c>
    </row>
    <row r="354" spans="1:5" ht="12.75">
      <c r="A354" s="35" t="s">
        <v>55</v>
      </c>
      <c r="E354" s="39" t="s">
        <v>642</v>
      </c>
    </row>
    <row r="355" spans="1:5" ht="12.75">
      <c r="A355" s="35" t="s">
        <v>56</v>
      </c>
      <c r="E355" s="40" t="s">
        <v>596</v>
      </c>
    </row>
    <row r="356" spans="1:5" ht="12.75">
      <c r="A356" t="s">
        <v>58</v>
      </c>
      <c r="E356" s="39" t="s">
        <v>59</v>
      </c>
    </row>
    <row r="357" spans="1:16" ht="12.75">
      <c r="A357" t="s">
        <v>49</v>
      </c>
      <c s="34" t="s">
        <v>462</v>
      </c>
      <c s="34" t="s">
        <v>746</v>
      </c>
      <c s="35" t="s">
        <v>5</v>
      </c>
      <c s="6" t="s">
        <v>747</v>
      </c>
      <c s="36" t="s">
        <v>53</v>
      </c>
      <c s="37">
        <v>2</v>
      </c>
      <c s="36">
        <v>0</v>
      </c>
      <c s="36">
        <f>ROUND(G357*H357,6)</f>
      </c>
      <c r="L357" s="38">
        <v>0</v>
      </c>
      <c s="32">
        <f>ROUND(ROUND(L357,2)*ROUND(G357,3),2)</f>
      </c>
      <c s="36" t="s">
        <v>54</v>
      </c>
      <c>
        <f>(M357*21)/100</f>
      </c>
      <c t="s">
        <v>27</v>
      </c>
    </row>
    <row r="358" spans="1:5" ht="12.75">
      <c r="A358" s="35" t="s">
        <v>55</v>
      </c>
      <c r="E358" s="39" t="s">
        <v>5</v>
      </c>
    </row>
    <row r="359" spans="1:5" ht="12.75">
      <c r="A359" s="35" t="s">
        <v>56</v>
      </c>
      <c r="E359" s="40" t="s">
        <v>596</v>
      </c>
    </row>
    <row r="360" spans="1:5" ht="12.75">
      <c r="A360" t="s">
        <v>58</v>
      </c>
      <c r="E360" s="39" t="s">
        <v>59</v>
      </c>
    </row>
    <row r="361" spans="1:16" ht="12.75">
      <c r="A361" t="s">
        <v>49</v>
      </c>
      <c s="34" t="s">
        <v>465</v>
      </c>
      <c s="34" t="s">
        <v>748</v>
      </c>
      <c s="35" t="s">
        <v>5</v>
      </c>
      <c s="6" t="s">
        <v>749</v>
      </c>
      <c s="36" t="s">
        <v>53</v>
      </c>
      <c s="37">
        <v>6</v>
      </c>
      <c s="36">
        <v>0</v>
      </c>
      <c s="36">
        <f>ROUND(G361*H361,6)</f>
      </c>
      <c r="L361" s="38">
        <v>0</v>
      </c>
      <c s="32">
        <f>ROUND(ROUND(L361,2)*ROUND(G361,3),2)</f>
      </c>
      <c s="36" t="s">
        <v>54</v>
      </c>
      <c>
        <f>(M361*21)/100</f>
      </c>
      <c t="s">
        <v>27</v>
      </c>
    </row>
    <row r="362" spans="1:5" ht="12.75">
      <c r="A362" s="35" t="s">
        <v>55</v>
      </c>
      <c r="E362" s="39" t="s">
        <v>642</v>
      </c>
    </row>
    <row r="363" spans="1:5" ht="12.75">
      <c r="A363" s="35" t="s">
        <v>56</v>
      </c>
      <c r="E363" s="40" t="s">
        <v>596</v>
      </c>
    </row>
    <row r="364" spans="1:5" ht="12.75">
      <c r="A364" t="s">
        <v>58</v>
      </c>
      <c r="E364" s="39" t="s">
        <v>59</v>
      </c>
    </row>
    <row r="365" spans="1:16" ht="12.75">
      <c r="A365" t="s">
        <v>49</v>
      </c>
      <c s="34" t="s">
        <v>468</v>
      </c>
      <c s="34" t="s">
        <v>750</v>
      </c>
      <c s="35" t="s">
        <v>5</v>
      </c>
      <c s="6" t="s">
        <v>751</v>
      </c>
      <c s="36" t="s">
        <v>53</v>
      </c>
      <c s="37">
        <v>9</v>
      </c>
      <c s="36">
        <v>0</v>
      </c>
      <c s="36">
        <f>ROUND(G365*H365,6)</f>
      </c>
      <c r="L365" s="38">
        <v>0</v>
      </c>
      <c s="32">
        <f>ROUND(ROUND(L365,2)*ROUND(G365,3),2)</f>
      </c>
      <c s="36" t="s">
        <v>54</v>
      </c>
      <c>
        <f>(M365*21)/100</f>
      </c>
      <c t="s">
        <v>27</v>
      </c>
    </row>
    <row r="366" spans="1:5" ht="12.75">
      <c r="A366" s="35" t="s">
        <v>55</v>
      </c>
      <c r="E366" s="39" t="s">
        <v>5</v>
      </c>
    </row>
    <row r="367" spans="1:5" ht="12.75">
      <c r="A367" s="35" t="s">
        <v>56</v>
      </c>
      <c r="E367" s="40" t="s">
        <v>596</v>
      </c>
    </row>
    <row r="368" spans="1:5" ht="12.75">
      <c r="A368" t="s">
        <v>58</v>
      </c>
      <c r="E368" s="39" t="s">
        <v>59</v>
      </c>
    </row>
    <row r="369" spans="1:16" ht="12.75">
      <c r="A369" t="s">
        <v>49</v>
      </c>
      <c s="34" t="s">
        <v>471</v>
      </c>
      <c s="34" t="s">
        <v>752</v>
      </c>
      <c s="35" t="s">
        <v>5</v>
      </c>
      <c s="6" t="s">
        <v>753</v>
      </c>
      <c s="36" t="s">
        <v>53</v>
      </c>
      <c s="37">
        <v>3</v>
      </c>
      <c s="36">
        <v>0</v>
      </c>
      <c s="36">
        <f>ROUND(G369*H369,6)</f>
      </c>
      <c r="L369" s="38">
        <v>0</v>
      </c>
      <c s="32">
        <f>ROUND(ROUND(L369,2)*ROUND(G369,3),2)</f>
      </c>
      <c s="36" t="s">
        <v>54</v>
      </c>
      <c>
        <f>(M369*21)/100</f>
      </c>
      <c t="s">
        <v>27</v>
      </c>
    </row>
    <row r="370" spans="1:5" ht="12.75">
      <c r="A370" s="35" t="s">
        <v>55</v>
      </c>
      <c r="E370" s="39" t="s">
        <v>5</v>
      </c>
    </row>
    <row r="371" spans="1:5" ht="12.75">
      <c r="A371" s="35" t="s">
        <v>56</v>
      </c>
      <c r="E371" s="40" t="s">
        <v>596</v>
      </c>
    </row>
    <row r="372" spans="1:5" ht="12.75">
      <c r="A372" t="s">
        <v>58</v>
      </c>
      <c r="E372" s="39" t="s">
        <v>59</v>
      </c>
    </row>
    <row r="373" spans="1:16" ht="12.75">
      <c r="A373" t="s">
        <v>49</v>
      </c>
      <c s="34" t="s">
        <v>474</v>
      </c>
      <c s="34" t="s">
        <v>754</v>
      </c>
      <c s="35" t="s">
        <v>5</v>
      </c>
      <c s="6" t="s">
        <v>755</v>
      </c>
      <c s="36" t="s">
        <v>53</v>
      </c>
      <c s="37">
        <v>60</v>
      </c>
      <c s="36">
        <v>0</v>
      </c>
      <c s="36">
        <f>ROUND(G373*H373,6)</f>
      </c>
      <c r="L373" s="38">
        <v>0</v>
      </c>
      <c s="32">
        <f>ROUND(ROUND(L373,2)*ROUND(G373,3),2)</f>
      </c>
      <c s="36" t="s">
        <v>54</v>
      </c>
      <c>
        <f>(M373*21)/100</f>
      </c>
      <c t="s">
        <v>27</v>
      </c>
    </row>
    <row r="374" spans="1:5" ht="12.75">
      <c r="A374" s="35" t="s">
        <v>55</v>
      </c>
      <c r="E374" s="39" t="s">
        <v>642</v>
      </c>
    </row>
    <row r="375" spans="1:5" ht="12.75">
      <c r="A375" s="35" t="s">
        <v>56</v>
      </c>
      <c r="E375" s="40" t="s">
        <v>596</v>
      </c>
    </row>
    <row r="376" spans="1:5" ht="12.75">
      <c r="A376" t="s">
        <v>58</v>
      </c>
      <c r="E376" s="39" t="s">
        <v>59</v>
      </c>
    </row>
    <row r="377" spans="1:16" ht="12.75">
      <c r="A377" t="s">
        <v>49</v>
      </c>
      <c s="34" t="s">
        <v>477</v>
      </c>
      <c s="34" t="s">
        <v>756</v>
      </c>
      <c s="35" t="s">
        <v>5</v>
      </c>
      <c s="6" t="s">
        <v>757</v>
      </c>
      <c s="36" t="s">
        <v>53</v>
      </c>
      <c s="37">
        <v>60</v>
      </c>
      <c s="36">
        <v>0</v>
      </c>
      <c s="36">
        <f>ROUND(G377*H377,6)</f>
      </c>
      <c r="L377" s="38">
        <v>0</v>
      </c>
      <c s="32">
        <f>ROUND(ROUND(L377,2)*ROUND(G377,3),2)</f>
      </c>
      <c s="36" t="s">
        <v>54</v>
      </c>
      <c>
        <f>(M377*21)/100</f>
      </c>
      <c t="s">
        <v>27</v>
      </c>
    </row>
    <row r="378" spans="1:5" ht="12.75">
      <c r="A378" s="35" t="s">
        <v>55</v>
      </c>
      <c r="E378" s="39" t="s">
        <v>5</v>
      </c>
    </row>
    <row r="379" spans="1:5" ht="12.75">
      <c r="A379" s="35" t="s">
        <v>56</v>
      </c>
      <c r="E379" s="40" t="s">
        <v>596</v>
      </c>
    </row>
    <row r="380" spans="1:5" ht="12.75">
      <c r="A380" t="s">
        <v>58</v>
      </c>
      <c r="E380" s="39" t="s">
        <v>59</v>
      </c>
    </row>
    <row r="381" spans="1:16" ht="12.75">
      <c r="A381" t="s">
        <v>49</v>
      </c>
      <c s="34" t="s">
        <v>480</v>
      </c>
      <c s="34" t="s">
        <v>758</v>
      </c>
      <c s="35" t="s">
        <v>5</v>
      </c>
      <c s="6" t="s">
        <v>759</v>
      </c>
      <c s="36" t="s">
        <v>53</v>
      </c>
      <c s="37">
        <v>8</v>
      </c>
      <c s="36">
        <v>0</v>
      </c>
      <c s="36">
        <f>ROUND(G381*H381,6)</f>
      </c>
      <c r="L381" s="38">
        <v>0</v>
      </c>
      <c s="32">
        <f>ROUND(ROUND(L381,2)*ROUND(G381,3),2)</f>
      </c>
      <c s="36" t="s">
        <v>54</v>
      </c>
      <c>
        <f>(M381*21)/100</f>
      </c>
      <c t="s">
        <v>27</v>
      </c>
    </row>
    <row r="382" spans="1:5" ht="12.75">
      <c r="A382" s="35" t="s">
        <v>55</v>
      </c>
      <c r="E382" s="39" t="s">
        <v>5</v>
      </c>
    </row>
    <row r="383" spans="1:5" ht="12.75">
      <c r="A383" s="35" t="s">
        <v>56</v>
      </c>
      <c r="E383" s="40" t="s">
        <v>596</v>
      </c>
    </row>
    <row r="384" spans="1:5" ht="12.75">
      <c r="A384" t="s">
        <v>58</v>
      </c>
      <c r="E384" s="39" t="s">
        <v>59</v>
      </c>
    </row>
    <row r="385" spans="1:16" ht="12.75">
      <c r="A385" t="s">
        <v>49</v>
      </c>
      <c s="34" t="s">
        <v>481</v>
      </c>
      <c s="34" t="s">
        <v>760</v>
      </c>
      <c s="35" t="s">
        <v>5</v>
      </c>
      <c s="6" t="s">
        <v>761</v>
      </c>
      <c s="36" t="s">
        <v>53</v>
      </c>
      <c s="37">
        <v>4</v>
      </c>
      <c s="36">
        <v>0</v>
      </c>
      <c s="36">
        <f>ROUND(G385*H385,6)</f>
      </c>
      <c r="L385" s="38">
        <v>0</v>
      </c>
      <c s="32">
        <f>ROUND(ROUND(L385,2)*ROUND(G385,3),2)</f>
      </c>
      <c s="36" t="s">
        <v>54</v>
      </c>
      <c>
        <f>(M385*21)/100</f>
      </c>
      <c t="s">
        <v>27</v>
      </c>
    </row>
    <row r="386" spans="1:5" ht="12.75">
      <c r="A386" s="35" t="s">
        <v>55</v>
      </c>
      <c r="E386" s="39" t="s">
        <v>5</v>
      </c>
    </row>
    <row r="387" spans="1:5" ht="12.75">
      <c r="A387" s="35" t="s">
        <v>56</v>
      </c>
      <c r="E387" s="40" t="s">
        <v>596</v>
      </c>
    </row>
    <row r="388" spans="1:5" ht="12.75">
      <c r="A388" t="s">
        <v>58</v>
      </c>
      <c r="E388" s="39" t="s">
        <v>59</v>
      </c>
    </row>
    <row r="389" spans="1:16" ht="12.75">
      <c r="A389" t="s">
        <v>49</v>
      </c>
      <c s="34" t="s">
        <v>482</v>
      </c>
      <c s="34" t="s">
        <v>762</v>
      </c>
      <c s="35" t="s">
        <v>5</v>
      </c>
      <c s="6" t="s">
        <v>763</v>
      </c>
      <c s="36" t="s">
        <v>53</v>
      </c>
      <c s="37">
        <v>3</v>
      </c>
      <c s="36">
        <v>0</v>
      </c>
      <c s="36">
        <f>ROUND(G389*H389,6)</f>
      </c>
      <c r="L389" s="38">
        <v>0</v>
      </c>
      <c s="32">
        <f>ROUND(ROUND(L389,2)*ROUND(G389,3),2)</f>
      </c>
      <c s="36" t="s">
        <v>54</v>
      </c>
      <c>
        <f>(M389*21)/100</f>
      </c>
      <c t="s">
        <v>27</v>
      </c>
    </row>
    <row r="390" spans="1:5" ht="12.75">
      <c r="A390" s="35" t="s">
        <v>55</v>
      </c>
      <c r="E390" s="39" t="s">
        <v>5</v>
      </c>
    </row>
    <row r="391" spans="1:5" ht="12.75">
      <c r="A391" s="35" t="s">
        <v>56</v>
      </c>
      <c r="E391" s="40" t="s">
        <v>596</v>
      </c>
    </row>
    <row r="392" spans="1:5" ht="12.75">
      <c r="A392" t="s">
        <v>58</v>
      </c>
      <c r="E392" s="39" t="s">
        <v>59</v>
      </c>
    </row>
    <row r="393" spans="1:16" ht="12.75">
      <c r="A393" t="s">
        <v>49</v>
      </c>
      <c s="34" t="s">
        <v>485</v>
      </c>
      <c s="34" t="s">
        <v>764</v>
      </c>
      <c s="35" t="s">
        <v>5</v>
      </c>
      <c s="6" t="s">
        <v>765</v>
      </c>
      <c s="36" t="s">
        <v>53</v>
      </c>
      <c s="37">
        <v>1</v>
      </c>
      <c s="36">
        <v>0</v>
      </c>
      <c s="36">
        <f>ROUND(G393*H393,6)</f>
      </c>
      <c r="L393" s="38">
        <v>0</v>
      </c>
      <c s="32">
        <f>ROUND(ROUND(L393,2)*ROUND(G393,3),2)</f>
      </c>
      <c s="36" t="s">
        <v>54</v>
      </c>
      <c>
        <f>(M393*21)/100</f>
      </c>
      <c t="s">
        <v>27</v>
      </c>
    </row>
    <row r="394" spans="1:5" ht="12.75">
      <c r="A394" s="35" t="s">
        <v>55</v>
      </c>
      <c r="E394" s="39" t="s">
        <v>5</v>
      </c>
    </row>
    <row r="395" spans="1:5" ht="12.75">
      <c r="A395" s="35" t="s">
        <v>56</v>
      </c>
      <c r="E395" s="40" t="s">
        <v>596</v>
      </c>
    </row>
    <row r="396" spans="1:5" ht="12.75">
      <c r="A396" t="s">
        <v>58</v>
      </c>
      <c r="E396" s="39" t="s">
        <v>59</v>
      </c>
    </row>
    <row r="397" spans="1:16" ht="12.75">
      <c r="A397" t="s">
        <v>49</v>
      </c>
      <c s="34" t="s">
        <v>488</v>
      </c>
      <c s="34" t="s">
        <v>766</v>
      </c>
      <c s="35" t="s">
        <v>5</v>
      </c>
      <c s="6" t="s">
        <v>767</v>
      </c>
      <c s="36" t="s">
        <v>53</v>
      </c>
      <c s="37">
        <v>3</v>
      </c>
      <c s="36">
        <v>0</v>
      </c>
      <c s="36">
        <f>ROUND(G397*H397,6)</f>
      </c>
      <c r="L397" s="38">
        <v>0</v>
      </c>
      <c s="32">
        <f>ROUND(ROUND(L397,2)*ROUND(G397,3),2)</f>
      </c>
      <c s="36" t="s">
        <v>54</v>
      </c>
      <c>
        <f>(M397*21)/100</f>
      </c>
      <c t="s">
        <v>27</v>
      </c>
    </row>
    <row r="398" spans="1:5" ht="12.75">
      <c r="A398" s="35" t="s">
        <v>55</v>
      </c>
      <c r="E398" s="39" t="s">
        <v>5</v>
      </c>
    </row>
    <row r="399" spans="1:5" ht="12.75">
      <c r="A399" s="35" t="s">
        <v>56</v>
      </c>
      <c r="E399" s="40" t="s">
        <v>596</v>
      </c>
    </row>
    <row r="400" spans="1:5" ht="12.75">
      <c r="A400" t="s">
        <v>58</v>
      </c>
      <c r="E400" s="39" t="s">
        <v>59</v>
      </c>
    </row>
    <row r="401" spans="1:16" ht="12.75">
      <c r="A401" t="s">
        <v>49</v>
      </c>
      <c s="34" t="s">
        <v>489</v>
      </c>
      <c s="34" t="s">
        <v>768</v>
      </c>
      <c s="35" t="s">
        <v>5</v>
      </c>
      <c s="6" t="s">
        <v>769</v>
      </c>
      <c s="36" t="s">
        <v>53</v>
      </c>
      <c s="37">
        <v>2</v>
      </c>
      <c s="36">
        <v>0</v>
      </c>
      <c s="36">
        <f>ROUND(G401*H401,6)</f>
      </c>
      <c r="L401" s="38">
        <v>0</v>
      </c>
      <c s="32">
        <f>ROUND(ROUND(L401,2)*ROUND(G401,3),2)</f>
      </c>
      <c s="36" t="s">
        <v>54</v>
      </c>
      <c>
        <f>(M401*21)/100</f>
      </c>
      <c t="s">
        <v>27</v>
      </c>
    </row>
    <row r="402" spans="1:5" ht="12.75">
      <c r="A402" s="35" t="s">
        <v>55</v>
      </c>
      <c r="E402" s="39" t="s">
        <v>5</v>
      </c>
    </row>
    <row r="403" spans="1:5" ht="12.75">
      <c r="A403" s="35" t="s">
        <v>56</v>
      </c>
      <c r="E403" s="40" t="s">
        <v>596</v>
      </c>
    </row>
    <row r="404" spans="1:5" ht="12.75">
      <c r="A404" t="s">
        <v>58</v>
      </c>
      <c r="E404" s="39" t="s">
        <v>59</v>
      </c>
    </row>
    <row r="405" spans="1:16" ht="12.75">
      <c r="A405" t="s">
        <v>49</v>
      </c>
      <c s="34" t="s">
        <v>490</v>
      </c>
      <c s="34" t="s">
        <v>770</v>
      </c>
      <c s="35" t="s">
        <v>5</v>
      </c>
      <c s="6" t="s">
        <v>771</v>
      </c>
      <c s="36" t="s">
        <v>53</v>
      </c>
      <c s="37">
        <v>7</v>
      </c>
      <c s="36">
        <v>0</v>
      </c>
      <c s="36">
        <f>ROUND(G405*H405,6)</f>
      </c>
      <c r="L405" s="38">
        <v>0</v>
      </c>
      <c s="32">
        <f>ROUND(ROUND(L405,2)*ROUND(G405,3),2)</f>
      </c>
      <c s="36" t="s">
        <v>54</v>
      </c>
      <c>
        <f>(M405*21)/100</f>
      </c>
      <c t="s">
        <v>27</v>
      </c>
    </row>
    <row r="406" spans="1:5" ht="12.75">
      <c r="A406" s="35" t="s">
        <v>55</v>
      </c>
      <c r="E406" s="39" t="s">
        <v>5</v>
      </c>
    </row>
    <row r="407" spans="1:5" ht="12.75">
      <c r="A407" s="35" t="s">
        <v>56</v>
      </c>
      <c r="E407" s="40" t="s">
        <v>596</v>
      </c>
    </row>
    <row r="408" spans="1:5" ht="12.75">
      <c r="A408" t="s">
        <v>58</v>
      </c>
      <c r="E408" s="39" t="s">
        <v>59</v>
      </c>
    </row>
    <row r="409" spans="1:16" ht="12.75">
      <c r="A409" t="s">
        <v>49</v>
      </c>
      <c s="34" t="s">
        <v>491</v>
      </c>
      <c s="34" t="s">
        <v>772</v>
      </c>
      <c s="35" t="s">
        <v>5</v>
      </c>
      <c s="6" t="s">
        <v>773</v>
      </c>
      <c s="36" t="s">
        <v>53</v>
      </c>
      <c s="37">
        <v>9</v>
      </c>
      <c s="36">
        <v>0</v>
      </c>
      <c s="36">
        <f>ROUND(G409*H409,6)</f>
      </c>
      <c r="L409" s="38">
        <v>0</v>
      </c>
      <c s="32">
        <f>ROUND(ROUND(L409,2)*ROUND(G409,3),2)</f>
      </c>
      <c s="36" t="s">
        <v>54</v>
      </c>
      <c>
        <f>(M409*21)/100</f>
      </c>
      <c t="s">
        <v>27</v>
      </c>
    </row>
    <row r="410" spans="1:5" ht="12.75">
      <c r="A410" s="35" t="s">
        <v>55</v>
      </c>
      <c r="E410" s="39" t="s">
        <v>5</v>
      </c>
    </row>
    <row r="411" spans="1:5" ht="12.75">
      <c r="A411" s="35" t="s">
        <v>56</v>
      </c>
      <c r="E411" s="40" t="s">
        <v>596</v>
      </c>
    </row>
    <row r="412" spans="1:5" ht="12.75">
      <c r="A412" t="s">
        <v>58</v>
      </c>
      <c r="E412" s="39" t="s">
        <v>59</v>
      </c>
    </row>
    <row r="413" spans="1:16" ht="12.75">
      <c r="A413" t="s">
        <v>49</v>
      </c>
      <c s="34" t="s">
        <v>492</v>
      </c>
      <c s="34" t="s">
        <v>774</v>
      </c>
      <c s="35" t="s">
        <v>5</v>
      </c>
      <c s="6" t="s">
        <v>775</v>
      </c>
      <c s="36" t="s">
        <v>53</v>
      </c>
      <c s="37">
        <v>3</v>
      </c>
      <c s="36">
        <v>0</v>
      </c>
      <c s="36">
        <f>ROUND(G413*H413,6)</f>
      </c>
      <c r="L413" s="38">
        <v>0</v>
      </c>
      <c s="32">
        <f>ROUND(ROUND(L413,2)*ROUND(G413,3),2)</f>
      </c>
      <c s="36" t="s">
        <v>54</v>
      </c>
      <c>
        <f>(M413*21)/100</f>
      </c>
      <c t="s">
        <v>27</v>
      </c>
    </row>
    <row r="414" spans="1:5" ht="12.75">
      <c r="A414" s="35" t="s">
        <v>55</v>
      </c>
      <c r="E414" s="39" t="s">
        <v>5</v>
      </c>
    </row>
    <row r="415" spans="1:5" ht="12.75">
      <c r="A415" s="35" t="s">
        <v>56</v>
      </c>
      <c r="E415" s="40" t="s">
        <v>596</v>
      </c>
    </row>
    <row r="416" spans="1:5" ht="12.75">
      <c r="A416" t="s">
        <v>58</v>
      </c>
      <c r="E416" s="39" t="s">
        <v>59</v>
      </c>
    </row>
    <row r="417" spans="1:16" ht="12.75">
      <c r="A417" t="s">
        <v>49</v>
      </c>
      <c s="34" t="s">
        <v>493</v>
      </c>
      <c s="34" t="s">
        <v>776</v>
      </c>
      <c s="35" t="s">
        <v>5</v>
      </c>
      <c s="6" t="s">
        <v>777</v>
      </c>
      <c s="36" t="s">
        <v>53</v>
      </c>
      <c s="37">
        <v>9</v>
      </c>
      <c s="36">
        <v>0</v>
      </c>
      <c s="36">
        <f>ROUND(G417*H417,6)</f>
      </c>
      <c r="L417" s="38">
        <v>0</v>
      </c>
      <c s="32">
        <f>ROUND(ROUND(L417,2)*ROUND(G417,3),2)</f>
      </c>
      <c s="36" t="s">
        <v>54</v>
      </c>
      <c>
        <f>(M417*21)/100</f>
      </c>
      <c t="s">
        <v>27</v>
      </c>
    </row>
    <row r="418" spans="1:5" ht="12.75">
      <c r="A418" s="35" t="s">
        <v>55</v>
      </c>
      <c r="E418" s="39" t="s">
        <v>5</v>
      </c>
    </row>
    <row r="419" spans="1:5" ht="12.75">
      <c r="A419" s="35" t="s">
        <v>56</v>
      </c>
      <c r="E419" s="40" t="s">
        <v>596</v>
      </c>
    </row>
    <row r="420" spans="1:5" ht="12.75">
      <c r="A420" t="s">
        <v>58</v>
      </c>
      <c r="E420" s="39" t="s">
        <v>59</v>
      </c>
    </row>
    <row r="421" spans="1:16" ht="12.75">
      <c r="A421" t="s">
        <v>49</v>
      </c>
      <c s="34" t="s">
        <v>494</v>
      </c>
      <c s="34" t="s">
        <v>778</v>
      </c>
      <c s="35" t="s">
        <v>5</v>
      </c>
      <c s="6" t="s">
        <v>779</v>
      </c>
      <c s="36" t="s">
        <v>53</v>
      </c>
      <c s="37">
        <v>23</v>
      </c>
      <c s="36">
        <v>0</v>
      </c>
      <c s="36">
        <f>ROUND(G421*H421,6)</f>
      </c>
      <c r="L421" s="38">
        <v>0</v>
      </c>
      <c s="32">
        <f>ROUND(ROUND(L421,2)*ROUND(G421,3),2)</f>
      </c>
      <c s="36" t="s">
        <v>54</v>
      </c>
      <c>
        <f>(M421*21)/100</f>
      </c>
      <c t="s">
        <v>27</v>
      </c>
    </row>
    <row r="422" spans="1:5" ht="12.75">
      <c r="A422" s="35" t="s">
        <v>55</v>
      </c>
      <c r="E422" s="39" t="s">
        <v>5</v>
      </c>
    </row>
    <row r="423" spans="1:5" ht="12.75">
      <c r="A423" s="35" t="s">
        <v>56</v>
      </c>
      <c r="E423" s="40" t="s">
        <v>596</v>
      </c>
    </row>
    <row r="424" spans="1:5" ht="12.75">
      <c r="A424" t="s">
        <v>58</v>
      </c>
      <c r="E424" s="39" t="s">
        <v>59</v>
      </c>
    </row>
    <row r="425" spans="1:16" ht="12.75">
      <c r="A425" t="s">
        <v>49</v>
      </c>
      <c s="34" t="s">
        <v>497</v>
      </c>
      <c s="34" t="s">
        <v>780</v>
      </c>
      <c s="35" t="s">
        <v>5</v>
      </c>
      <c s="6" t="s">
        <v>781</v>
      </c>
      <c s="36" t="s">
        <v>53</v>
      </c>
      <c s="37">
        <v>1</v>
      </c>
      <c s="36">
        <v>0</v>
      </c>
      <c s="36">
        <f>ROUND(G425*H425,6)</f>
      </c>
      <c r="L425" s="38">
        <v>0</v>
      </c>
      <c s="32">
        <f>ROUND(ROUND(L425,2)*ROUND(G425,3),2)</f>
      </c>
      <c s="36" t="s">
        <v>54</v>
      </c>
      <c>
        <f>(M425*21)/100</f>
      </c>
      <c t="s">
        <v>27</v>
      </c>
    </row>
    <row r="426" spans="1:5" ht="12.75">
      <c r="A426" s="35" t="s">
        <v>55</v>
      </c>
      <c r="E426" s="39" t="s">
        <v>5</v>
      </c>
    </row>
    <row r="427" spans="1:5" ht="12.75">
      <c r="A427" s="35" t="s">
        <v>56</v>
      </c>
      <c r="E427" s="40" t="s">
        <v>596</v>
      </c>
    </row>
    <row r="428" spans="1:5" ht="12.75">
      <c r="A428" t="s">
        <v>58</v>
      </c>
      <c r="E428" s="39" t="s">
        <v>59</v>
      </c>
    </row>
    <row r="429" spans="1:16" ht="12.75">
      <c r="A429" t="s">
        <v>49</v>
      </c>
      <c s="34" t="s">
        <v>500</v>
      </c>
      <c s="34" t="s">
        <v>782</v>
      </c>
      <c s="35" t="s">
        <v>5</v>
      </c>
      <c s="6" t="s">
        <v>783</v>
      </c>
      <c s="36" t="s">
        <v>53</v>
      </c>
      <c s="37">
        <v>4</v>
      </c>
      <c s="36">
        <v>0</v>
      </c>
      <c s="36">
        <f>ROUND(G429*H429,6)</f>
      </c>
      <c r="L429" s="38">
        <v>0</v>
      </c>
      <c s="32">
        <f>ROUND(ROUND(L429,2)*ROUND(G429,3),2)</f>
      </c>
      <c s="36" t="s">
        <v>54</v>
      </c>
      <c>
        <f>(M429*21)/100</f>
      </c>
      <c t="s">
        <v>27</v>
      </c>
    </row>
    <row r="430" spans="1:5" ht="12.75">
      <c r="A430" s="35" t="s">
        <v>55</v>
      </c>
      <c r="E430" s="39" t="s">
        <v>5</v>
      </c>
    </row>
    <row r="431" spans="1:5" ht="12.75">
      <c r="A431" s="35" t="s">
        <v>56</v>
      </c>
      <c r="E431" s="40" t="s">
        <v>596</v>
      </c>
    </row>
    <row r="432" spans="1:5" ht="12.75">
      <c r="A432" t="s">
        <v>58</v>
      </c>
      <c r="E432" s="39" t="s">
        <v>59</v>
      </c>
    </row>
    <row r="433" spans="1:16" ht="12.75">
      <c r="A433" t="s">
        <v>49</v>
      </c>
      <c s="34" t="s">
        <v>503</v>
      </c>
      <c s="34" t="s">
        <v>784</v>
      </c>
      <c s="35" t="s">
        <v>5</v>
      </c>
      <c s="6" t="s">
        <v>785</v>
      </c>
      <c s="36" t="s">
        <v>53</v>
      </c>
      <c s="37">
        <v>4</v>
      </c>
      <c s="36">
        <v>0</v>
      </c>
      <c s="36">
        <f>ROUND(G433*H433,6)</f>
      </c>
      <c r="L433" s="38">
        <v>0</v>
      </c>
      <c s="32">
        <f>ROUND(ROUND(L433,2)*ROUND(G433,3),2)</f>
      </c>
      <c s="36" t="s">
        <v>54</v>
      </c>
      <c>
        <f>(M433*21)/100</f>
      </c>
      <c t="s">
        <v>27</v>
      </c>
    </row>
    <row r="434" spans="1:5" ht="12.75">
      <c r="A434" s="35" t="s">
        <v>55</v>
      </c>
      <c r="E434" s="39" t="s">
        <v>5</v>
      </c>
    </row>
    <row r="435" spans="1:5" ht="12.75">
      <c r="A435" s="35" t="s">
        <v>56</v>
      </c>
      <c r="E435" s="40" t="s">
        <v>596</v>
      </c>
    </row>
    <row r="436" spans="1:5" ht="12.75">
      <c r="A436" t="s">
        <v>58</v>
      </c>
      <c r="E436" s="39" t="s">
        <v>59</v>
      </c>
    </row>
    <row r="437" spans="1:16" ht="12.75">
      <c r="A437" t="s">
        <v>49</v>
      </c>
      <c s="34" t="s">
        <v>506</v>
      </c>
      <c s="34" t="s">
        <v>786</v>
      </c>
      <c s="35" t="s">
        <v>5</v>
      </c>
      <c s="6" t="s">
        <v>787</v>
      </c>
      <c s="36" t="s">
        <v>53</v>
      </c>
      <c s="37">
        <v>90</v>
      </c>
      <c s="36">
        <v>0</v>
      </c>
      <c s="36">
        <f>ROUND(G437*H437,6)</f>
      </c>
      <c r="L437" s="38">
        <v>0</v>
      </c>
      <c s="32">
        <f>ROUND(ROUND(L437,2)*ROUND(G437,3),2)</f>
      </c>
      <c s="36" t="s">
        <v>54</v>
      </c>
      <c>
        <f>(M437*21)/100</f>
      </c>
      <c t="s">
        <v>27</v>
      </c>
    </row>
    <row r="438" spans="1:5" ht="12.75">
      <c r="A438" s="35" t="s">
        <v>55</v>
      </c>
      <c r="E438" s="39" t="s">
        <v>5</v>
      </c>
    </row>
    <row r="439" spans="1:5" ht="12.75">
      <c r="A439" s="35" t="s">
        <v>56</v>
      </c>
      <c r="E439" s="40" t="s">
        <v>596</v>
      </c>
    </row>
    <row r="440" spans="1:5" ht="12.75">
      <c r="A440" t="s">
        <v>58</v>
      </c>
      <c r="E440" s="39" t="s">
        <v>59</v>
      </c>
    </row>
    <row r="441" spans="1:16" ht="25.5">
      <c r="A441" t="s">
        <v>49</v>
      </c>
      <c s="34" t="s">
        <v>507</v>
      </c>
      <c s="34" t="s">
        <v>788</v>
      </c>
      <c s="35" t="s">
        <v>5</v>
      </c>
      <c s="6" t="s">
        <v>789</v>
      </c>
      <c s="36" t="s">
        <v>53</v>
      </c>
      <c s="37">
        <v>45</v>
      </c>
      <c s="36">
        <v>0</v>
      </c>
      <c s="36">
        <f>ROUND(G441*H441,6)</f>
      </c>
      <c r="L441" s="38">
        <v>0</v>
      </c>
      <c s="32">
        <f>ROUND(ROUND(L441,2)*ROUND(G441,3),2)</f>
      </c>
      <c s="36" t="s">
        <v>54</v>
      </c>
      <c>
        <f>(M441*21)/100</f>
      </c>
      <c t="s">
        <v>27</v>
      </c>
    </row>
    <row r="442" spans="1:5" ht="12.75">
      <c r="A442" s="35" t="s">
        <v>55</v>
      </c>
      <c r="E442" s="39" t="s">
        <v>5</v>
      </c>
    </row>
    <row r="443" spans="1:5" ht="12.75">
      <c r="A443" s="35" t="s">
        <v>56</v>
      </c>
      <c r="E443" s="40" t="s">
        <v>596</v>
      </c>
    </row>
    <row r="444" spans="1:5" ht="12.75">
      <c r="A444" t="s">
        <v>58</v>
      </c>
      <c r="E444" s="39" t="s">
        <v>59</v>
      </c>
    </row>
    <row r="445" spans="1:16" ht="25.5">
      <c r="A445" t="s">
        <v>49</v>
      </c>
      <c s="34" t="s">
        <v>508</v>
      </c>
      <c s="34" t="s">
        <v>790</v>
      </c>
      <c s="35" t="s">
        <v>5</v>
      </c>
      <c s="6" t="s">
        <v>791</v>
      </c>
      <c s="36" t="s">
        <v>653</v>
      </c>
      <c s="37">
        <v>2</v>
      </c>
      <c s="36">
        <v>0</v>
      </c>
      <c s="36">
        <f>ROUND(G445*H445,6)</f>
      </c>
      <c r="L445" s="38">
        <v>0</v>
      </c>
      <c s="32">
        <f>ROUND(ROUND(L445,2)*ROUND(G445,3),2)</f>
      </c>
      <c s="36" t="s">
        <v>54</v>
      </c>
      <c>
        <f>(M445*21)/100</f>
      </c>
      <c t="s">
        <v>27</v>
      </c>
    </row>
    <row r="446" spans="1:5" ht="12.75">
      <c r="A446" s="35" t="s">
        <v>55</v>
      </c>
      <c r="E446" s="39" t="s">
        <v>5</v>
      </c>
    </row>
    <row r="447" spans="1:5" ht="12.75">
      <c r="A447" s="35" t="s">
        <v>56</v>
      </c>
      <c r="E447" s="40" t="s">
        <v>596</v>
      </c>
    </row>
    <row r="448" spans="1:5" ht="12.75">
      <c r="A448" t="s">
        <v>58</v>
      </c>
      <c r="E448" s="39" t="s">
        <v>59</v>
      </c>
    </row>
    <row r="449" spans="1:16" ht="25.5">
      <c r="A449" t="s">
        <v>49</v>
      </c>
      <c s="34" t="s">
        <v>509</v>
      </c>
      <c s="34" t="s">
        <v>792</v>
      </c>
      <c s="35" t="s">
        <v>5</v>
      </c>
      <c s="6" t="s">
        <v>793</v>
      </c>
      <c s="36" t="s">
        <v>653</v>
      </c>
      <c s="37">
        <v>3</v>
      </c>
      <c s="36">
        <v>0</v>
      </c>
      <c s="36">
        <f>ROUND(G449*H449,6)</f>
      </c>
      <c r="L449" s="38">
        <v>0</v>
      </c>
      <c s="32">
        <f>ROUND(ROUND(L449,2)*ROUND(G449,3),2)</f>
      </c>
      <c s="36" t="s">
        <v>54</v>
      </c>
      <c>
        <f>(M449*21)/100</f>
      </c>
      <c t="s">
        <v>27</v>
      </c>
    </row>
    <row r="450" spans="1:5" ht="12.75">
      <c r="A450" s="35" t="s">
        <v>55</v>
      </c>
      <c r="E450" s="39" t="s">
        <v>5</v>
      </c>
    </row>
    <row r="451" spans="1:5" ht="12.75">
      <c r="A451" s="35" t="s">
        <v>56</v>
      </c>
      <c r="E451" s="40" t="s">
        <v>596</v>
      </c>
    </row>
    <row r="452" spans="1:5" ht="12.75">
      <c r="A452" t="s">
        <v>58</v>
      </c>
      <c r="E452" s="39" t="s">
        <v>59</v>
      </c>
    </row>
    <row r="453" spans="1:16" ht="12.75">
      <c r="A453" t="s">
        <v>49</v>
      </c>
      <c s="34" t="s">
        <v>510</v>
      </c>
      <c s="34" t="s">
        <v>794</v>
      </c>
      <c s="35" t="s">
        <v>5</v>
      </c>
      <c s="6" t="s">
        <v>795</v>
      </c>
      <c s="36" t="s">
        <v>796</v>
      </c>
      <c s="37">
        <v>288</v>
      </c>
      <c s="36">
        <v>0</v>
      </c>
      <c s="36">
        <f>ROUND(G453*H453,6)</f>
      </c>
      <c r="L453" s="38">
        <v>0</v>
      </c>
      <c s="32">
        <f>ROUND(ROUND(L453,2)*ROUND(G453,3),2)</f>
      </c>
      <c s="36" t="s">
        <v>54</v>
      </c>
      <c>
        <f>(M453*21)/100</f>
      </c>
      <c t="s">
        <v>27</v>
      </c>
    </row>
    <row r="454" spans="1:5" ht="12.75">
      <c r="A454" s="35" t="s">
        <v>55</v>
      </c>
      <c r="E454" s="39" t="s">
        <v>5</v>
      </c>
    </row>
    <row r="455" spans="1:5" ht="12.75">
      <c r="A455" s="35" t="s">
        <v>56</v>
      </c>
      <c r="E455" s="40" t="s">
        <v>596</v>
      </c>
    </row>
    <row r="456" spans="1:5" ht="12.75">
      <c r="A456" t="s">
        <v>58</v>
      </c>
      <c r="E456" s="39" t="s">
        <v>59</v>
      </c>
    </row>
    <row r="457" spans="1:16" ht="12.75">
      <c r="A457" t="s">
        <v>49</v>
      </c>
      <c s="34" t="s">
        <v>511</v>
      </c>
      <c s="34" t="s">
        <v>797</v>
      </c>
      <c s="35" t="s">
        <v>5</v>
      </c>
      <c s="6" t="s">
        <v>798</v>
      </c>
      <c s="36" t="s">
        <v>796</v>
      </c>
      <c s="37">
        <v>306</v>
      </c>
      <c s="36">
        <v>0</v>
      </c>
      <c s="36">
        <f>ROUND(G457*H457,6)</f>
      </c>
      <c r="L457" s="38">
        <v>0</v>
      </c>
      <c s="32">
        <f>ROUND(ROUND(L457,2)*ROUND(G457,3),2)</f>
      </c>
      <c s="36" t="s">
        <v>54</v>
      </c>
      <c>
        <f>(M457*21)/100</f>
      </c>
      <c t="s">
        <v>27</v>
      </c>
    </row>
    <row r="458" spans="1:5" ht="12.75">
      <c r="A458" s="35" t="s">
        <v>55</v>
      </c>
      <c r="E458" s="39" t="s">
        <v>5</v>
      </c>
    </row>
    <row r="459" spans="1:5" ht="12.75">
      <c r="A459" s="35" t="s">
        <v>56</v>
      </c>
      <c r="E459" s="40" t="s">
        <v>596</v>
      </c>
    </row>
    <row r="460" spans="1:5" ht="12.75">
      <c r="A460" t="s">
        <v>58</v>
      </c>
      <c r="E460" s="39" t="s">
        <v>59</v>
      </c>
    </row>
    <row r="461" spans="1:16" ht="12.75">
      <c r="A461" t="s">
        <v>49</v>
      </c>
      <c s="34" t="s">
        <v>512</v>
      </c>
      <c s="34" t="s">
        <v>799</v>
      </c>
      <c s="35" t="s">
        <v>5</v>
      </c>
      <c s="6" t="s">
        <v>800</v>
      </c>
      <c s="36" t="s">
        <v>154</v>
      </c>
      <c s="37">
        <v>0.2</v>
      </c>
      <c s="36">
        <v>0</v>
      </c>
      <c s="36">
        <f>ROUND(G461*H461,6)</f>
      </c>
      <c r="L461" s="38">
        <v>0</v>
      </c>
      <c s="32">
        <f>ROUND(ROUND(L461,2)*ROUND(G461,3),2)</f>
      </c>
      <c s="36" t="s">
        <v>54</v>
      </c>
      <c>
        <f>(M461*21)/100</f>
      </c>
      <c t="s">
        <v>27</v>
      </c>
    </row>
    <row r="462" spans="1:5" ht="12.75">
      <c r="A462" s="35" t="s">
        <v>55</v>
      </c>
      <c r="E462" s="39" t="s">
        <v>5</v>
      </c>
    </row>
    <row r="463" spans="1:5" ht="12.75">
      <c r="A463" s="35" t="s">
        <v>56</v>
      </c>
      <c r="E463" s="40" t="s">
        <v>596</v>
      </c>
    </row>
    <row r="464" spans="1:5" ht="12.75">
      <c r="A464" t="s">
        <v>58</v>
      </c>
      <c r="E464" s="39" t="s">
        <v>59</v>
      </c>
    </row>
    <row r="465" spans="1:16" ht="12.75">
      <c r="A465" t="s">
        <v>49</v>
      </c>
      <c s="34" t="s">
        <v>515</v>
      </c>
      <c s="34" t="s">
        <v>801</v>
      </c>
      <c s="35" t="s">
        <v>5</v>
      </c>
      <c s="6" t="s">
        <v>802</v>
      </c>
      <c s="36" t="s">
        <v>53</v>
      </c>
      <c s="37">
        <v>144</v>
      </c>
      <c s="36">
        <v>0</v>
      </c>
      <c s="36">
        <f>ROUND(G465*H465,6)</f>
      </c>
      <c r="L465" s="38">
        <v>0</v>
      </c>
      <c s="32">
        <f>ROUND(ROUND(L465,2)*ROUND(G465,3),2)</f>
      </c>
      <c s="36" t="s">
        <v>54</v>
      </c>
      <c>
        <f>(M465*21)/100</f>
      </c>
      <c t="s">
        <v>27</v>
      </c>
    </row>
    <row r="466" spans="1:5" ht="12.75">
      <c r="A466" s="35" t="s">
        <v>55</v>
      </c>
      <c r="E466" s="39" t="s">
        <v>5</v>
      </c>
    </row>
    <row r="467" spans="1:5" ht="12.75">
      <c r="A467" s="35" t="s">
        <v>56</v>
      </c>
      <c r="E467" s="40" t="s">
        <v>596</v>
      </c>
    </row>
    <row r="468" spans="1:5" ht="12.75">
      <c r="A468" t="s">
        <v>58</v>
      </c>
      <c r="E468" s="39" t="s">
        <v>59</v>
      </c>
    </row>
    <row r="469" spans="1:16" ht="12.75">
      <c r="A469" t="s">
        <v>49</v>
      </c>
      <c s="34" t="s">
        <v>518</v>
      </c>
      <c s="34" t="s">
        <v>803</v>
      </c>
      <c s="35" t="s">
        <v>5</v>
      </c>
      <c s="6" t="s">
        <v>804</v>
      </c>
      <c s="36" t="s">
        <v>53</v>
      </c>
      <c s="37">
        <v>144</v>
      </c>
      <c s="36">
        <v>0</v>
      </c>
      <c s="36">
        <f>ROUND(G469*H469,6)</f>
      </c>
      <c r="L469" s="38">
        <v>0</v>
      </c>
      <c s="32">
        <f>ROUND(ROUND(L469,2)*ROUND(G469,3),2)</f>
      </c>
      <c s="36" t="s">
        <v>54</v>
      </c>
      <c>
        <f>(M469*21)/100</f>
      </c>
      <c t="s">
        <v>27</v>
      </c>
    </row>
    <row r="470" spans="1:5" ht="12.75">
      <c r="A470" s="35" t="s">
        <v>55</v>
      </c>
      <c r="E470" s="39" t="s">
        <v>5</v>
      </c>
    </row>
    <row r="471" spans="1:5" ht="12.75">
      <c r="A471" s="35" t="s">
        <v>56</v>
      </c>
      <c r="E471" s="40" t="s">
        <v>596</v>
      </c>
    </row>
    <row r="472" spans="1:5" ht="12.75">
      <c r="A472" t="s">
        <v>58</v>
      </c>
      <c r="E472" s="39" t="s">
        <v>59</v>
      </c>
    </row>
    <row r="473" spans="1:16" ht="12.75">
      <c r="A473" t="s">
        <v>49</v>
      </c>
      <c s="34" t="s">
        <v>519</v>
      </c>
      <c s="34" t="s">
        <v>805</v>
      </c>
      <c s="35" t="s">
        <v>5</v>
      </c>
      <c s="6" t="s">
        <v>806</v>
      </c>
      <c s="36" t="s">
        <v>53</v>
      </c>
      <c s="37">
        <v>156</v>
      </c>
      <c s="36">
        <v>0</v>
      </c>
      <c s="36">
        <f>ROUND(G473*H473,6)</f>
      </c>
      <c r="L473" s="38">
        <v>0</v>
      </c>
      <c s="32">
        <f>ROUND(ROUND(L473,2)*ROUND(G473,3),2)</f>
      </c>
      <c s="36" t="s">
        <v>54</v>
      </c>
      <c>
        <f>(M473*21)/100</f>
      </c>
      <c t="s">
        <v>27</v>
      </c>
    </row>
    <row r="474" spans="1:5" ht="12.75">
      <c r="A474" s="35" t="s">
        <v>55</v>
      </c>
      <c r="E474" s="39" t="s">
        <v>5</v>
      </c>
    </row>
    <row r="475" spans="1:5" ht="12.75">
      <c r="A475" s="35" t="s">
        <v>56</v>
      </c>
      <c r="E475" s="40" t="s">
        <v>596</v>
      </c>
    </row>
    <row r="476" spans="1:5" ht="12.75">
      <c r="A476" t="s">
        <v>58</v>
      </c>
      <c r="E476" s="39" t="s">
        <v>59</v>
      </c>
    </row>
    <row r="477" spans="1:16" ht="12.75">
      <c r="A477" t="s">
        <v>49</v>
      </c>
      <c s="34" t="s">
        <v>520</v>
      </c>
      <c s="34" t="s">
        <v>807</v>
      </c>
      <c s="35" t="s">
        <v>5</v>
      </c>
      <c s="6" t="s">
        <v>808</v>
      </c>
      <c s="36" t="s">
        <v>53</v>
      </c>
      <c s="37">
        <v>30</v>
      </c>
      <c s="36">
        <v>0</v>
      </c>
      <c s="36">
        <f>ROUND(G477*H477,6)</f>
      </c>
      <c r="L477" s="38">
        <v>0</v>
      </c>
      <c s="32">
        <f>ROUND(ROUND(L477,2)*ROUND(G477,3),2)</f>
      </c>
      <c s="36" t="s">
        <v>54</v>
      </c>
      <c>
        <f>(M477*21)/100</f>
      </c>
      <c t="s">
        <v>27</v>
      </c>
    </row>
    <row r="478" spans="1:5" ht="12.75">
      <c r="A478" s="35" t="s">
        <v>55</v>
      </c>
      <c r="E478" s="39" t="s">
        <v>5</v>
      </c>
    </row>
    <row r="479" spans="1:5" ht="12.75">
      <c r="A479" s="35" t="s">
        <v>56</v>
      </c>
      <c r="E479" s="40" t="s">
        <v>596</v>
      </c>
    </row>
    <row r="480" spans="1:5" ht="12.75">
      <c r="A480" t="s">
        <v>58</v>
      </c>
      <c r="E480" s="39" t="s">
        <v>59</v>
      </c>
    </row>
    <row r="481" spans="1:16" ht="12.75">
      <c r="A481" t="s">
        <v>49</v>
      </c>
      <c s="34" t="s">
        <v>521</v>
      </c>
      <c s="34" t="s">
        <v>809</v>
      </c>
      <c s="35" t="s">
        <v>5</v>
      </c>
      <c s="6" t="s">
        <v>810</v>
      </c>
      <c s="36" t="s">
        <v>53</v>
      </c>
      <c s="37">
        <v>30</v>
      </c>
      <c s="36">
        <v>0</v>
      </c>
      <c s="36">
        <f>ROUND(G481*H481,6)</f>
      </c>
      <c r="L481" s="38">
        <v>0</v>
      </c>
      <c s="32">
        <f>ROUND(ROUND(L481,2)*ROUND(G481,3),2)</f>
      </c>
      <c s="36" t="s">
        <v>54</v>
      </c>
      <c>
        <f>(M481*21)/100</f>
      </c>
      <c t="s">
        <v>27</v>
      </c>
    </row>
    <row r="482" spans="1:5" ht="12.75">
      <c r="A482" s="35" t="s">
        <v>55</v>
      </c>
      <c r="E482" s="39" t="s">
        <v>5</v>
      </c>
    </row>
    <row r="483" spans="1:5" ht="12.75">
      <c r="A483" s="35" t="s">
        <v>56</v>
      </c>
      <c r="E483" s="40" t="s">
        <v>596</v>
      </c>
    </row>
    <row r="484" spans="1:5" ht="12.75">
      <c r="A484" t="s">
        <v>58</v>
      </c>
      <c r="E484" s="39" t="s">
        <v>59</v>
      </c>
    </row>
    <row r="485" spans="1:16" ht="12.75">
      <c r="A485" t="s">
        <v>49</v>
      </c>
      <c s="34" t="s">
        <v>522</v>
      </c>
      <c s="34" t="s">
        <v>811</v>
      </c>
      <c s="35" t="s">
        <v>5</v>
      </c>
      <c s="6" t="s">
        <v>812</v>
      </c>
      <c s="36" t="s">
        <v>53</v>
      </c>
      <c s="37">
        <v>1</v>
      </c>
      <c s="36">
        <v>0</v>
      </c>
      <c s="36">
        <f>ROUND(G485*H485,6)</f>
      </c>
      <c r="L485" s="38">
        <v>0</v>
      </c>
      <c s="32">
        <f>ROUND(ROUND(L485,2)*ROUND(G485,3),2)</f>
      </c>
      <c s="36" t="s">
        <v>54</v>
      </c>
      <c>
        <f>(M485*21)/100</f>
      </c>
      <c t="s">
        <v>27</v>
      </c>
    </row>
    <row r="486" spans="1:5" ht="12.75">
      <c r="A486" s="35" t="s">
        <v>55</v>
      </c>
      <c r="E486" s="39" t="s">
        <v>5</v>
      </c>
    </row>
    <row r="487" spans="1:5" ht="12.75">
      <c r="A487" s="35" t="s">
        <v>56</v>
      </c>
      <c r="E487" s="40" t="s">
        <v>596</v>
      </c>
    </row>
    <row r="488" spans="1:5" ht="12.75">
      <c r="A488" t="s">
        <v>58</v>
      </c>
      <c r="E488" s="39" t="s">
        <v>59</v>
      </c>
    </row>
    <row r="489" spans="1:16" ht="12.75">
      <c r="A489" t="s">
        <v>49</v>
      </c>
      <c s="34" t="s">
        <v>523</v>
      </c>
      <c s="34" t="s">
        <v>813</v>
      </c>
      <c s="35" t="s">
        <v>5</v>
      </c>
      <c s="6" t="s">
        <v>814</v>
      </c>
      <c s="36" t="s">
        <v>53</v>
      </c>
      <c s="37">
        <v>1</v>
      </c>
      <c s="36">
        <v>0</v>
      </c>
      <c s="36">
        <f>ROUND(G489*H489,6)</f>
      </c>
      <c r="L489" s="38">
        <v>0</v>
      </c>
      <c s="32">
        <f>ROUND(ROUND(L489,2)*ROUND(G489,3),2)</f>
      </c>
      <c s="36" t="s">
        <v>54</v>
      </c>
      <c>
        <f>(M489*21)/100</f>
      </c>
      <c t="s">
        <v>27</v>
      </c>
    </row>
    <row r="490" spans="1:5" ht="12.75">
      <c r="A490" s="35" t="s">
        <v>55</v>
      </c>
      <c r="E490" s="39" t="s">
        <v>5</v>
      </c>
    </row>
    <row r="491" spans="1:5" ht="12.75">
      <c r="A491" s="35" t="s">
        <v>56</v>
      </c>
      <c r="E491" s="40" t="s">
        <v>596</v>
      </c>
    </row>
    <row r="492" spans="1:5" ht="12.75">
      <c r="A492" t="s">
        <v>58</v>
      </c>
      <c r="E492" s="39" t="s">
        <v>59</v>
      </c>
    </row>
    <row r="493" spans="1:16" ht="12.75">
      <c r="A493" t="s">
        <v>49</v>
      </c>
      <c s="34" t="s">
        <v>524</v>
      </c>
      <c s="34" t="s">
        <v>815</v>
      </c>
      <c s="35" t="s">
        <v>5</v>
      </c>
      <c s="6" t="s">
        <v>816</v>
      </c>
      <c s="36" t="s">
        <v>53</v>
      </c>
      <c s="37">
        <v>12</v>
      </c>
      <c s="36">
        <v>0</v>
      </c>
      <c s="36">
        <f>ROUND(G493*H493,6)</f>
      </c>
      <c r="L493" s="38">
        <v>0</v>
      </c>
      <c s="32">
        <f>ROUND(ROUND(L493,2)*ROUND(G493,3),2)</f>
      </c>
      <c s="36" t="s">
        <v>54</v>
      </c>
      <c>
        <f>(M493*21)/100</f>
      </c>
      <c t="s">
        <v>27</v>
      </c>
    </row>
    <row r="494" spans="1:5" ht="12.75">
      <c r="A494" s="35" t="s">
        <v>55</v>
      </c>
      <c r="E494" s="39" t="s">
        <v>5</v>
      </c>
    </row>
    <row r="495" spans="1:5" ht="12.75">
      <c r="A495" s="35" t="s">
        <v>56</v>
      </c>
      <c r="E495" s="40" t="s">
        <v>596</v>
      </c>
    </row>
    <row r="496" spans="1:5" ht="12.75">
      <c r="A496" t="s">
        <v>58</v>
      </c>
      <c r="E496" s="39" t="s">
        <v>59</v>
      </c>
    </row>
    <row r="497" spans="1:16" ht="12.75">
      <c r="A497" t="s">
        <v>49</v>
      </c>
      <c s="34" t="s">
        <v>525</v>
      </c>
      <c s="34" t="s">
        <v>817</v>
      </c>
      <c s="35" t="s">
        <v>5</v>
      </c>
      <c s="6" t="s">
        <v>818</v>
      </c>
      <c s="36" t="s">
        <v>53</v>
      </c>
      <c s="37">
        <v>12</v>
      </c>
      <c s="36">
        <v>0</v>
      </c>
      <c s="36">
        <f>ROUND(G497*H497,6)</f>
      </c>
      <c r="L497" s="38">
        <v>0</v>
      </c>
      <c s="32">
        <f>ROUND(ROUND(L497,2)*ROUND(G497,3),2)</f>
      </c>
      <c s="36" t="s">
        <v>54</v>
      </c>
      <c>
        <f>(M497*21)/100</f>
      </c>
      <c t="s">
        <v>27</v>
      </c>
    </row>
    <row r="498" spans="1:5" ht="12.75">
      <c r="A498" s="35" t="s">
        <v>55</v>
      </c>
      <c r="E498" s="39" t="s">
        <v>5</v>
      </c>
    </row>
    <row r="499" spans="1:5" ht="12.75">
      <c r="A499" s="35" t="s">
        <v>56</v>
      </c>
      <c r="E499" s="40" t="s">
        <v>596</v>
      </c>
    </row>
    <row r="500" spans="1:5" ht="12.75">
      <c r="A500" t="s">
        <v>58</v>
      </c>
      <c r="E500" s="39" t="s">
        <v>59</v>
      </c>
    </row>
    <row r="501" spans="1:16" ht="12.75">
      <c r="A501" t="s">
        <v>49</v>
      </c>
      <c s="34" t="s">
        <v>526</v>
      </c>
      <c s="34" t="s">
        <v>819</v>
      </c>
      <c s="35" t="s">
        <v>5</v>
      </c>
      <c s="6" t="s">
        <v>820</v>
      </c>
      <c s="36" t="s">
        <v>53</v>
      </c>
      <c s="37">
        <v>6</v>
      </c>
      <c s="36">
        <v>0</v>
      </c>
      <c s="36">
        <f>ROUND(G501*H501,6)</f>
      </c>
      <c r="L501" s="38">
        <v>0</v>
      </c>
      <c s="32">
        <f>ROUND(ROUND(L501,2)*ROUND(G501,3),2)</f>
      </c>
      <c s="36" t="s">
        <v>54</v>
      </c>
      <c>
        <f>(M501*21)/100</f>
      </c>
      <c t="s">
        <v>27</v>
      </c>
    </row>
    <row r="502" spans="1:5" ht="12.75">
      <c r="A502" s="35" t="s">
        <v>55</v>
      </c>
      <c r="E502" s="39" t="s">
        <v>5</v>
      </c>
    </row>
    <row r="503" spans="1:5" ht="12.75">
      <c r="A503" s="35" t="s">
        <v>56</v>
      </c>
      <c r="E503" s="40" t="s">
        <v>596</v>
      </c>
    </row>
    <row r="504" spans="1:5" ht="12.75">
      <c r="A504" t="s">
        <v>58</v>
      </c>
      <c r="E504" s="39" t="s">
        <v>59</v>
      </c>
    </row>
    <row r="505" spans="1:16" ht="12.75">
      <c r="A505" t="s">
        <v>49</v>
      </c>
      <c s="34" t="s">
        <v>529</v>
      </c>
      <c s="34" t="s">
        <v>821</v>
      </c>
      <c s="35" t="s">
        <v>5</v>
      </c>
      <c s="6" t="s">
        <v>822</v>
      </c>
      <c s="36" t="s">
        <v>628</v>
      </c>
      <c s="37">
        <v>1.2</v>
      </c>
      <c s="36">
        <v>0</v>
      </c>
      <c s="36">
        <f>ROUND(G505*H505,6)</f>
      </c>
      <c r="L505" s="38">
        <v>0</v>
      </c>
      <c s="32">
        <f>ROUND(ROUND(L505,2)*ROUND(G505,3),2)</f>
      </c>
      <c s="36" t="s">
        <v>589</v>
      </c>
      <c>
        <f>(M505*21)/100</f>
      </c>
      <c t="s">
        <v>27</v>
      </c>
    </row>
    <row r="506" spans="1:5" ht="12.75">
      <c r="A506" s="35" t="s">
        <v>55</v>
      </c>
      <c r="E506" s="39" t="s">
        <v>5</v>
      </c>
    </row>
    <row r="507" spans="1:5" ht="12.75">
      <c r="A507" s="35" t="s">
        <v>56</v>
      </c>
      <c r="E507" s="40" t="s">
        <v>596</v>
      </c>
    </row>
    <row r="508" spans="1:5" ht="12.75">
      <c r="A508" t="s">
        <v>58</v>
      </c>
      <c r="E508" s="39" t="s">
        <v>5</v>
      </c>
    </row>
    <row r="509" spans="1:16" ht="12.75">
      <c r="A509" t="s">
        <v>49</v>
      </c>
      <c s="34" t="s">
        <v>530</v>
      </c>
      <c s="34" t="s">
        <v>823</v>
      </c>
      <c s="35" t="s">
        <v>5</v>
      </c>
      <c s="6" t="s">
        <v>824</v>
      </c>
      <c s="36" t="s">
        <v>53</v>
      </c>
      <c s="37">
        <v>4</v>
      </c>
      <c s="36">
        <v>0</v>
      </c>
      <c s="36">
        <f>ROUND(G509*H509,6)</f>
      </c>
      <c r="L509" s="38">
        <v>0</v>
      </c>
      <c s="32">
        <f>ROUND(ROUND(L509,2)*ROUND(G509,3),2)</f>
      </c>
      <c s="36" t="s">
        <v>589</v>
      </c>
      <c>
        <f>(M509*21)/100</f>
      </c>
      <c t="s">
        <v>27</v>
      </c>
    </row>
    <row r="510" spans="1:5" ht="12.75">
      <c r="A510" s="35" t="s">
        <v>55</v>
      </c>
      <c r="E510" s="39" t="s">
        <v>5</v>
      </c>
    </row>
    <row r="511" spans="1:5" ht="12.75">
      <c r="A511" s="35" t="s">
        <v>56</v>
      </c>
      <c r="E511" s="40" t="s">
        <v>596</v>
      </c>
    </row>
    <row r="512" spans="1:5" ht="12.75">
      <c r="A512" t="s">
        <v>58</v>
      </c>
      <c r="E512" s="39" t="s">
        <v>5</v>
      </c>
    </row>
    <row r="513" spans="1:16" ht="12.75">
      <c r="A513" t="s">
        <v>49</v>
      </c>
      <c s="34" t="s">
        <v>825</v>
      </c>
      <c s="34" t="s">
        <v>826</v>
      </c>
      <c s="35" t="s">
        <v>5</v>
      </c>
      <c s="6" t="s">
        <v>827</v>
      </c>
      <c s="36" t="s">
        <v>53</v>
      </c>
      <c s="37">
        <v>6</v>
      </c>
      <c s="36">
        <v>0</v>
      </c>
      <c s="36">
        <f>ROUND(G513*H513,6)</f>
      </c>
      <c r="L513" s="38">
        <v>0</v>
      </c>
      <c s="32">
        <f>ROUND(ROUND(L513,2)*ROUND(G513,3),2)</f>
      </c>
      <c s="36" t="s">
        <v>589</v>
      </c>
      <c>
        <f>(M513*21)/100</f>
      </c>
      <c t="s">
        <v>27</v>
      </c>
    </row>
    <row r="514" spans="1:5" ht="12.75">
      <c r="A514" s="35" t="s">
        <v>55</v>
      </c>
      <c r="E514" s="39" t="s">
        <v>5</v>
      </c>
    </row>
    <row r="515" spans="1:5" ht="12.75">
      <c r="A515" s="35" t="s">
        <v>56</v>
      </c>
      <c r="E515" s="40" t="s">
        <v>596</v>
      </c>
    </row>
    <row r="516" spans="1:5" ht="12.75">
      <c r="A516" t="s">
        <v>58</v>
      </c>
      <c r="E51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830</v>
      </c>
      <c r="E8" s="30" t="s">
        <v>829</v>
      </c>
      <c r="J8" s="29">
        <f>0+J9+J14+J51</f>
      </c>
      <c s="29">
        <f>0+K9+K14+K51</f>
      </c>
      <c s="29">
        <f>0+L9+L14+L51</f>
      </c>
      <c s="29">
        <f>0+M9+M14+M51</f>
      </c>
    </row>
    <row r="9" spans="1:13" ht="12.75">
      <c r="A9" t="s">
        <v>46</v>
      </c>
      <c r="C9" s="31" t="s">
        <v>124</v>
      </c>
      <c r="E9" s="33" t="s">
        <v>125</v>
      </c>
      <c r="J9" s="32">
        <f>0</f>
      </c>
      <c s="32">
        <f>0</f>
      </c>
      <c s="32">
        <f>0+L10</f>
      </c>
      <c s="32">
        <f>0+M10</f>
      </c>
    </row>
    <row r="10" spans="1:16" ht="12.75">
      <c r="A10" t="s">
        <v>49</v>
      </c>
      <c s="34" t="s">
        <v>50</v>
      </c>
      <c s="34" t="s">
        <v>381</v>
      </c>
      <c s="35" t="s">
        <v>5</v>
      </c>
      <c s="6" t="s">
        <v>382</v>
      </c>
      <c s="36" t="s">
        <v>113</v>
      </c>
      <c s="37">
        <v>12</v>
      </c>
      <c s="36">
        <v>0</v>
      </c>
      <c s="36">
        <f>ROUND(G10*H10,6)</f>
      </c>
      <c r="L10" s="38">
        <v>0</v>
      </c>
      <c s="32">
        <f>ROUND(ROUND(L10,2)*ROUND(G10,3),2)</f>
      </c>
      <c s="36" t="s">
        <v>54</v>
      </c>
      <c>
        <f>(M10*21)/100</f>
      </c>
      <c t="s">
        <v>27</v>
      </c>
    </row>
    <row r="11" spans="1:5" ht="12.75">
      <c r="A11" s="35" t="s">
        <v>55</v>
      </c>
      <c r="E11" s="39" t="s">
        <v>5</v>
      </c>
    </row>
    <row r="12" spans="1:5" ht="12.75">
      <c r="A12" s="35" t="s">
        <v>56</v>
      </c>
      <c r="E12" s="40" t="s">
        <v>831</v>
      </c>
    </row>
    <row r="13" spans="1:5" ht="12.75">
      <c r="A13" t="s">
        <v>58</v>
      </c>
      <c r="E13" s="39" t="s">
        <v>59</v>
      </c>
    </row>
    <row r="14" spans="1:13" ht="12.75">
      <c r="A14" t="s">
        <v>46</v>
      </c>
      <c r="C14" s="31" t="s">
        <v>145</v>
      </c>
      <c r="E14" s="33" t="s">
        <v>146</v>
      </c>
      <c r="J14" s="32">
        <f>0</f>
      </c>
      <c s="32">
        <f>0</f>
      </c>
      <c s="32">
        <f>0+L15+L19+L23+L27+L31+L35+L39+L43+L47</f>
      </c>
      <c s="32">
        <f>0+M15+M19+M23+M27+M31+M35+M39+M43+M47</f>
      </c>
    </row>
    <row r="15" spans="1:16" ht="12.75">
      <c r="A15" t="s">
        <v>49</v>
      </c>
      <c s="34" t="s">
        <v>27</v>
      </c>
      <c s="34" t="s">
        <v>832</v>
      </c>
      <c s="35" t="s">
        <v>5</v>
      </c>
      <c s="6" t="s">
        <v>833</v>
      </c>
      <c s="36" t="s">
        <v>113</v>
      </c>
      <c s="37">
        <v>26</v>
      </c>
      <c s="36">
        <v>0</v>
      </c>
      <c s="36">
        <f>ROUND(G15*H15,6)</f>
      </c>
      <c r="L15" s="38">
        <v>0</v>
      </c>
      <c s="32">
        <f>ROUND(ROUND(L15,2)*ROUND(G15,3),2)</f>
      </c>
      <c s="36" t="s">
        <v>54</v>
      </c>
      <c>
        <f>(M15*21)/100</f>
      </c>
      <c t="s">
        <v>27</v>
      </c>
    </row>
    <row r="16" spans="1:5" ht="12.75">
      <c r="A16" s="35" t="s">
        <v>55</v>
      </c>
      <c r="E16" s="39" t="s">
        <v>5</v>
      </c>
    </row>
    <row r="17" spans="1:5" ht="12.75">
      <c r="A17" s="35" t="s">
        <v>56</v>
      </c>
      <c r="E17" s="40" t="s">
        <v>831</v>
      </c>
    </row>
    <row r="18" spans="1:5" ht="12.75">
      <c r="A18" t="s">
        <v>58</v>
      </c>
      <c r="E18" s="39" t="s">
        <v>59</v>
      </c>
    </row>
    <row r="19" spans="1:16" ht="25.5">
      <c r="A19" t="s">
        <v>49</v>
      </c>
      <c s="34" t="s">
        <v>26</v>
      </c>
      <c s="34" t="s">
        <v>834</v>
      </c>
      <c s="35" t="s">
        <v>5</v>
      </c>
      <c s="6" t="s">
        <v>835</v>
      </c>
      <c s="36" t="s">
        <v>53</v>
      </c>
      <c s="37">
        <v>6</v>
      </c>
      <c s="36">
        <v>0</v>
      </c>
      <c s="36">
        <f>ROUND(G19*H19,6)</f>
      </c>
      <c r="L19" s="38">
        <v>0</v>
      </c>
      <c s="32">
        <f>ROUND(ROUND(L19,2)*ROUND(G19,3),2)</f>
      </c>
      <c s="36" t="s">
        <v>54</v>
      </c>
      <c>
        <f>(M19*21)/100</f>
      </c>
      <c t="s">
        <v>27</v>
      </c>
    </row>
    <row r="20" spans="1:5" ht="12.75">
      <c r="A20" s="35" t="s">
        <v>55</v>
      </c>
      <c r="E20" s="39" t="s">
        <v>5</v>
      </c>
    </row>
    <row r="21" spans="1:5" ht="12.75">
      <c r="A21" s="35" t="s">
        <v>56</v>
      </c>
      <c r="E21" s="40" t="s">
        <v>831</v>
      </c>
    </row>
    <row r="22" spans="1:5" ht="12.75">
      <c r="A22" t="s">
        <v>58</v>
      </c>
      <c r="E22" s="39" t="s">
        <v>59</v>
      </c>
    </row>
    <row r="23" spans="1:16" ht="12.75">
      <c r="A23" t="s">
        <v>49</v>
      </c>
      <c s="34" t="s">
        <v>64</v>
      </c>
      <c s="34" t="s">
        <v>836</v>
      </c>
      <c s="35" t="s">
        <v>5</v>
      </c>
      <c s="6" t="s">
        <v>837</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831</v>
      </c>
    </row>
    <row r="26" spans="1:5" ht="12.75">
      <c r="A26" t="s">
        <v>58</v>
      </c>
      <c r="E26" s="39" t="s">
        <v>59</v>
      </c>
    </row>
    <row r="27" spans="1:16" ht="12.75">
      <c r="A27" t="s">
        <v>49</v>
      </c>
      <c s="34" t="s">
        <v>67</v>
      </c>
      <c s="34" t="s">
        <v>838</v>
      </c>
      <c s="35" t="s">
        <v>5</v>
      </c>
      <c s="6" t="s">
        <v>839</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831</v>
      </c>
    </row>
    <row r="30" spans="1:5" ht="12.75">
      <c r="A30" t="s">
        <v>58</v>
      </c>
      <c r="E30" s="39" t="s">
        <v>59</v>
      </c>
    </row>
    <row r="31" spans="1:16" ht="12.75">
      <c r="A31" t="s">
        <v>49</v>
      </c>
      <c s="34" t="s">
        <v>70</v>
      </c>
      <c s="34" t="s">
        <v>840</v>
      </c>
      <c s="35" t="s">
        <v>5</v>
      </c>
      <c s="6" t="s">
        <v>841</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831</v>
      </c>
    </row>
    <row r="34" spans="1:5" ht="12.75">
      <c r="A34" t="s">
        <v>58</v>
      </c>
      <c r="E34" s="39" t="s">
        <v>59</v>
      </c>
    </row>
    <row r="35" spans="1:16" ht="12.75">
      <c r="A35" t="s">
        <v>49</v>
      </c>
      <c s="34" t="s">
        <v>73</v>
      </c>
      <c s="34" t="s">
        <v>842</v>
      </c>
      <c s="35" t="s">
        <v>5</v>
      </c>
      <c s="6" t="s">
        <v>843</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831</v>
      </c>
    </row>
    <row r="38" spans="1:5" ht="12.75">
      <c r="A38" t="s">
        <v>58</v>
      </c>
      <c r="E38" s="39" t="s">
        <v>59</v>
      </c>
    </row>
    <row r="39" spans="1:16" ht="12.75">
      <c r="A39" t="s">
        <v>49</v>
      </c>
      <c s="34" t="s">
        <v>76</v>
      </c>
      <c s="34" t="s">
        <v>844</v>
      </c>
      <c s="35" t="s">
        <v>5</v>
      </c>
      <c s="6" t="s">
        <v>845</v>
      </c>
      <c s="36" t="s">
        <v>53</v>
      </c>
      <c s="37">
        <v>3</v>
      </c>
      <c s="36">
        <v>0</v>
      </c>
      <c s="36">
        <f>ROUND(G39*H39,6)</f>
      </c>
      <c r="L39" s="38">
        <v>0</v>
      </c>
      <c s="32">
        <f>ROUND(ROUND(L39,2)*ROUND(G39,3),2)</f>
      </c>
      <c s="36" t="s">
        <v>54</v>
      </c>
      <c>
        <f>(M39*21)/100</f>
      </c>
      <c t="s">
        <v>27</v>
      </c>
    </row>
    <row r="40" spans="1:5" ht="12.75">
      <c r="A40" s="35" t="s">
        <v>55</v>
      </c>
      <c r="E40" s="39" t="s">
        <v>5</v>
      </c>
    </row>
    <row r="41" spans="1:5" ht="12.75">
      <c r="A41" s="35" t="s">
        <v>56</v>
      </c>
      <c r="E41" s="40" t="s">
        <v>831</v>
      </c>
    </row>
    <row r="42" spans="1:5" ht="12.75">
      <c r="A42" t="s">
        <v>58</v>
      </c>
      <c r="E42" s="39" t="s">
        <v>59</v>
      </c>
    </row>
    <row r="43" spans="1:16" ht="25.5">
      <c r="A43" t="s">
        <v>49</v>
      </c>
      <c s="34" t="s">
        <v>79</v>
      </c>
      <c s="34" t="s">
        <v>846</v>
      </c>
      <c s="35" t="s">
        <v>5</v>
      </c>
      <c s="6" t="s">
        <v>847</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831</v>
      </c>
    </row>
    <row r="46" spans="1:5" ht="12.75">
      <c r="A46" t="s">
        <v>58</v>
      </c>
      <c r="E46" s="39" t="s">
        <v>59</v>
      </c>
    </row>
    <row r="47" spans="1:16" ht="38.25">
      <c r="A47" t="s">
        <v>49</v>
      </c>
      <c s="34" t="s">
        <v>82</v>
      </c>
      <c s="34" t="s">
        <v>848</v>
      </c>
      <c s="35" t="s">
        <v>5</v>
      </c>
      <c s="6" t="s">
        <v>849</v>
      </c>
      <c s="36" t="s">
        <v>53</v>
      </c>
      <c s="37">
        <v>5</v>
      </c>
      <c s="36">
        <v>0</v>
      </c>
      <c s="36">
        <f>ROUND(G47*H47,6)</f>
      </c>
      <c r="L47" s="38">
        <v>0</v>
      </c>
      <c s="32">
        <f>ROUND(ROUND(L47,2)*ROUND(G47,3),2)</f>
      </c>
      <c s="36" t="s">
        <v>54</v>
      </c>
      <c>
        <f>(M47*21)/100</f>
      </c>
      <c t="s">
        <v>27</v>
      </c>
    </row>
    <row r="48" spans="1:5" ht="12.75">
      <c r="A48" s="35" t="s">
        <v>55</v>
      </c>
      <c r="E48" s="39" t="s">
        <v>5</v>
      </c>
    </row>
    <row r="49" spans="1:5" ht="12.75">
      <c r="A49" s="35" t="s">
        <v>56</v>
      </c>
      <c r="E49" s="40" t="s">
        <v>831</v>
      </c>
    </row>
    <row r="50" spans="1:5" ht="12.75">
      <c r="A50" t="s">
        <v>58</v>
      </c>
      <c r="E50" s="39" t="s">
        <v>59</v>
      </c>
    </row>
    <row r="51" spans="1:13" ht="12.75">
      <c r="A51" t="s">
        <v>46</v>
      </c>
      <c r="C51" s="31" t="s">
        <v>47</v>
      </c>
      <c r="E51" s="33" t="s">
        <v>48</v>
      </c>
      <c r="J51" s="32">
        <f>0</f>
      </c>
      <c s="32">
        <f>0</f>
      </c>
      <c s="32">
        <f>0+L52+L56+L60+L64+L68+L72+L76+L80+L84+L88+L92+L96+L100+L104+L108+L112+L116+L120+L124+L128+L132+L136+L140+L144+L148+L152+L156+L160+L164+L168+L172+L176+L180+L184+L188+L192+L196+L200+L204+L208+L212+L216+L220+L224</f>
      </c>
      <c s="32">
        <f>0+M52+M56+M60+M64+M68+M72+M76+M80+M84+M88+M92+M96+M100+M104+M108+M112+M116+M120+M124+M128+M132+M136+M140+M144+M148+M152+M156+M160+M164+M168+M172+M176+M180+M184+M188+M192+M196+M200+M204+M208+M212+M216+M220+M224</f>
      </c>
    </row>
    <row r="52" spans="1:16" ht="12.75">
      <c r="A52" t="s">
        <v>49</v>
      </c>
      <c s="34" t="s">
        <v>85</v>
      </c>
      <c s="34" t="s">
        <v>850</v>
      </c>
      <c s="35" t="s">
        <v>5</v>
      </c>
      <c s="6" t="s">
        <v>851</v>
      </c>
      <c s="36" t="s">
        <v>154</v>
      </c>
      <c s="37">
        <v>0.4</v>
      </c>
      <c s="36">
        <v>0</v>
      </c>
      <c s="36">
        <f>ROUND(G52*H52,6)</f>
      </c>
      <c r="L52" s="38">
        <v>0</v>
      </c>
      <c s="32">
        <f>ROUND(ROUND(L52,2)*ROUND(G52,3),2)</f>
      </c>
      <c s="36" t="s">
        <v>54</v>
      </c>
      <c>
        <f>(M52*21)/100</f>
      </c>
      <c t="s">
        <v>27</v>
      </c>
    </row>
    <row r="53" spans="1:5" ht="12.75">
      <c r="A53" s="35" t="s">
        <v>55</v>
      </c>
      <c r="E53" s="39" t="s">
        <v>642</v>
      </c>
    </row>
    <row r="54" spans="1:5" ht="12.75">
      <c r="A54" s="35" t="s">
        <v>56</v>
      </c>
      <c r="E54" s="40" t="s">
        <v>831</v>
      </c>
    </row>
    <row r="55" spans="1:5" ht="12.75">
      <c r="A55" t="s">
        <v>58</v>
      </c>
      <c r="E55" s="39" t="s">
        <v>59</v>
      </c>
    </row>
    <row r="56" spans="1:16" ht="12.75">
      <c r="A56" t="s">
        <v>49</v>
      </c>
      <c s="34" t="s">
        <v>90</v>
      </c>
      <c s="34" t="s">
        <v>852</v>
      </c>
      <c s="35" t="s">
        <v>5</v>
      </c>
      <c s="6" t="s">
        <v>853</v>
      </c>
      <c s="36" t="s">
        <v>154</v>
      </c>
      <c s="37">
        <v>0.4</v>
      </c>
      <c s="36">
        <v>0</v>
      </c>
      <c s="36">
        <f>ROUND(G56*H56,6)</f>
      </c>
      <c r="L56" s="38">
        <v>0</v>
      </c>
      <c s="32">
        <f>ROUND(ROUND(L56,2)*ROUND(G56,3),2)</f>
      </c>
      <c s="36" t="s">
        <v>54</v>
      </c>
      <c>
        <f>(M56*21)/100</f>
      </c>
      <c t="s">
        <v>27</v>
      </c>
    </row>
    <row r="57" spans="1:5" ht="12.75">
      <c r="A57" s="35" t="s">
        <v>55</v>
      </c>
      <c r="E57" s="39" t="s">
        <v>5</v>
      </c>
    </row>
    <row r="58" spans="1:5" ht="12.75">
      <c r="A58" s="35" t="s">
        <v>56</v>
      </c>
      <c r="E58" s="40" t="s">
        <v>831</v>
      </c>
    </row>
    <row r="59" spans="1:5" ht="12.75">
      <c r="A59" t="s">
        <v>58</v>
      </c>
      <c r="E59" s="39" t="s">
        <v>59</v>
      </c>
    </row>
    <row r="60" spans="1:16" ht="12.75">
      <c r="A60" t="s">
        <v>49</v>
      </c>
      <c s="34" t="s">
        <v>93</v>
      </c>
      <c s="34" t="s">
        <v>854</v>
      </c>
      <c s="35" t="s">
        <v>5</v>
      </c>
      <c s="6" t="s">
        <v>855</v>
      </c>
      <c s="36" t="s">
        <v>154</v>
      </c>
      <c s="37">
        <v>0.2</v>
      </c>
      <c s="36">
        <v>0</v>
      </c>
      <c s="36">
        <f>ROUND(G60*H60,6)</f>
      </c>
      <c r="L60" s="38">
        <v>0</v>
      </c>
      <c s="32">
        <f>ROUND(ROUND(L60,2)*ROUND(G60,3),2)</f>
      </c>
      <c s="36" t="s">
        <v>54</v>
      </c>
      <c>
        <f>(M60*21)/100</f>
      </c>
      <c t="s">
        <v>27</v>
      </c>
    </row>
    <row r="61" spans="1:5" ht="12.75">
      <c r="A61" s="35" t="s">
        <v>55</v>
      </c>
      <c r="E61" s="39" t="s">
        <v>642</v>
      </c>
    </row>
    <row r="62" spans="1:5" ht="12.75">
      <c r="A62" s="35" t="s">
        <v>56</v>
      </c>
      <c r="E62" s="40" t="s">
        <v>831</v>
      </c>
    </row>
    <row r="63" spans="1:5" ht="12.75">
      <c r="A63" t="s">
        <v>58</v>
      </c>
      <c r="E63" s="39" t="s">
        <v>59</v>
      </c>
    </row>
    <row r="64" spans="1:16" ht="12.75">
      <c r="A64" t="s">
        <v>49</v>
      </c>
      <c s="34" t="s">
        <v>96</v>
      </c>
      <c s="34" t="s">
        <v>854</v>
      </c>
      <c s="35" t="s">
        <v>50</v>
      </c>
      <c s="6" t="s">
        <v>855</v>
      </c>
      <c s="36" t="s">
        <v>154</v>
      </c>
      <c s="37">
        <v>0.3</v>
      </c>
      <c s="36">
        <v>0</v>
      </c>
      <c s="36">
        <f>ROUND(G64*H64,6)</f>
      </c>
      <c r="L64" s="38">
        <v>0</v>
      </c>
      <c s="32">
        <f>ROUND(ROUND(L64,2)*ROUND(G64,3),2)</f>
      </c>
      <c s="36" t="s">
        <v>54</v>
      </c>
      <c>
        <f>(M64*21)/100</f>
      </c>
      <c t="s">
        <v>27</v>
      </c>
    </row>
    <row r="65" spans="1:5" ht="12.75">
      <c r="A65" s="35" t="s">
        <v>55</v>
      </c>
      <c r="E65" s="39" t="s">
        <v>642</v>
      </c>
    </row>
    <row r="66" spans="1:5" ht="12.75">
      <c r="A66" s="35" t="s">
        <v>56</v>
      </c>
      <c r="E66" s="40" t="s">
        <v>831</v>
      </c>
    </row>
    <row r="67" spans="1:5" ht="12.75">
      <c r="A67" t="s">
        <v>58</v>
      </c>
      <c r="E67" s="39" t="s">
        <v>59</v>
      </c>
    </row>
    <row r="68" spans="1:16" ht="12.75">
      <c r="A68" t="s">
        <v>49</v>
      </c>
      <c s="34" t="s">
        <v>99</v>
      </c>
      <c s="34" t="s">
        <v>856</v>
      </c>
      <c s="35" t="s">
        <v>5</v>
      </c>
      <c s="6" t="s">
        <v>857</v>
      </c>
      <c s="36" t="s">
        <v>154</v>
      </c>
      <c s="37">
        <v>0.3</v>
      </c>
      <c s="36">
        <v>0</v>
      </c>
      <c s="36">
        <f>ROUND(G68*H68,6)</f>
      </c>
      <c r="L68" s="38">
        <v>0</v>
      </c>
      <c s="32">
        <f>ROUND(ROUND(L68,2)*ROUND(G68,3),2)</f>
      </c>
      <c s="36" t="s">
        <v>54</v>
      </c>
      <c>
        <f>(M68*21)/100</f>
      </c>
      <c t="s">
        <v>27</v>
      </c>
    </row>
    <row r="69" spans="1:5" ht="12.75">
      <c r="A69" s="35" t="s">
        <v>55</v>
      </c>
      <c r="E69" s="39" t="s">
        <v>5</v>
      </c>
    </row>
    <row r="70" spans="1:5" ht="12.75">
      <c r="A70" s="35" t="s">
        <v>56</v>
      </c>
      <c r="E70" s="40" t="s">
        <v>831</v>
      </c>
    </row>
    <row r="71" spans="1:5" ht="12.75">
      <c r="A71" t="s">
        <v>58</v>
      </c>
      <c r="E71" s="39" t="s">
        <v>59</v>
      </c>
    </row>
    <row r="72" spans="1:16" ht="12.75">
      <c r="A72" t="s">
        <v>49</v>
      </c>
      <c s="34" t="s">
        <v>151</v>
      </c>
      <c s="34" t="s">
        <v>856</v>
      </c>
      <c s="35" t="s">
        <v>50</v>
      </c>
      <c s="6" t="s">
        <v>857</v>
      </c>
      <c s="36" t="s">
        <v>154</v>
      </c>
      <c s="37">
        <v>0.2</v>
      </c>
      <c s="36">
        <v>0</v>
      </c>
      <c s="36">
        <f>ROUND(G72*H72,6)</f>
      </c>
      <c r="L72" s="38">
        <v>0</v>
      </c>
      <c s="32">
        <f>ROUND(ROUND(L72,2)*ROUND(G72,3),2)</f>
      </c>
      <c s="36" t="s">
        <v>54</v>
      </c>
      <c>
        <f>(M72*21)/100</f>
      </c>
      <c t="s">
        <v>27</v>
      </c>
    </row>
    <row r="73" spans="1:5" ht="12.75">
      <c r="A73" s="35" t="s">
        <v>55</v>
      </c>
      <c r="E73" s="39" t="s">
        <v>5</v>
      </c>
    </row>
    <row r="74" spans="1:5" ht="12.75">
      <c r="A74" s="35" t="s">
        <v>56</v>
      </c>
      <c r="E74" s="40" t="s">
        <v>831</v>
      </c>
    </row>
    <row r="75" spans="1:5" ht="12.75">
      <c r="A75" t="s">
        <v>58</v>
      </c>
      <c r="E75" s="39" t="s">
        <v>59</v>
      </c>
    </row>
    <row r="76" spans="1:16" ht="12.75">
      <c r="A76" t="s">
        <v>49</v>
      </c>
      <c s="34" t="s">
        <v>115</v>
      </c>
      <c s="34" t="s">
        <v>807</v>
      </c>
      <c s="35" t="s">
        <v>5</v>
      </c>
      <c s="6" t="s">
        <v>808</v>
      </c>
      <c s="36" t="s">
        <v>53</v>
      </c>
      <c s="37">
        <v>24</v>
      </c>
      <c s="36">
        <v>0</v>
      </c>
      <c s="36">
        <f>ROUND(G76*H76,6)</f>
      </c>
      <c r="L76" s="38">
        <v>0</v>
      </c>
      <c s="32">
        <f>ROUND(ROUND(L76,2)*ROUND(G76,3),2)</f>
      </c>
      <c s="36" t="s">
        <v>54</v>
      </c>
      <c>
        <f>(M76*21)/100</f>
      </c>
      <c t="s">
        <v>27</v>
      </c>
    </row>
    <row r="77" spans="1:5" ht="12.75">
      <c r="A77" s="35" t="s">
        <v>55</v>
      </c>
      <c r="E77" s="39" t="s">
        <v>5</v>
      </c>
    </row>
    <row r="78" spans="1:5" ht="12.75">
      <c r="A78" s="35" t="s">
        <v>56</v>
      </c>
      <c r="E78" s="40" t="s">
        <v>831</v>
      </c>
    </row>
    <row r="79" spans="1:5" ht="12.75">
      <c r="A79" t="s">
        <v>58</v>
      </c>
      <c r="E79" s="39" t="s">
        <v>59</v>
      </c>
    </row>
    <row r="80" spans="1:16" ht="12.75">
      <c r="A80" t="s">
        <v>49</v>
      </c>
      <c s="34" t="s">
        <v>119</v>
      </c>
      <c s="34" t="s">
        <v>809</v>
      </c>
      <c s="35" t="s">
        <v>5</v>
      </c>
      <c s="6" t="s">
        <v>810</v>
      </c>
      <c s="36" t="s">
        <v>53</v>
      </c>
      <c s="37">
        <v>24</v>
      </c>
      <c s="36">
        <v>0</v>
      </c>
      <c s="36">
        <f>ROUND(G80*H80,6)</f>
      </c>
      <c r="L80" s="38">
        <v>0</v>
      </c>
      <c s="32">
        <f>ROUND(ROUND(L80,2)*ROUND(G80,3),2)</f>
      </c>
      <c s="36" t="s">
        <v>54</v>
      </c>
      <c>
        <f>(M80*21)/100</f>
      </c>
      <c t="s">
        <v>27</v>
      </c>
    </row>
    <row r="81" spans="1:5" ht="12.75">
      <c r="A81" s="35" t="s">
        <v>55</v>
      </c>
      <c r="E81" s="39" t="s">
        <v>5</v>
      </c>
    </row>
    <row r="82" spans="1:5" ht="12.75">
      <c r="A82" s="35" t="s">
        <v>56</v>
      </c>
      <c r="E82" s="40" t="s">
        <v>831</v>
      </c>
    </row>
    <row r="83" spans="1:5" ht="12.75">
      <c r="A83" t="s">
        <v>58</v>
      </c>
      <c r="E83" s="39" t="s">
        <v>59</v>
      </c>
    </row>
    <row r="84" spans="1:16" ht="12.75">
      <c r="A84" t="s">
        <v>49</v>
      </c>
      <c s="34" t="s">
        <v>159</v>
      </c>
      <c s="34" t="s">
        <v>858</v>
      </c>
      <c s="35" t="s">
        <v>5</v>
      </c>
      <c s="6" t="s">
        <v>859</v>
      </c>
      <c s="36" t="s">
        <v>53</v>
      </c>
      <c s="37">
        <v>4</v>
      </c>
      <c s="36">
        <v>0</v>
      </c>
      <c s="36">
        <f>ROUND(G84*H84,6)</f>
      </c>
      <c r="L84" s="38">
        <v>0</v>
      </c>
      <c s="32">
        <f>ROUND(ROUND(L84,2)*ROUND(G84,3),2)</f>
      </c>
      <c s="36" t="s">
        <v>54</v>
      </c>
      <c>
        <f>(M84*21)/100</f>
      </c>
      <c t="s">
        <v>27</v>
      </c>
    </row>
    <row r="85" spans="1:5" ht="12.75">
      <c r="A85" s="35" t="s">
        <v>55</v>
      </c>
      <c r="E85" s="39" t="s">
        <v>5</v>
      </c>
    </row>
    <row r="86" spans="1:5" ht="12.75">
      <c r="A86" s="35" t="s">
        <v>56</v>
      </c>
      <c r="E86" s="40" t="s">
        <v>831</v>
      </c>
    </row>
    <row r="87" spans="1:5" ht="12.75">
      <c r="A87" t="s">
        <v>58</v>
      </c>
      <c r="E87" s="39" t="s">
        <v>59</v>
      </c>
    </row>
    <row r="88" spans="1:16" ht="12.75">
      <c r="A88" t="s">
        <v>49</v>
      </c>
      <c s="34" t="s">
        <v>162</v>
      </c>
      <c s="34" t="s">
        <v>860</v>
      </c>
      <c s="35" t="s">
        <v>5</v>
      </c>
      <c s="6" t="s">
        <v>861</v>
      </c>
      <c s="36" t="s">
        <v>53</v>
      </c>
      <c s="37">
        <v>2</v>
      </c>
      <c s="36">
        <v>0</v>
      </c>
      <c s="36">
        <f>ROUND(G88*H88,6)</f>
      </c>
      <c r="L88" s="38">
        <v>0</v>
      </c>
      <c s="32">
        <f>ROUND(ROUND(L88,2)*ROUND(G88,3),2)</f>
      </c>
      <c s="36" t="s">
        <v>54</v>
      </c>
      <c>
        <f>(M88*21)/100</f>
      </c>
      <c t="s">
        <v>27</v>
      </c>
    </row>
    <row r="89" spans="1:5" ht="12.75">
      <c r="A89" s="35" t="s">
        <v>55</v>
      </c>
      <c r="E89" s="39" t="s">
        <v>5</v>
      </c>
    </row>
    <row r="90" spans="1:5" ht="12.75">
      <c r="A90" s="35" t="s">
        <v>56</v>
      </c>
      <c r="E90" s="40" t="s">
        <v>831</v>
      </c>
    </row>
    <row r="91" spans="1:5" ht="12.75">
      <c r="A91" t="s">
        <v>58</v>
      </c>
      <c r="E91" s="39" t="s">
        <v>59</v>
      </c>
    </row>
    <row r="92" spans="1:16" ht="12.75">
      <c r="A92" t="s">
        <v>49</v>
      </c>
      <c s="34" t="s">
        <v>165</v>
      </c>
      <c s="34" t="s">
        <v>862</v>
      </c>
      <c s="35" t="s">
        <v>5</v>
      </c>
      <c s="6" t="s">
        <v>863</v>
      </c>
      <c s="36" t="s">
        <v>53</v>
      </c>
      <c s="37">
        <v>6</v>
      </c>
      <c s="36">
        <v>0</v>
      </c>
      <c s="36">
        <f>ROUND(G92*H92,6)</f>
      </c>
      <c r="L92" s="38">
        <v>0</v>
      </c>
      <c s="32">
        <f>ROUND(ROUND(L92,2)*ROUND(G92,3),2)</f>
      </c>
      <c s="36" t="s">
        <v>54</v>
      </c>
      <c>
        <f>(M92*21)/100</f>
      </c>
      <c t="s">
        <v>27</v>
      </c>
    </row>
    <row r="93" spans="1:5" ht="12.75">
      <c r="A93" s="35" t="s">
        <v>55</v>
      </c>
      <c r="E93" s="39" t="s">
        <v>5</v>
      </c>
    </row>
    <row r="94" spans="1:5" ht="12.75">
      <c r="A94" s="35" t="s">
        <v>56</v>
      </c>
      <c r="E94" s="40" t="s">
        <v>831</v>
      </c>
    </row>
    <row r="95" spans="1:5" ht="12.75">
      <c r="A95" t="s">
        <v>58</v>
      </c>
      <c r="E95" s="39" t="s">
        <v>59</v>
      </c>
    </row>
    <row r="96" spans="1:16" ht="12.75">
      <c r="A96" t="s">
        <v>49</v>
      </c>
      <c s="34" t="s">
        <v>168</v>
      </c>
      <c s="34" t="s">
        <v>864</v>
      </c>
      <c s="35" t="s">
        <v>5</v>
      </c>
      <c s="6" t="s">
        <v>865</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831</v>
      </c>
    </row>
    <row r="99" spans="1:5" ht="12.75">
      <c r="A99" t="s">
        <v>58</v>
      </c>
      <c r="E99" s="39" t="s">
        <v>59</v>
      </c>
    </row>
    <row r="100" spans="1:16" ht="12.75">
      <c r="A100" t="s">
        <v>49</v>
      </c>
      <c s="34" t="s">
        <v>171</v>
      </c>
      <c s="34" t="s">
        <v>866</v>
      </c>
      <c s="35" t="s">
        <v>5</v>
      </c>
      <c s="6" t="s">
        <v>867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831</v>
      </c>
    </row>
    <row r="103" spans="1:5" ht="12.75">
      <c r="A103" t="s">
        <v>58</v>
      </c>
      <c r="E103" s="39" t="s">
        <v>59</v>
      </c>
    </row>
    <row r="104" spans="1:16" ht="12.75">
      <c r="A104" t="s">
        <v>49</v>
      </c>
      <c s="34" t="s">
        <v>174</v>
      </c>
      <c s="34" t="s">
        <v>868</v>
      </c>
      <c s="35" t="s">
        <v>5</v>
      </c>
      <c s="6" t="s">
        <v>869</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831</v>
      </c>
    </row>
    <row r="107" spans="1:5" ht="12.75">
      <c r="A107" t="s">
        <v>58</v>
      </c>
      <c r="E107" s="39" t="s">
        <v>59</v>
      </c>
    </row>
    <row r="108" spans="1:16" ht="12.75">
      <c r="A108" t="s">
        <v>49</v>
      </c>
      <c s="34" t="s">
        <v>177</v>
      </c>
      <c s="34" t="s">
        <v>870</v>
      </c>
      <c s="35" t="s">
        <v>5</v>
      </c>
      <c s="6" t="s">
        <v>871</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831</v>
      </c>
    </row>
    <row r="111" spans="1:5" ht="12.75">
      <c r="A111" t="s">
        <v>58</v>
      </c>
      <c r="E111" s="39" t="s">
        <v>59</v>
      </c>
    </row>
    <row r="112" spans="1:16" ht="12.75">
      <c r="A112" t="s">
        <v>49</v>
      </c>
      <c s="34" t="s">
        <v>180</v>
      </c>
      <c s="34" t="s">
        <v>872</v>
      </c>
      <c s="35" t="s">
        <v>5</v>
      </c>
      <c s="6" t="s">
        <v>873</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831</v>
      </c>
    </row>
    <row r="115" spans="1:5" ht="12.75">
      <c r="A115" t="s">
        <v>58</v>
      </c>
      <c r="E115" s="39" t="s">
        <v>59</v>
      </c>
    </row>
    <row r="116" spans="1:16" ht="12.75">
      <c r="A116" t="s">
        <v>49</v>
      </c>
      <c s="34" t="s">
        <v>183</v>
      </c>
      <c s="34" t="s">
        <v>874</v>
      </c>
      <c s="35" t="s">
        <v>5</v>
      </c>
      <c s="6" t="s">
        <v>875</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831</v>
      </c>
    </row>
    <row r="119" spans="1:5" ht="12.75">
      <c r="A119" t="s">
        <v>58</v>
      </c>
      <c r="E119" s="39" t="s">
        <v>59</v>
      </c>
    </row>
    <row r="120" spans="1:16" ht="12.75">
      <c r="A120" t="s">
        <v>49</v>
      </c>
      <c s="34" t="s">
        <v>186</v>
      </c>
      <c s="34" t="s">
        <v>876</v>
      </c>
      <c s="35" t="s">
        <v>5</v>
      </c>
      <c s="6" t="s">
        <v>877</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831</v>
      </c>
    </row>
    <row r="123" spans="1:5" ht="12.75">
      <c r="A123" t="s">
        <v>58</v>
      </c>
      <c r="E123" s="39" t="s">
        <v>59</v>
      </c>
    </row>
    <row r="124" spans="1:16" ht="12.75">
      <c r="A124" t="s">
        <v>49</v>
      </c>
      <c s="34" t="s">
        <v>187</v>
      </c>
      <c s="34" t="s">
        <v>878</v>
      </c>
      <c s="35" t="s">
        <v>5</v>
      </c>
      <c s="6" t="s">
        <v>879</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831</v>
      </c>
    </row>
    <row r="127" spans="1:5" ht="12.75">
      <c r="A127" t="s">
        <v>58</v>
      </c>
      <c r="E127" s="39" t="s">
        <v>59</v>
      </c>
    </row>
    <row r="128" spans="1:16" ht="12.75">
      <c r="A128" t="s">
        <v>49</v>
      </c>
      <c s="34" t="s">
        <v>191</v>
      </c>
      <c s="34" t="s">
        <v>880</v>
      </c>
      <c s="35" t="s">
        <v>5</v>
      </c>
      <c s="6" t="s">
        <v>881</v>
      </c>
      <c s="36" t="s">
        <v>53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831</v>
      </c>
    </row>
    <row r="131" spans="1:5" ht="12.75">
      <c r="A131" t="s">
        <v>58</v>
      </c>
      <c r="E131" s="39" t="s">
        <v>59</v>
      </c>
    </row>
    <row r="132" spans="1:16" ht="12.75">
      <c r="A132" t="s">
        <v>49</v>
      </c>
      <c s="34" t="s">
        <v>194</v>
      </c>
      <c s="34" t="s">
        <v>882</v>
      </c>
      <c s="35" t="s">
        <v>5</v>
      </c>
      <c s="6" t="s">
        <v>883</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831</v>
      </c>
    </row>
    <row r="135" spans="1:5" ht="12.75">
      <c r="A135" t="s">
        <v>58</v>
      </c>
      <c r="E135" s="39" t="s">
        <v>59</v>
      </c>
    </row>
    <row r="136" spans="1:16" ht="12.75">
      <c r="A136" t="s">
        <v>49</v>
      </c>
      <c s="34" t="s">
        <v>197</v>
      </c>
      <c s="34" t="s">
        <v>884</v>
      </c>
      <c s="35" t="s">
        <v>5</v>
      </c>
      <c s="6" t="s">
        <v>885</v>
      </c>
      <c s="36" t="s">
        <v>113</v>
      </c>
      <c s="37">
        <v>15</v>
      </c>
      <c s="36">
        <v>0</v>
      </c>
      <c s="36">
        <f>ROUND(G136*H136,6)</f>
      </c>
      <c r="L136" s="38">
        <v>0</v>
      </c>
      <c s="32">
        <f>ROUND(ROUND(L136,2)*ROUND(G136,3),2)</f>
      </c>
      <c s="36" t="s">
        <v>54</v>
      </c>
      <c>
        <f>(M136*21)/100</f>
      </c>
      <c t="s">
        <v>27</v>
      </c>
    </row>
    <row r="137" spans="1:5" ht="12.75">
      <c r="A137" s="35" t="s">
        <v>55</v>
      </c>
      <c r="E137" s="39" t="s">
        <v>5</v>
      </c>
    </row>
    <row r="138" spans="1:5" ht="12.75">
      <c r="A138" s="35" t="s">
        <v>56</v>
      </c>
      <c r="E138" s="40" t="s">
        <v>831</v>
      </c>
    </row>
    <row r="139" spans="1:5" ht="12.75">
      <c r="A139" t="s">
        <v>58</v>
      </c>
      <c r="E139" s="39" t="s">
        <v>59</v>
      </c>
    </row>
    <row r="140" spans="1:16" ht="12.75">
      <c r="A140" t="s">
        <v>49</v>
      </c>
      <c s="34" t="s">
        <v>200</v>
      </c>
      <c s="34" t="s">
        <v>886</v>
      </c>
      <c s="35" t="s">
        <v>5</v>
      </c>
      <c s="6" t="s">
        <v>887</v>
      </c>
      <c s="36" t="s">
        <v>113</v>
      </c>
      <c s="37">
        <v>15</v>
      </c>
      <c s="36">
        <v>0</v>
      </c>
      <c s="36">
        <f>ROUND(G140*H140,6)</f>
      </c>
      <c r="L140" s="38">
        <v>0</v>
      </c>
      <c s="32">
        <f>ROUND(ROUND(L140,2)*ROUND(G140,3),2)</f>
      </c>
      <c s="36" t="s">
        <v>54</v>
      </c>
      <c>
        <f>(M140*21)/100</f>
      </c>
      <c t="s">
        <v>27</v>
      </c>
    </row>
    <row r="141" spans="1:5" ht="12.75">
      <c r="A141" s="35" t="s">
        <v>55</v>
      </c>
      <c r="E141" s="39" t="s">
        <v>5</v>
      </c>
    </row>
    <row r="142" spans="1:5" ht="12.75">
      <c r="A142" s="35" t="s">
        <v>56</v>
      </c>
      <c r="E142" s="40" t="s">
        <v>831</v>
      </c>
    </row>
    <row r="143" spans="1:5" ht="12.75">
      <c r="A143" t="s">
        <v>58</v>
      </c>
      <c r="E143" s="39" t="s">
        <v>59</v>
      </c>
    </row>
    <row r="144" spans="1:16" ht="12.75">
      <c r="A144" t="s">
        <v>49</v>
      </c>
      <c s="34" t="s">
        <v>203</v>
      </c>
      <c s="34" t="s">
        <v>888</v>
      </c>
      <c s="35" t="s">
        <v>5</v>
      </c>
      <c s="6" t="s">
        <v>889</v>
      </c>
      <c s="36" t="s">
        <v>53</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831</v>
      </c>
    </row>
    <row r="147" spans="1:5" ht="12.75">
      <c r="A147" t="s">
        <v>58</v>
      </c>
      <c r="E147" s="39" t="s">
        <v>59</v>
      </c>
    </row>
    <row r="148" spans="1:16" ht="12.75">
      <c r="A148" t="s">
        <v>49</v>
      </c>
      <c s="34" t="s">
        <v>206</v>
      </c>
      <c s="34" t="s">
        <v>890</v>
      </c>
      <c s="35" t="s">
        <v>5</v>
      </c>
      <c s="6" t="s">
        <v>891</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831</v>
      </c>
    </row>
    <row r="151" spans="1:5" ht="12.75">
      <c r="A151" t="s">
        <v>58</v>
      </c>
      <c r="E151" s="39" t="s">
        <v>59</v>
      </c>
    </row>
    <row r="152" spans="1:16" ht="12.75">
      <c r="A152" t="s">
        <v>49</v>
      </c>
      <c s="34" t="s">
        <v>209</v>
      </c>
      <c s="34" t="s">
        <v>892</v>
      </c>
      <c s="35" t="s">
        <v>5</v>
      </c>
      <c s="6" t="s">
        <v>893</v>
      </c>
      <c s="36" t="s">
        <v>53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831</v>
      </c>
    </row>
    <row r="155" spans="1:5" ht="12.75">
      <c r="A155" t="s">
        <v>58</v>
      </c>
      <c r="E155" s="39" t="s">
        <v>59</v>
      </c>
    </row>
    <row r="156" spans="1:16" ht="12.75">
      <c r="A156" t="s">
        <v>49</v>
      </c>
      <c s="34" t="s">
        <v>212</v>
      </c>
      <c s="34" t="s">
        <v>894</v>
      </c>
      <c s="35" t="s">
        <v>5</v>
      </c>
      <c s="6" t="s">
        <v>895</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831</v>
      </c>
    </row>
    <row r="159" spans="1:5" ht="12.75">
      <c r="A159" t="s">
        <v>58</v>
      </c>
      <c r="E159" s="39" t="s">
        <v>59</v>
      </c>
    </row>
    <row r="160" spans="1:16" ht="12.75">
      <c r="A160" t="s">
        <v>49</v>
      </c>
      <c s="34" t="s">
        <v>213</v>
      </c>
      <c s="34" t="s">
        <v>896</v>
      </c>
      <c s="35" t="s">
        <v>5</v>
      </c>
      <c s="6" t="s">
        <v>897</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831</v>
      </c>
    </row>
    <row r="163" spans="1:5" ht="12.75">
      <c r="A163" t="s">
        <v>58</v>
      </c>
      <c r="E163" s="39" t="s">
        <v>59</v>
      </c>
    </row>
    <row r="164" spans="1:16" ht="12.75">
      <c r="A164" t="s">
        <v>49</v>
      </c>
      <c s="34" t="s">
        <v>216</v>
      </c>
      <c s="34" t="s">
        <v>898</v>
      </c>
      <c s="35" t="s">
        <v>5</v>
      </c>
      <c s="6" t="s">
        <v>899</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831</v>
      </c>
    </row>
    <row r="167" spans="1:5" ht="12.75">
      <c r="A167" t="s">
        <v>58</v>
      </c>
      <c r="E167" s="39" t="s">
        <v>59</v>
      </c>
    </row>
    <row r="168" spans="1:16" ht="12.75">
      <c r="A168" t="s">
        <v>49</v>
      </c>
      <c s="34" t="s">
        <v>219</v>
      </c>
      <c s="34" t="s">
        <v>900</v>
      </c>
      <c s="35" t="s">
        <v>5</v>
      </c>
      <c s="6" t="s">
        <v>901</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831</v>
      </c>
    </row>
    <row r="171" spans="1:5" ht="12.75">
      <c r="A171" t="s">
        <v>58</v>
      </c>
      <c r="E171" s="39" t="s">
        <v>59</v>
      </c>
    </row>
    <row r="172" spans="1:16" ht="12.75">
      <c r="A172" t="s">
        <v>49</v>
      </c>
      <c s="34" t="s">
        <v>222</v>
      </c>
      <c s="34" t="s">
        <v>902</v>
      </c>
      <c s="35" t="s">
        <v>5</v>
      </c>
      <c s="6" t="s">
        <v>903</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831</v>
      </c>
    </row>
    <row r="175" spans="1:5" ht="12.75">
      <c r="A175" t="s">
        <v>58</v>
      </c>
      <c r="E175" s="39" t="s">
        <v>59</v>
      </c>
    </row>
    <row r="176" spans="1:16" ht="12.75">
      <c r="A176" t="s">
        <v>49</v>
      </c>
      <c s="34" t="s">
        <v>231</v>
      </c>
      <c s="34" t="s">
        <v>904</v>
      </c>
      <c s="35" t="s">
        <v>5</v>
      </c>
      <c s="6" t="s">
        <v>905</v>
      </c>
      <c s="36" t="s">
        <v>53</v>
      </c>
      <c s="37">
        <v>19</v>
      </c>
      <c s="36">
        <v>0</v>
      </c>
      <c s="36">
        <f>ROUND(G176*H176,6)</f>
      </c>
      <c r="L176" s="38">
        <v>0</v>
      </c>
      <c s="32">
        <f>ROUND(ROUND(L176,2)*ROUND(G176,3),2)</f>
      </c>
      <c s="36" t="s">
        <v>54</v>
      </c>
      <c>
        <f>(M176*21)/100</f>
      </c>
      <c t="s">
        <v>27</v>
      </c>
    </row>
    <row r="177" spans="1:5" ht="12.75">
      <c r="A177" s="35" t="s">
        <v>55</v>
      </c>
      <c r="E177" s="39" t="s">
        <v>5</v>
      </c>
    </row>
    <row r="178" spans="1:5" ht="12.75">
      <c r="A178" s="35" t="s">
        <v>56</v>
      </c>
      <c r="E178" s="40" t="s">
        <v>831</v>
      </c>
    </row>
    <row r="179" spans="1:5" ht="12.75">
      <c r="A179" t="s">
        <v>58</v>
      </c>
      <c r="E179" s="39" t="s">
        <v>59</v>
      </c>
    </row>
    <row r="180" spans="1:16" ht="12.75">
      <c r="A180" t="s">
        <v>49</v>
      </c>
      <c s="34" t="s">
        <v>234</v>
      </c>
      <c s="34" t="s">
        <v>906</v>
      </c>
      <c s="35" t="s">
        <v>5</v>
      </c>
      <c s="6" t="s">
        <v>907</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831</v>
      </c>
    </row>
    <row r="183" spans="1:5" ht="12.75">
      <c r="A183" t="s">
        <v>58</v>
      </c>
      <c r="E183" s="39" t="s">
        <v>59</v>
      </c>
    </row>
    <row r="184" spans="1:16" ht="12.75">
      <c r="A184" t="s">
        <v>49</v>
      </c>
      <c s="34" t="s">
        <v>237</v>
      </c>
      <c s="34" t="s">
        <v>908</v>
      </c>
      <c s="35" t="s">
        <v>5</v>
      </c>
      <c s="6" t="s">
        <v>909</v>
      </c>
      <c s="36" t="s">
        <v>53</v>
      </c>
      <c s="37">
        <v>22</v>
      </c>
      <c s="36">
        <v>0</v>
      </c>
      <c s="36">
        <f>ROUND(G184*H184,6)</f>
      </c>
      <c r="L184" s="38">
        <v>0</v>
      </c>
      <c s="32">
        <f>ROUND(ROUND(L184,2)*ROUND(G184,3),2)</f>
      </c>
      <c s="36" t="s">
        <v>54</v>
      </c>
      <c>
        <f>(M184*21)/100</f>
      </c>
      <c t="s">
        <v>27</v>
      </c>
    </row>
    <row r="185" spans="1:5" ht="12.75">
      <c r="A185" s="35" t="s">
        <v>55</v>
      </c>
      <c r="E185" s="39" t="s">
        <v>5</v>
      </c>
    </row>
    <row r="186" spans="1:5" ht="12.75">
      <c r="A186" s="35" t="s">
        <v>56</v>
      </c>
      <c r="E186" s="40" t="s">
        <v>831</v>
      </c>
    </row>
    <row r="187" spans="1:5" ht="12.75">
      <c r="A187" t="s">
        <v>58</v>
      </c>
      <c r="E187" s="39" t="s">
        <v>59</v>
      </c>
    </row>
    <row r="188" spans="1:16" ht="12.75">
      <c r="A188" t="s">
        <v>49</v>
      </c>
      <c s="34" t="s">
        <v>240</v>
      </c>
      <c s="34" t="s">
        <v>910</v>
      </c>
      <c s="35" t="s">
        <v>5</v>
      </c>
      <c s="6" t="s">
        <v>911</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831</v>
      </c>
    </row>
    <row r="191" spans="1:5" ht="12.75">
      <c r="A191" t="s">
        <v>58</v>
      </c>
      <c r="E191" s="39" t="s">
        <v>59</v>
      </c>
    </row>
    <row r="192" spans="1:16" ht="12.75">
      <c r="A192" t="s">
        <v>49</v>
      </c>
      <c s="34" t="s">
        <v>243</v>
      </c>
      <c s="34" t="s">
        <v>912</v>
      </c>
      <c s="35" t="s">
        <v>5</v>
      </c>
      <c s="6" t="s">
        <v>913</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831</v>
      </c>
    </row>
    <row r="195" spans="1:5" ht="12.75">
      <c r="A195" t="s">
        <v>58</v>
      </c>
      <c r="E195" s="39" t="s">
        <v>59</v>
      </c>
    </row>
    <row r="196" spans="1:16" ht="12.75">
      <c r="A196" t="s">
        <v>49</v>
      </c>
      <c s="34" t="s">
        <v>244</v>
      </c>
      <c s="34" t="s">
        <v>914</v>
      </c>
      <c s="35" t="s">
        <v>5</v>
      </c>
      <c s="6" t="s">
        <v>915</v>
      </c>
      <c s="36" t="s">
        <v>53</v>
      </c>
      <c s="37">
        <v>56</v>
      </c>
      <c s="36">
        <v>0</v>
      </c>
      <c s="36">
        <f>ROUND(G196*H196,6)</f>
      </c>
      <c r="L196" s="38">
        <v>0</v>
      </c>
      <c s="32">
        <f>ROUND(ROUND(L196,2)*ROUND(G196,3),2)</f>
      </c>
      <c s="36" t="s">
        <v>54</v>
      </c>
      <c>
        <f>(M196*21)/100</f>
      </c>
      <c t="s">
        <v>27</v>
      </c>
    </row>
    <row r="197" spans="1:5" ht="12.75">
      <c r="A197" s="35" t="s">
        <v>55</v>
      </c>
      <c r="E197" s="39" t="s">
        <v>5</v>
      </c>
    </row>
    <row r="198" spans="1:5" ht="12.75">
      <c r="A198" s="35" t="s">
        <v>56</v>
      </c>
      <c r="E198" s="40" t="s">
        <v>831</v>
      </c>
    </row>
    <row r="199" spans="1:5" ht="12.75">
      <c r="A199" t="s">
        <v>58</v>
      </c>
      <c r="E199" s="39" t="s">
        <v>59</v>
      </c>
    </row>
    <row r="200" spans="1:16" ht="12.75">
      <c r="A200" t="s">
        <v>49</v>
      </c>
      <c s="34" t="s">
        <v>245</v>
      </c>
      <c s="34" t="s">
        <v>916</v>
      </c>
      <c s="35" t="s">
        <v>5</v>
      </c>
      <c s="6" t="s">
        <v>917</v>
      </c>
      <c s="36" t="s">
        <v>53</v>
      </c>
      <c s="37">
        <v>50</v>
      </c>
      <c s="36">
        <v>0</v>
      </c>
      <c s="36">
        <f>ROUND(G200*H200,6)</f>
      </c>
      <c r="L200" s="38">
        <v>0</v>
      </c>
      <c s="32">
        <f>ROUND(ROUND(L200,2)*ROUND(G200,3),2)</f>
      </c>
      <c s="36" t="s">
        <v>54</v>
      </c>
      <c>
        <f>(M200*21)/100</f>
      </c>
      <c t="s">
        <v>27</v>
      </c>
    </row>
    <row r="201" spans="1:5" ht="12.75">
      <c r="A201" s="35" t="s">
        <v>55</v>
      </c>
      <c r="E201" s="39" t="s">
        <v>5</v>
      </c>
    </row>
    <row r="202" spans="1:5" ht="12.75">
      <c r="A202" s="35" t="s">
        <v>56</v>
      </c>
      <c r="E202" s="40" t="s">
        <v>831</v>
      </c>
    </row>
    <row r="203" spans="1:5" ht="12.75">
      <c r="A203" t="s">
        <v>58</v>
      </c>
      <c r="E203" s="39" t="s">
        <v>59</v>
      </c>
    </row>
    <row r="204" spans="1:16" ht="12.75">
      <c r="A204" t="s">
        <v>49</v>
      </c>
      <c s="34" t="s">
        <v>246</v>
      </c>
      <c s="34" t="s">
        <v>918</v>
      </c>
      <c s="35" t="s">
        <v>5</v>
      </c>
      <c s="6" t="s">
        <v>919</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831</v>
      </c>
    </row>
    <row r="207" spans="1:5" ht="12.75">
      <c r="A207" t="s">
        <v>58</v>
      </c>
      <c r="E207" s="39" t="s">
        <v>59</v>
      </c>
    </row>
    <row r="208" spans="1:16" ht="12.75">
      <c r="A208" t="s">
        <v>49</v>
      </c>
      <c s="34" t="s">
        <v>249</v>
      </c>
      <c s="34" t="s">
        <v>920</v>
      </c>
      <c s="35" t="s">
        <v>5</v>
      </c>
      <c s="6" t="s">
        <v>921</v>
      </c>
      <c s="36" t="s">
        <v>88</v>
      </c>
      <c s="37">
        <v>8</v>
      </c>
      <c s="36">
        <v>0</v>
      </c>
      <c s="36">
        <f>ROUND(G208*H208,6)</f>
      </c>
      <c r="L208" s="38">
        <v>0</v>
      </c>
      <c s="32">
        <f>ROUND(ROUND(L208,2)*ROUND(G208,3),2)</f>
      </c>
      <c s="36" t="s">
        <v>589</v>
      </c>
      <c>
        <f>(M208*21)/100</f>
      </c>
      <c t="s">
        <v>27</v>
      </c>
    </row>
    <row r="209" spans="1:5" ht="12.75">
      <c r="A209" s="35" t="s">
        <v>55</v>
      </c>
      <c r="E209" s="39" t="s">
        <v>5</v>
      </c>
    </row>
    <row r="210" spans="1:5" ht="12.75">
      <c r="A210" s="35" t="s">
        <v>56</v>
      </c>
      <c r="E210" s="40" t="s">
        <v>831</v>
      </c>
    </row>
    <row r="211" spans="1:5" ht="12.75">
      <c r="A211" t="s">
        <v>58</v>
      </c>
      <c r="E211" s="39" t="s">
        <v>5</v>
      </c>
    </row>
    <row r="212" spans="1:16" ht="12.75">
      <c r="A212" t="s">
        <v>49</v>
      </c>
      <c s="34" t="s">
        <v>252</v>
      </c>
      <c s="34" t="s">
        <v>922</v>
      </c>
      <c s="35" t="s">
        <v>5</v>
      </c>
      <c s="6" t="s">
        <v>923</v>
      </c>
      <c s="36" t="s">
        <v>53</v>
      </c>
      <c s="37">
        <v>127</v>
      </c>
      <c s="36">
        <v>0</v>
      </c>
      <c s="36">
        <f>ROUND(G212*H212,6)</f>
      </c>
      <c r="L212" s="38">
        <v>0</v>
      </c>
      <c s="32">
        <f>ROUND(ROUND(L212,2)*ROUND(G212,3),2)</f>
      </c>
      <c s="36" t="s">
        <v>589</v>
      </c>
      <c>
        <f>(M212*21)/100</f>
      </c>
      <c t="s">
        <v>27</v>
      </c>
    </row>
    <row r="213" spans="1:5" ht="12.75">
      <c r="A213" s="35" t="s">
        <v>55</v>
      </c>
      <c r="E213" s="39" t="s">
        <v>5</v>
      </c>
    </row>
    <row r="214" spans="1:5" ht="12.75">
      <c r="A214" s="35" t="s">
        <v>56</v>
      </c>
      <c r="E214" s="40" t="s">
        <v>831</v>
      </c>
    </row>
    <row r="215" spans="1:5" ht="12.75">
      <c r="A215" t="s">
        <v>58</v>
      </c>
      <c r="E215" s="39" t="s">
        <v>5</v>
      </c>
    </row>
    <row r="216" spans="1:16" ht="12.75">
      <c r="A216" t="s">
        <v>49</v>
      </c>
      <c s="34" t="s">
        <v>256</v>
      </c>
      <c s="34" t="s">
        <v>924</v>
      </c>
      <c s="35" t="s">
        <v>5</v>
      </c>
      <c s="6" t="s">
        <v>925</v>
      </c>
      <c s="36" t="s">
        <v>53</v>
      </c>
      <c s="37">
        <v>2</v>
      </c>
      <c s="36">
        <v>0</v>
      </c>
      <c s="36">
        <f>ROUND(G216*H216,6)</f>
      </c>
      <c r="L216" s="38">
        <v>0</v>
      </c>
      <c s="32">
        <f>ROUND(ROUND(L216,2)*ROUND(G216,3),2)</f>
      </c>
      <c s="36" t="s">
        <v>589</v>
      </c>
      <c>
        <f>(M216*21)/100</f>
      </c>
      <c t="s">
        <v>27</v>
      </c>
    </row>
    <row r="217" spans="1:5" ht="12.75">
      <c r="A217" s="35" t="s">
        <v>55</v>
      </c>
      <c r="E217" s="39" t="s">
        <v>926</v>
      </c>
    </row>
    <row r="218" spans="1:5" ht="12.75">
      <c r="A218" s="35" t="s">
        <v>56</v>
      </c>
      <c r="E218" s="40" t="s">
        <v>831</v>
      </c>
    </row>
    <row r="219" spans="1:5" ht="12.75">
      <c r="A219" t="s">
        <v>58</v>
      </c>
      <c r="E219" s="39" t="s">
        <v>5</v>
      </c>
    </row>
    <row r="220" spans="1:16" ht="12.75">
      <c r="A220" t="s">
        <v>49</v>
      </c>
      <c s="34" t="s">
        <v>259</v>
      </c>
      <c s="34" t="s">
        <v>927</v>
      </c>
      <c s="35" t="s">
        <v>5</v>
      </c>
      <c s="6" t="s">
        <v>928</v>
      </c>
      <c s="36" t="s">
        <v>53</v>
      </c>
      <c s="37">
        <v>1</v>
      </c>
      <c s="36">
        <v>0</v>
      </c>
      <c s="36">
        <f>ROUND(G220*H220,6)</f>
      </c>
      <c r="L220" s="38">
        <v>0</v>
      </c>
      <c s="32">
        <f>ROUND(ROUND(L220,2)*ROUND(G220,3),2)</f>
      </c>
      <c s="36" t="s">
        <v>589</v>
      </c>
      <c>
        <f>(M220*21)/100</f>
      </c>
      <c t="s">
        <v>27</v>
      </c>
    </row>
    <row r="221" spans="1:5" ht="12.75">
      <c r="A221" s="35" t="s">
        <v>55</v>
      </c>
      <c r="E221" s="39" t="s">
        <v>5</v>
      </c>
    </row>
    <row r="222" spans="1:5" ht="12.75">
      <c r="A222" s="35" t="s">
        <v>56</v>
      </c>
      <c r="E222" s="40" t="s">
        <v>831</v>
      </c>
    </row>
    <row r="223" spans="1:5" ht="12.75">
      <c r="A223" t="s">
        <v>58</v>
      </c>
      <c r="E223" s="39" t="s">
        <v>5</v>
      </c>
    </row>
    <row r="224" spans="1:16" ht="12.75">
      <c r="A224" t="s">
        <v>49</v>
      </c>
      <c s="34" t="s">
        <v>262</v>
      </c>
      <c s="34" t="s">
        <v>929</v>
      </c>
      <c s="35" t="s">
        <v>5</v>
      </c>
      <c s="6" t="s">
        <v>930</v>
      </c>
      <c s="36" t="s">
        <v>53</v>
      </c>
      <c s="37">
        <v>3</v>
      </c>
      <c s="36">
        <v>0</v>
      </c>
      <c s="36">
        <f>ROUND(G224*H224,6)</f>
      </c>
      <c r="L224" s="38">
        <v>0</v>
      </c>
      <c s="32">
        <f>ROUND(ROUND(L224,2)*ROUND(G224,3),2)</f>
      </c>
      <c s="36" t="s">
        <v>589</v>
      </c>
      <c>
        <f>(M224*21)/100</f>
      </c>
      <c t="s">
        <v>27</v>
      </c>
    </row>
    <row r="225" spans="1:5" ht="12.75">
      <c r="A225" s="35" t="s">
        <v>55</v>
      </c>
      <c r="E225" s="39" t="s">
        <v>5</v>
      </c>
    </row>
    <row r="226" spans="1:5" ht="12.75">
      <c r="A226" s="35" t="s">
        <v>56</v>
      </c>
      <c r="E226" s="40" t="s">
        <v>831</v>
      </c>
    </row>
    <row r="227" spans="1:5" ht="12.75">
      <c r="A227" t="s">
        <v>58</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933</v>
      </c>
      <c r="E8" s="30" t="s">
        <v>932</v>
      </c>
      <c r="J8" s="29">
        <f>0+J9+J18+J27+J32+J37+J42+J71</f>
      </c>
      <c s="29">
        <f>0+K9+K18+K27+K32+K37+K42+K71</f>
      </c>
      <c s="29">
        <f>0+L9+L18+L27+L32+L37+L42+L71</f>
      </c>
      <c s="29">
        <f>0+M9+M18+M27+M32+M37+M42+M71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49.12</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934</v>
      </c>
      <c s="35" t="s">
        <v>5</v>
      </c>
      <c s="6" t="s">
        <v>592</v>
      </c>
      <c s="36" t="s">
        <v>593</v>
      </c>
      <c s="37">
        <v>7</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55</v>
      </c>
      <c s="36">
        <v>0</v>
      </c>
      <c s="36">
        <f>ROUND(G19*H19,6)</f>
      </c>
      <c r="L19" s="38">
        <v>0</v>
      </c>
      <c s="32">
        <f>ROUND(ROUND(L19,2)*ROUND(G19,3),2)</f>
      </c>
      <c s="36" t="s">
        <v>54</v>
      </c>
      <c>
        <f>(M19*21)/100</f>
      </c>
      <c t="s">
        <v>27</v>
      </c>
    </row>
    <row r="20" spans="1:5" ht="12.75">
      <c r="A20" s="35" t="s">
        <v>55</v>
      </c>
      <c r="E20" s="39" t="s">
        <v>5</v>
      </c>
    </row>
    <row r="21" spans="1:5" ht="12.75">
      <c r="A21" s="35" t="s">
        <v>56</v>
      </c>
      <c r="E21" s="40" t="s">
        <v>935</v>
      </c>
    </row>
    <row r="22" spans="1:5" ht="12.75">
      <c r="A22" t="s">
        <v>58</v>
      </c>
      <c r="E22" s="39" t="s">
        <v>59</v>
      </c>
    </row>
    <row r="23" spans="1:16" ht="12.75">
      <c r="A23" t="s">
        <v>49</v>
      </c>
      <c s="34" t="s">
        <v>64</v>
      </c>
      <c s="34" t="s">
        <v>597</v>
      </c>
      <c s="35" t="s">
        <v>5</v>
      </c>
      <c s="6" t="s">
        <v>598</v>
      </c>
      <c s="36" t="s">
        <v>108</v>
      </c>
      <c s="37">
        <v>34</v>
      </c>
      <c s="36">
        <v>0</v>
      </c>
      <c s="36">
        <f>ROUND(G23*H23,6)</f>
      </c>
      <c r="L23" s="38">
        <v>0</v>
      </c>
      <c s="32">
        <f>ROUND(ROUND(L23,2)*ROUND(G23,3),2)</f>
      </c>
      <c s="36" t="s">
        <v>54</v>
      </c>
      <c>
        <f>(M23*21)/100</f>
      </c>
      <c t="s">
        <v>27</v>
      </c>
    </row>
    <row r="24" spans="1:5" ht="12.75">
      <c r="A24" s="35" t="s">
        <v>55</v>
      </c>
      <c r="E24" s="39" t="s">
        <v>5</v>
      </c>
    </row>
    <row r="25" spans="1:5" ht="12.75">
      <c r="A25" s="35" t="s">
        <v>56</v>
      </c>
      <c r="E25" s="40" t="s">
        <v>935</v>
      </c>
    </row>
    <row r="26" spans="1:5" ht="12.75">
      <c r="A26" t="s">
        <v>58</v>
      </c>
      <c r="E26" s="39" t="s">
        <v>59</v>
      </c>
    </row>
    <row r="27" spans="1:13" ht="12.75">
      <c r="A27" t="s">
        <v>46</v>
      </c>
      <c r="C27" s="31" t="s">
        <v>96</v>
      </c>
      <c r="E27" s="33" t="s">
        <v>110</v>
      </c>
      <c r="J27" s="32">
        <f>0</f>
      </c>
      <c s="32">
        <f>0</f>
      </c>
      <c s="32">
        <f>0+L28</f>
      </c>
      <c s="32">
        <f>0+M28</f>
      </c>
    </row>
    <row r="28" spans="1:16" ht="12.75">
      <c r="A28" t="s">
        <v>49</v>
      </c>
      <c s="34" t="s">
        <v>67</v>
      </c>
      <c s="34" t="s">
        <v>111</v>
      </c>
      <c s="35" t="s">
        <v>5</v>
      </c>
      <c s="6" t="s">
        <v>112</v>
      </c>
      <c s="36" t="s">
        <v>113</v>
      </c>
      <c s="37">
        <v>23</v>
      </c>
      <c s="36">
        <v>0</v>
      </c>
      <c s="36">
        <f>ROUND(G28*H28,6)</f>
      </c>
      <c r="L28" s="38">
        <v>0</v>
      </c>
      <c s="32">
        <f>ROUND(ROUND(L28,2)*ROUND(G28,3),2)</f>
      </c>
      <c s="36" t="s">
        <v>54</v>
      </c>
      <c>
        <f>(M28*21)/100</f>
      </c>
      <c t="s">
        <v>27</v>
      </c>
    </row>
    <row r="29" spans="1:5" ht="12.75">
      <c r="A29" s="35" t="s">
        <v>55</v>
      </c>
      <c r="E29" s="39" t="s">
        <v>5</v>
      </c>
    </row>
    <row r="30" spans="1:5" ht="12.75">
      <c r="A30" s="35" t="s">
        <v>56</v>
      </c>
      <c r="E30" s="40" t="s">
        <v>935</v>
      </c>
    </row>
    <row r="31" spans="1:5" ht="12.75">
      <c r="A31" t="s">
        <v>58</v>
      </c>
      <c r="E31" s="39" t="s">
        <v>59</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39.6</v>
      </c>
      <c s="36">
        <v>0</v>
      </c>
      <c s="36">
        <f>ROUND(G33*H33,6)</f>
      </c>
      <c r="L33" s="38">
        <v>0</v>
      </c>
      <c s="32">
        <f>ROUND(ROUND(L33,2)*ROUND(G33,3),2)</f>
      </c>
      <c s="36" t="s">
        <v>54</v>
      </c>
      <c>
        <f>(M33*21)/100</f>
      </c>
      <c t="s">
        <v>27</v>
      </c>
    </row>
    <row r="34" spans="1:5" ht="12.75">
      <c r="A34" s="35" t="s">
        <v>55</v>
      </c>
      <c r="E34" s="39" t="s">
        <v>5</v>
      </c>
    </row>
    <row r="35" spans="1:5" ht="12.75">
      <c r="A35" s="35" t="s">
        <v>56</v>
      </c>
      <c r="E35" s="40" t="s">
        <v>935</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601</v>
      </c>
      <c s="35" t="s">
        <v>5</v>
      </c>
      <c s="6" t="s">
        <v>602</v>
      </c>
      <c s="36" t="s">
        <v>123</v>
      </c>
      <c s="37">
        <v>87.2</v>
      </c>
      <c s="36">
        <v>0</v>
      </c>
      <c s="36">
        <f>ROUND(G38*H38,6)</f>
      </c>
      <c r="L38" s="38">
        <v>0</v>
      </c>
      <c s="32">
        <f>ROUND(ROUND(L38,2)*ROUND(G38,3),2)</f>
      </c>
      <c s="36" t="s">
        <v>54</v>
      </c>
      <c>
        <f>(M38*21)/100</f>
      </c>
      <c t="s">
        <v>27</v>
      </c>
    </row>
    <row r="39" spans="1:5" ht="12.75">
      <c r="A39" s="35" t="s">
        <v>55</v>
      </c>
      <c r="E39" s="39" t="s">
        <v>5</v>
      </c>
    </row>
    <row r="40" spans="1:5" ht="12.75">
      <c r="A40" s="35" t="s">
        <v>56</v>
      </c>
      <c r="E40" s="40" t="s">
        <v>935</v>
      </c>
    </row>
    <row r="41" spans="1:5" ht="12.75">
      <c r="A41" t="s">
        <v>58</v>
      </c>
      <c r="E41" s="39" t="s">
        <v>59</v>
      </c>
    </row>
    <row r="42" spans="1:13" ht="12.75">
      <c r="A42" t="s">
        <v>46</v>
      </c>
      <c r="C42" s="31" t="s">
        <v>124</v>
      </c>
      <c r="E42" s="33" t="s">
        <v>125</v>
      </c>
      <c r="J42" s="32">
        <f>0</f>
      </c>
      <c s="32">
        <f>0</f>
      </c>
      <c s="32">
        <f>0+L43+L47+L51+L55+L59+L63+L67</f>
      </c>
      <c s="32">
        <f>0+M43+M47+M51+M55+M59+M63+M67</f>
      </c>
    </row>
    <row r="43" spans="1:16" ht="25.5">
      <c r="A43" t="s">
        <v>49</v>
      </c>
      <c s="34" t="s">
        <v>76</v>
      </c>
      <c s="34" t="s">
        <v>126</v>
      </c>
      <c s="35" t="s">
        <v>5</v>
      </c>
      <c s="6" t="s">
        <v>127</v>
      </c>
      <c s="36" t="s">
        <v>53</v>
      </c>
      <c s="37">
        <v>13</v>
      </c>
      <c s="36">
        <v>0</v>
      </c>
      <c s="36">
        <f>ROUND(G43*H43,6)</f>
      </c>
      <c r="L43" s="38">
        <v>0</v>
      </c>
      <c s="32">
        <f>ROUND(ROUND(L43,2)*ROUND(G43,3),2)</f>
      </c>
      <c s="36" t="s">
        <v>54</v>
      </c>
      <c>
        <f>(M43*21)/100</f>
      </c>
      <c t="s">
        <v>27</v>
      </c>
    </row>
    <row r="44" spans="1:5" ht="12.75">
      <c r="A44" s="35" t="s">
        <v>55</v>
      </c>
      <c r="E44" s="39" t="s">
        <v>5</v>
      </c>
    </row>
    <row r="45" spans="1:5" ht="12.75">
      <c r="A45" s="35" t="s">
        <v>56</v>
      </c>
      <c r="E45" s="40" t="s">
        <v>935</v>
      </c>
    </row>
    <row r="46" spans="1:5" ht="12.75">
      <c r="A46" t="s">
        <v>58</v>
      </c>
      <c r="E46" s="39" t="s">
        <v>59</v>
      </c>
    </row>
    <row r="47" spans="1:16" ht="12.75">
      <c r="A47" t="s">
        <v>49</v>
      </c>
      <c s="34" t="s">
        <v>79</v>
      </c>
      <c s="34" t="s">
        <v>606</v>
      </c>
      <c s="35" t="s">
        <v>5</v>
      </c>
      <c s="6" t="s">
        <v>607</v>
      </c>
      <c s="36" t="s">
        <v>53</v>
      </c>
      <c s="37">
        <v>6</v>
      </c>
      <c s="36">
        <v>0</v>
      </c>
      <c s="36">
        <f>ROUND(G47*H47,6)</f>
      </c>
      <c r="L47" s="38">
        <v>0</v>
      </c>
      <c s="32">
        <f>ROUND(ROUND(L47,2)*ROUND(G47,3),2)</f>
      </c>
      <c s="36" t="s">
        <v>54</v>
      </c>
      <c>
        <f>(M47*21)/100</f>
      </c>
      <c t="s">
        <v>27</v>
      </c>
    </row>
    <row r="48" spans="1:5" ht="12.75">
      <c r="A48" s="35" t="s">
        <v>55</v>
      </c>
      <c r="E48" s="39" t="s">
        <v>5</v>
      </c>
    </row>
    <row r="49" spans="1:5" ht="12.75">
      <c r="A49" s="35" t="s">
        <v>56</v>
      </c>
      <c r="E49" s="40" t="s">
        <v>935</v>
      </c>
    </row>
    <row r="50" spans="1:5" ht="12.75">
      <c r="A50" t="s">
        <v>58</v>
      </c>
      <c r="E50" s="39" t="s">
        <v>59</v>
      </c>
    </row>
    <row r="51" spans="1:16" ht="12.75">
      <c r="A51" t="s">
        <v>49</v>
      </c>
      <c s="34" t="s">
        <v>82</v>
      </c>
      <c s="34" t="s">
        <v>131</v>
      </c>
      <c s="35" t="s">
        <v>5</v>
      </c>
      <c s="6" t="s">
        <v>132</v>
      </c>
      <c s="36" t="s">
        <v>53</v>
      </c>
      <c s="37">
        <v>4</v>
      </c>
      <c s="36">
        <v>0</v>
      </c>
      <c s="36">
        <f>ROUND(G51*H51,6)</f>
      </c>
      <c r="L51" s="38">
        <v>0</v>
      </c>
      <c s="32">
        <f>ROUND(ROUND(L51,2)*ROUND(G51,3),2)</f>
      </c>
      <c s="36" t="s">
        <v>54</v>
      </c>
      <c>
        <f>(M51*21)/100</f>
      </c>
      <c t="s">
        <v>27</v>
      </c>
    </row>
    <row r="52" spans="1:5" ht="12.75">
      <c r="A52" s="35" t="s">
        <v>55</v>
      </c>
      <c r="E52" s="39" t="s">
        <v>5</v>
      </c>
    </row>
    <row r="53" spans="1:5" ht="12.75">
      <c r="A53" s="35" t="s">
        <v>56</v>
      </c>
      <c r="E53" s="40" t="s">
        <v>935</v>
      </c>
    </row>
    <row r="54" spans="1:5" ht="12.75">
      <c r="A54" t="s">
        <v>58</v>
      </c>
      <c r="E54" s="39" t="s">
        <v>59</v>
      </c>
    </row>
    <row r="55" spans="1:16" ht="12.75">
      <c r="A55" t="s">
        <v>49</v>
      </c>
      <c s="34" t="s">
        <v>85</v>
      </c>
      <c s="34" t="s">
        <v>936</v>
      </c>
      <c s="35" t="s">
        <v>5</v>
      </c>
      <c s="6" t="s">
        <v>614</v>
      </c>
      <c s="36" t="s">
        <v>113</v>
      </c>
      <c s="37">
        <v>688</v>
      </c>
      <c s="36">
        <v>0</v>
      </c>
      <c s="36">
        <f>ROUND(G55*H55,6)</f>
      </c>
      <c r="L55" s="38">
        <v>0</v>
      </c>
      <c s="32">
        <f>ROUND(ROUND(L55,2)*ROUND(G55,3),2)</f>
      </c>
      <c s="36" t="s">
        <v>589</v>
      </c>
      <c>
        <f>(M55*21)/100</f>
      </c>
      <c t="s">
        <v>27</v>
      </c>
    </row>
    <row r="56" spans="1:5" ht="12.75">
      <c r="A56" s="35" t="s">
        <v>55</v>
      </c>
      <c r="E56" s="39" t="s">
        <v>5</v>
      </c>
    </row>
    <row r="57" spans="1:5" ht="12.75">
      <c r="A57" s="35" t="s">
        <v>56</v>
      </c>
      <c r="E57" s="40" t="s">
        <v>935</v>
      </c>
    </row>
    <row r="58" spans="1:5" ht="12.75">
      <c r="A58" t="s">
        <v>58</v>
      </c>
      <c r="E58" s="39" t="s">
        <v>5</v>
      </c>
    </row>
    <row r="59" spans="1:16" ht="12.75">
      <c r="A59" t="s">
        <v>49</v>
      </c>
      <c s="34" t="s">
        <v>90</v>
      </c>
      <c s="34" t="s">
        <v>608</v>
      </c>
      <c s="35" t="s">
        <v>5</v>
      </c>
      <c s="6" t="s">
        <v>609</v>
      </c>
      <c s="36" t="s">
        <v>113</v>
      </c>
      <c s="37">
        <v>20</v>
      </c>
      <c s="36">
        <v>0</v>
      </c>
      <c s="36">
        <f>ROUND(G59*H59,6)</f>
      </c>
      <c r="L59" s="38">
        <v>0</v>
      </c>
      <c s="32">
        <f>ROUND(ROUND(L59,2)*ROUND(G59,3),2)</f>
      </c>
      <c s="36" t="s">
        <v>54</v>
      </c>
      <c>
        <f>(M59*21)/100</f>
      </c>
      <c t="s">
        <v>27</v>
      </c>
    </row>
    <row r="60" spans="1:5" ht="12.75">
      <c r="A60" s="35" t="s">
        <v>55</v>
      </c>
      <c r="E60" s="39" t="s">
        <v>5</v>
      </c>
    </row>
    <row r="61" spans="1:5" ht="12.75">
      <c r="A61" s="35" t="s">
        <v>56</v>
      </c>
      <c r="E61" s="40" t="s">
        <v>935</v>
      </c>
    </row>
    <row r="62" spans="1:5" ht="12.75">
      <c r="A62" t="s">
        <v>58</v>
      </c>
      <c r="E62" s="39" t="s">
        <v>59</v>
      </c>
    </row>
    <row r="63" spans="1:16" ht="12.75">
      <c r="A63" t="s">
        <v>49</v>
      </c>
      <c s="34" t="s">
        <v>93</v>
      </c>
      <c s="34" t="s">
        <v>133</v>
      </c>
      <c s="35" t="s">
        <v>5</v>
      </c>
      <c s="6" t="s">
        <v>134</v>
      </c>
      <c s="36" t="s">
        <v>113</v>
      </c>
      <c s="37">
        <v>193</v>
      </c>
      <c s="36">
        <v>0</v>
      </c>
      <c s="36">
        <f>ROUND(G63*H63,6)</f>
      </c>
      <c r="L63" s="38">
        <v>0</v>
      </c>
      <c s="32">
        <f>ROUND(ROUND(L63,2)*ROUND(G63,3),2)</f>
      </c>
      <c s="36" t="s">
        <v>54</v>
      </c>
      <c>
        <f>(M63*21)/100</f>
      </c>
      <c t="s">
        <v>27</v>
      </c>
    </row>
    <row r="64" spans="1:5" ht="12.75">
      <c r="A64" s="35" t="s">
        <v>55</v>
      </c>
      <c r="E64" s="39" t="s">
        <v>5</v>
      </c>
    </row>
    <row r="65" spans="1:5" ht="12.75">
      <c r="A65" s="35" t="s">
        <v>56</v>
      </c>
      <c r="E65" s="40" t="s">
        <v>935</v>
      </c>
    </row>
    <row r="66" spans="1:5" ht="12.75">
      <c r="A66" t="s">
        <v>58</v>
      </c>
      <c r="E66" s="39" t="s">
        <v>59</v>
      </c>
    </row>
    <row r="67" spans="1:16" ht="12.75">
      <c r="A67" t="s">
        <v>49</v>
      </c>
      <c s="34" t="s">
        <v>96</v>
      </c>
      <c s="34" t="s">
        <v>137</v>
      </c>
      <c s="35" t="s">
        <v>5</v>
      </c>
      <c s="6" t="s">
        <v>138</v>
      </c>
      <c s="36" t="s">
        <v>113</v>
      </c>
      <c s="37">
        <v>688</v>
      </c>
      <c s="36">
        <v>0</v>
      </c>
      <c s="36">
        <f>ROUND(G67*H67,6)</f>
      </c>
      <c r="L67" s="38">
        <v>0</v>
      </c>
      <c s="32">
        <f>ROUND(ROUND(L67,2)*ROUND(G67,3),2)</f>
      </c>
      <c s="36" t="s">
        <v>54</v>
      </c>
      <c>
        <f>(M67*21)/100</f>
      </c>
      <c t="s">
        <v>27</v>
      </c>
    </row>
    <row r="68" spans="1:5" ht="12.75">
      <c r="A68" s="35" t="s">
        <v>55</v>
      </c>
      <c r="E68" s="39" t="s">
        <v>5</v>
      </c>
    </row>
    <row r="69" spans="1:5" ht="12.75">
      <c r="A69" s="35" t="s">
        <v>56</v>
      </c>
      <c r="E69" s="40" t="s">
        <v>935</v>
      </c>
    </row>
    <row r="70" spans="1:5" ht="12.75">
      <c r="A70" t="s">
        <v>58</v>
      </c>
      <c r="E70" s="39" t="s">
        <v>59</v>
      </c>
    </row>
    <row r="71" spans="1:13" ht="12.75">
      <c r="A71" t="s">
        <v>46</v>
      </c>
      <c r="C71" s="31" t="s">
        <v>47</v>
      </c>
      <c r="E71" s="33" t="s">
        <v>48</v>
      </c>
      <c r="J71" s="32">
        <f>0</f>
      </c>
      <c s="32">
        <f>0</f>
      </c>
      <c s="32">
        <f>0+L72+L76+L80+L84+L88+L92+L96+L100+L104+L108+L112+L116+L120</f>
      </c>
      <c s="32">
        <f>0+M72+M76+M80+M84+M88+M92+M96+M100+M104+M108+M112+M116+M120</f>
      </c>
    </row>
    <row r="72" spans="1:16" ht="12.75">
      <c r="A72" t="s">
        <v>49</v>
      </c>
      <c s="34" t="s">
        <v>99</v>
      </c>
      <c s="34" t="s">
        <v>937</v>
      </c>
      <c s="35" t="s">
        <v>5</v>
      </c>
      <c s="6" t="s">
        <v>938</v>
      </c>
      <c s="36" t="s">
        <v>628</v>
      </c>
      <c s="37">
        <v>1.887</v>
      </c>
      <c s="36">
        <v>0</v>
      </c>
      <c s="36">
        <f>ROUND(G72*H72,6)</f>
      </c>
      <c r="L72" s="38">
        <v>0</v>
      </c>
      <c s="32">
        <f>ROUND(ROUND(L72,2)*ROUND(G72,3),2)</f>
      </c>
      <c s="36" t="s">
        <v>54</v>
      </c>
      <c>
        <f>(M72*21)/100</f>
      </c>
      <c t="s">
        <v>27</v>
      </c>
    </row>
    <row r="73" spans="1:5" ht="12.75">
      <c r="A73" s="35" t="s">
        <v>55</v>
      </c>
      <c r="E73" s="39" t="s">
        <v>5</v>
      </c>
    </row>
    <row r="74" spans="1:5" ht="12.75">
      <c r="A74" s="35" t="s">
        <v>56</v>
      </c>
      <c r="E74" s="40" t="s">
        <v>935</v>
      </c>
    </row>
    <row r="75" spans="1:5" ht="12.75">
      <c r="A75" t="s">
        <v>58</v>
      </c>
      <c r="E75" s="39" t="s">
        <v>59</v>
      </c>
    </row>
    <row r="76" spans="1:16" ht="12.75">
      <c r="A76" t="s">
        <v>49</v>
      </c>
      <c s="34" t="s">
        <v>151</v>
      </c>
      <c s="34" t="s">
        <v>939</v>
      </c>
      <c s="35" t="s">
        <v>5</v>
      </c>
      <c s="6" t="s">
        <v>940</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935</v>
      </c>
    </row>
    <row r="79" spans="1:5" ht="12.75">
      <c r="A79" t="s">
        <v>58</v>
      </c>
      <c r="E79" s="39" t="s">
        <v>59</v>
      </c>
    </row>
    <row r="80" spans="1:16" ht="12.75">
      <c r="A80" t="s">
        <v>49</v>
      </c>
      <c s="34" t="s">
        <v>115</v>
      </c>
      <c s="34" t="s">
        <v>941</v>
      </c>
      <c s="35" t="s">
        <v>5</v>
      </c>
      <c s="6" t="s">
        <v>942</v>
      </c>
      <c s="36" t="s">
        <v>53</v>
      </c>
      <c s="37">
        <v>1</v>
      </c>
      <c s="36">
        <v>0</v>
      </c>
      <c s="36">
        <f>ROUND(G80*H80,6)</f>
      </c>
      <c r="L80" s="38">
        <v>0</v>
      </c>
      <c s="32">
        <f>ROUND(ROUND(L80,2)*ROUND(G80,3),2)</f>
      </c>
      <c s="36" t="s">
        <v>54</v>
      </c>
      <c>
        <f>(M80*21)/100</f>
      </c>
      <c t="s">
        <v>27</v>
      </c>
    </row>
    <row r="81" spans="1:5" ht="12.75">
      <c r="A81" s="35" t="s">
        <v>55</v>
      </c>
      <c r="E81" s="39" t="s">
        <v>5</v>
      </c>
    </row>
    <row r="82" spans="1:5" ht="12.75">
      <c r="A82" s="35" t="s">
        <v>56</v>
      </c>
      <c r="E82" s="40" t="s">
        <v>935</v>
      </c>
    </row>
    <row r="83" spans="1:5" ht="12.75">
      <c r="A83" t="s">
        <v>58</v>
      </c>
      <c r="E83" s="39" t="s">
        <v>59</v>
      </c>
    </row>
    <row r="84" spans="1:16" ht="12.75">
      <c r="A84" t="s">
        <v>49</v>
      </c>
      <c s="34" t="s">
        <v>119</v>
      </c>
      <c s="34" t="s">
        <v>943</v>
      </c>
      <c s="35" t="s">
        <v>5</v>
      </c>
      <c s="6" t="s">
        <v>944</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935</v>
      </c>
    </row>
    <row r="87" spans="1:5" ht="12.75">
      <c r="A87" t="s">
        <v>58</v>
      </c>
      <c r="E87" s="39" t="s">
        <v>59</v>
      </c>
    </row>
    <row r="88" spans="1:16" ht="12.75">
      <c r="A88" t="s">
        <v>49</v>
      </c>
      <c s="34" t="s">
        <v>159</v>
      </c>
      <c s="34" t="s">
        <v>732</v>
      </c>
      <c s="35" t="s">
        <v>5</v>
      </c>
      <c s="6" t="s">
        <v>733</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935</v>
      </c>
    </row>
    <row r="91" spans="1:5" ht="12.75">
      <c r="A91" t="s">
        <v>58</v>
      </c>
      <c r="E91" s="39" t="s">
        <v>59</v>
      </c>
    </row>
    <row r="92" spans="1:16" ht="12.75">
      <c r="A92" t="s">
        <v>49</v>
      </c>
      <c s="34" t="s">
        <v>162</v>
      </c>
      <c s="34" t="s">
        <v>744</v>
      </c>
      <c s="35" t="s">
        <v>5</v>
      </c>
      <c s="6" t="s">
        <v>745</v>
      </c>
      <c s="36" t="s">
        <v>53</v>
      </c>
      <c s="37">
        <v>1</v>
      </c>
      <c s="36">
        <v>0</v>
      </c>
      <c s="36">
        <f>ROUND(G92*H92,6)</f>
      </c>
      <c r="L92" s="38">
        <v>0</v>
      </c>
      <c s="32">
        <f>ROUND(ROUND(L92,2)*ROUND(G92,3),2)</f>
      </c>
      <c s="36" t="s">
        <v>54</v>
      </c>
      <c>
        <f>(M92*21)/100</f>
      </c>
      <c t="s">
        <v>27</v>
      </c>
    </row>
    <row r="93" spans="1:5" ht="12.75">
      <c r="A93" s="35" t="s">
        <v>55</v>
      </c>
      <c r="E93" s="39" t="s">
        <v>945</v>
      </c>
    </row>
    <row r="94" spans="1:5" ht="12.75">
      <c r="A94" s="35" t="s">
        <v>56</v>
      </c>
      <c r="E94" s="40" t="s">
        <v>935</v>
      </c>
    </row>
    <row r="95" spans="1:5" ht="12.75">
      <c r="A95" t="s">
        <v>58</v>
      </c>
      <c r="E95" s="39" t="s">
        <v>59</v>
      </c>
    </row>
    <row r="96" spans="1:16" ht="12.75">
      <c r="A96" t="s">
        <v>49</v>
      </c>
      <c s="34" t="s">
        <v>165</v>
      </c>
      <c s="34" t="s">
        <v>748</v>
      </c>
      <c s="35" t="s">
        <v>5</v>
      </c>
      <c s="6" t="s">
        <v>749</v>
      </c>
      <c s="36" t="s">
        <v>53</v>
      </c>
      <c s="37">
        <v>1</v>
      </c>
      <c s="36">
        <v>0</v>
      </c>
      <c s="36">
        <f>ROUND(G96*H96,6)</f>
      </c>
      <c r="L96" s="38">
        <v>0</v>
      </c>
      <c s="32">
        <f>ROUND(ROUND(L96,2)*ROUND(G96,3),2)</f>
      </c>
      <c s="36" t="s">
        <v>54</v>
      </c>
      <c>
        <f>(M96*21)/100</f>
      </c>
      <c t="s">
        <v>27</v>
      </c>
    </row>
    <row r="97" spans="1:5" ht="12.75">
      <c r="A97" s="35" t="s">
        <v>55</v>
      </c>
      <c r="E97" s="39" t="s">
        <v>945</v>
      </c>
    </row>
    <row r="98" spans="1:5" ht="12.75">
      <c r="A98" s="35" t="s">
        <v>56</v>
      </c>
      <c r="E98" s="40" t="s">
        <v>935</v>
      </c>
    </row>
    <row r="99" spans="1:5" ht="12.75">
      <c r="A99" t="s">
        <v>58</v>
      </c>
      <c r="E99" s="39" t="s">
        <v>59</v>
      </c>
    </row>
    <row r="100" spans="1:16" ht="12.75">
      <c r="A100" t="s">
        <v>49</v>
      </c>
      <c s="34" t="s">
        <v>168</v>
      </c>
      <c s="34" t="s">
        <v>754</v>
      </c>
      <c s="35" t="s">
        <v>5</v>
      </c>
      <c s="6" t="s">
        <v>755</v>
      </c>
      <c s="36" t="s">
        <v>53</v>
      </c>
      <c s="37">
        <v>6</v>
      </c>
      <c s="36">
        <v>0</v>
      </c>
      <c s="36">
        <f>ROUND(G100*H100,6)</f>
      </c>
      <c r="L100" s="38">
        <v>0</v>
      </c>
      <c s="32">
        <f>ROUND(ROUND(L100,2)*ROUND(G100,3),2)</f>
      </c>
      <c s="36" t="s">
        <v>54</v>
      </c>
      <c>
        <f>(M100*21)/100</f>
      </c>
      <c t="s">
        <v>27</v>
      </c>
    </row>
    <row r="101" spans="1:5" ht="12.75">
      <c r="A101" s="35" t="s">
        <v>55</v>
      </c>
      <c r="E101" s="39" t="s">
        <v>945</v>
      </c>
    </row>
    <row r="102" spans="1:5" ht="12.75">
      <c r="A102" s="35" t="s">
        <v>56</v>
      </c>
      <c r="E102" s="40" t="s">
        <v>935</v>
      </c>
    </row>
    <row r="103" spans="1:5" ht="12.75">
      <c r="A103" t="s">
        <v>58</v>
      </c>
      <c r="E103" s="39" t="s">
        <v>59</v>
      </c>
    </row>
    <row r="104" spans="1:16" ht="12.75">
      <c r="A104" t="s">
        <v>49</v>
      </c>
      <c s="34" t="s">
        <v>171</v>
      </c>
      <c s="34" t="s">
        <v>946</v>
      </c>
      <c s="35" t="s">
        <v>5</v>
      </c>
      <c s="6" t="s">
        <v>947</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935</v>
      </c>
    </row>
    <row r="107" spans="1:5" ht="12.75">
      <c r="A107" t="s">
        <v>58</v>
      </c>
      <c r="E107" s="39" t="s">
        <v>59</v>
      </c>
    </row>
    <row r="108" spans="1:16" ht="12.75">
      <c r="A108" t="s">
        <v>49</v>
      </c>
      <c s="34" t="s">
        <v>174</v>
      </c>
      <c s="34" t="s">
        <v>948</v>
      </c>
      <c s="35" t="s">
        <v>5</v>
      </c>
      <c s="6" t="s">
        <v>949</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935</v>
      </c>
    </row>
    <row r="111" spans="1:5" ht="12.75">
      <c r="A111" t="s">
        <v>58</v>
      </c>
      <c r="E111" s="39" t="s">
        <v>59</v>
      </c>
    </row>
    <row r="112" spans="1:16" ht="12.75">
      <c r="A112" t="s">
        <v>49</v>
      </c>
      <c s="34" t="s">
        <v>177</v>
      </c>
      <c s="34" t="s">
        <v>778</v>
      </c>
      <c s="35" t="s">
        <v>5</v>
      </c>
      <c s="6" t="s">
        <v>779</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935</v>
      </c>
    </row>
    <row r="115" spans="1:5" ht="12.75">
      <c r="A115" t="s">
        <v>58</v>
      </c>
      <c r="E115" s="39" t="s">
        <v>59</v>
      </c>
    </row>
    <row r="116" spans="1:16" ht="12.75">
      <c r="A116" t="s">
        <v>49</v>
      </c>
      <c s="34" t="s">
        <v>180</v>
      </c>
      <c s="34" t="s">
        <v>786</v>
      </c>
      <c s="35" t="s">
        <v>5</v>
      </c>
      <c s="6" t="s">
        <v>787</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935</v>
      </c>
    </row>
    <row r="119" spans="1:5" ht="12.75">
      <c r="A119" t="s">
        <v>58</v>
      </c>
      <c r="E119" s="39" t="s">
        <v>59</v>
      </c>
    </row>
    <row r="120" spans="1:16" ht="25.5">
      <c r="A120" t="s">
        <v>49</v>
      </c>
      <c s="34" t="s">
        <v>183</v>
      </c>
      <c s="34" t="s">
        <v>788</v>
      </c>
      <c s="35" t="s">
        <v>5</v>
      </c>
      <c s="6" t="s">
        <v>789</v>
      </c>
      <c s="36" t="s">
        <v>53</v>
      </c>
      <c s="37">
        <v>3</v>
      </c>
      <c s="36">
        <v>0</v>
      </c>
      <c s="36">
        <f>ROUND(G120*H120,6)</f>
      </c>
      <c r="L120" s="38">
        <v>0</v>
      </c>
      <c s="32">
        <f>ROUND(ROUND(L120,2)*ROUND(G120,3),2)</f>
      </c>
      <c s="36" t="s">
        <v>54</v>
      </c>
      <c>
        <f>(M120*21)/100</f>
      </c>
      <c t="s">
        <v>27</v>
      </c>
    </row>
    <row r="121" spans="1:5" ht="12.75">
      <c r="A121" s="35" t="s">
        <v>55</v>
      </c>
      <c r="E121" s="39" t="s">
        <v>5</v>
      </c>
    </row>
    <row r="122" spans="1:5" ht="12.75">
      <c r="A122" s="35" t="s">
        <v>56</v>
      </c>
      <c r="E122" s="40" t="s">
        <v>935</v>
      </c>
    </row>
    <row r="123" spans="1:5" ht="12.75">
      <c r="A123" t="s">
        <v>58</v>
      </c>
      <c r="E1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952</v>
      </c>
      <c r="E8" s="30" t="s">
        <v>951</v>
      </c>
      <c r="J8" s="29">
        <f>0+J9+J18+J23+J28+J33+J38+J59+J84</f>
      </c>
      <c s="29">
        <f>0+K9+K18+K23+K28+K33+K38+K59+K84</f>
      </c>
      <c s="29">
        <f>0+L9+L18+L23+L28+L33+L38+L59+L84</f>
      </c>
      <c s="29">
        <f>0+M9+M18+M23+M28+M33+M38+M59+M84</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12.56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0.4</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f>
      </c>
      <c s="32">
        <f>0+M19</f>
      </c>
    </row>
    <row r="19" spans="1:16" ht="12.75">
      <c r="A19" t="s">
        <v>49</v>
      </c>
      <c s="34" t="s">
        <v>26</v>
      </c>
      <c s="34" t="s">
        <v>597</v>
      </c>
      <c s="35" t="s">
        <v>5</v>
      </c>
      <c s="6" t="s">
        <v>598</v>
      </c>
      <c s="36" t="s">
        <v>108</v>
      </c>
      <c s="37">
        <v>24.15</v>
      </c>
      <c s="36">
        <v>0</v>
      </c>
      <c s="36">
        <f>ROUND(G19*H19,6)</f>
      </c>
      <c r="L19" s="38">
        <v>0</v>
      </c>
      <c s="32">
        <f>ROUND(ROUND(L19,2)*ROUND(G19,3),2)</f>
      </c>
      <c s="36" t="s">
        <v>54</v>
      </c>
      <c>
        <f>(M19*21)/100</f>
      </c>
      <c t="s">
        <v>27</v>
      </c>
    </row>
    <row r="20" spans="1:5" ht="12.75">
      <c r="A20" s="35" t="s">
        <v>55</v>
      </c>
      <c r="E20" s="39" t="s">
        <v>5</v>
      </c>
    </row>
    <row r="21" spans="1:5" ht="12.75">
      <c r="A21" s="35" t="s">
        <v>56</v>
      </c>
      <c r="E21" s="40" t="s">
        <v>953</v>
      </c>
    </row>
    <row r="22" spans="1:5" ht="12.75">
      <c r="A22" t="s">
        <v>58</v>
      </c>
      <c r="E22" s="39" t="s">
        <v>59</v>
      </c>
    </row>
    <row r="23" spans="1:13" ht="12.75">
      <c r="A23" t="s">
        <v>46</v>
      </c>
      <c r="C23" s="31" t="s">
        <v>115</v>
      </c>
      <c r="E23" s="33" t="s">
        <v>116</v>
      </c>
      <c r="J23" s="32">
        <f>0</f>
      </c>
      <c s="32">
        <f>0</f>
      </c>
      <c s="32">
        <f>0+L24</f>
      </c>
      <c s="32">
        <f>0+M24</f>
      </c>
    </row>
    <row r="24" spans="1:16" ht="12.75">
      <c r="A24" t="s">
        <v>49</v>
      </c>
      <c s="34" t="s">
        <v>64</v>
      </c>
      <c s="34" t="s">
        <v>117</v>
      </c>
      <c s="35" t="s">
        <v>5</v>
      </c>
      <c s="6" t="s">
        <v>118</v>
      </c>
      <c s="36" t="s">
        <v>108</v>
      </c>
      <c s="37">
        <v>16.3</v>
      </c>
      <c s="36">
        <v>0</v>
      </c>
      <c s="36">
        <f>ROUND(G24*H24,6)</f>
      </c>
      <c r="L24" s="38">
        <v>0</v>
      </c>
      <c s="32">
        <f>ROUND(ROUND(L24,2)*ROUND(G24,3),2)</f>
      </c>
      <c s="36" t="s">
        <v>54</v>
      </c>
      <c>
        <f>(M24*21)/100</f>
      </c>
      <c t="s">
        <v>27</v>
      </c>
    </row>
    <row r="25" spans="1:5" ht="12.75">
      <c r="A25" s="35" t="s">
        <v>55</v>
      </c>
      <c r="E25" s="39" t="s">
        <v>5</v>
      </c>
    </row>
    <row r="26" spans="1:5" ht="12.75">
      <c r="A26" s="35" t="s">
        <v>56</v>
      </c>
      <c r="E26" s="40" t="s">
        <v>953</v>
      </c>
    </row>
    <row r="27" spans="1:5" ht="12.75">
      <c r="A27" t="s">
        <v>58</v>
      </c>
      <c r="E27" s="39" t="s">
        <v>59</v>
      </c>
    </row>
    <row r="28" spans="1:13" ht="12.75">
      <c r="A28" t="s">
        <v>46</v>
      </c>
      <c r="C28" s="31" t="s">
        <v>119</v>
      </c>
      <c r="E28" s="33" t="s">
        <v>120</v>
      </c>
      <c r="J28" s="32">
        <f>0</f>
      </c>
      <c s="32">
        <f>0</f>
      </c>
      <c s="32">
        <f>0+L29</f>
      </c>
      <c s="32">
        <f>0+M29</f>
      </c>
    </row>
    <row r="29" spans="1:16" ht="12.75">
      <c r="A29" t="s">
        <v>49</v>
      </c>
      <c s="34" t="s">
        <v>67</v>
      </c>
      <c s="34" t="s">
        <v>601</v>
      </c>
      <c s="35" t="s">
        <v>5</v>
      </c>
      <c s="6" t="s">
        <v>602</v>
      </c>
      <c s="36" t="s">
        <v>123</v>
      </c>
      <c s="37">
        <v>17</v>
      </c>
      <c s="36">
        <v>0</v>
      </c>
      <c s="36">
        <f>ROUND(G29*H29,6)</f>
      </c>
      <c r="L29" s="38">
        <v>0</v>
      </c>
      <c s="32">
        <f>ROUND(ROUND(L29,2)*ROUND(G29,3),2)</f>
      </c>
      <c s="36" t="s">
        <v>54</v>
      </c>
      <c>
        <f>(M29*21)/100</f>
      </c>
      <c t="s">
        <v>27</v>
      </c>
    </row>
    <row r="30" spans="1:5" ht="12.75">
      <c r="A30" s="35" t="s">
        <v>55</v>
      </c>
      <c r="E30" s="39" t="s">
        <v>5</v>
      </c>
    </row>
    <row r="31" spans="1:5" ht="12.75">
      <c r="A31" s="35" t="s">
        <v>56</v>
      </c>
      <c r="E31" s="40" t="s">
        <v>953</v>
      </c>
    </row>
    <row r="32" spans="1:5" ht="12.75">
      <c r="A32" t="s">
        <v>58</v>
      </c>
      <c r="E32" s="39" t="s">
        <v>59</v>
      </c>
    </row>
    <row r="33" spans="1:13" ht="12.75">
      <c r="A33" t="s">
        <v>46</v>
      </c>
      <c r="C33" s="31" t="s">
        <v>27</v>
      </c>
      <c r="E33" s="33" t="s">
        <v>603</v>
      </c>
      <c r="J33" s="32">
        <f>0</f>
      </c>
      <c s="32">
        <f>0</f>
      </c>
      <c s="32">
        <f>0+L34</f>
      </c>
      <c s="32">
        <f>0+M34</f>
      </c>
    </row>
    <row r="34" spans="1:16" ht="12.75">
      <c r="A34" t="s">
        <v>49</v>
      </c>
      <c s="34" t="s">
        <v>70</v>
      </c>
      <c s="34" t="s">
        <v>604</v>
      </c>
      <c s="35" t="s">
        <v>5</v>
      </c>
      <c s="6" t="s">
        <v>605</v>
      </c>
      <c s="36" t="s">
        <v>123</v>
      </c>
      <c s="37">
        <v>84</v>
      </c>
      <c s="36">
        <v>0</v>
      </c>
      <c s="36">
        <f>ROUND(G34*H34,6)</f>
      </c>
      <c r="L34" s="38">
        <v>0</v>
      </c>
      <c s="32">
        <f>ROUND(ROUND(L34,2)*ROUND(G34,3),2)</f>
      </c>
      <c s="36" t="s">
        <v>54</v>
      </c>
      <c>
        <f>(M34*21)/100</f>
      </c>
      <c t="s">
        <v>27</v>
      </c>
    </row>
    <row r="35" spans="1:5" ht="12.75">
      <c r="A35" s="35" t="s">
        <v>55</v>
      </c>
      <c r="E35" s="39" t="s">
        <v>5</v>
      </c>
    </row>
    <row r="36" spans="1:5" ht="12.75">
      <c r="A36" s="35" t="s">
        <v>56</v>
      </c>
      <c r="E36" s="40" t="s">
        <v>953</v>
      </c>
    </row>
    <row r="37" spans="1:5" ht="12.75">
      <c r="A37" t="s">
        <v>58</v>
      </c>
      <c r="E37" s="39" t="s">
        <v>59</v>
      </c>
    </row>
    <row r="38" spans="1:13" ht="12.75">
      <c r="A38" t="s">
        <v>46</v>
      </c>
      <c r="C38" s="31" t="s">
        <v>124</v>
      </c>
      <c r="E38" s="33" t="s">
        <v>125</v>
      </c>
      <c r="J38" s="32">
        <f>0</f>
      </c>
      <c s="32">
        <f>0</f>
      </c>
      <c s="32">
        <f>0+L39+L43+L47+L51+L55</f>
      </c>
      <c s="32">
        <f>0+M39+M43+M47+M51+M55</f>
      </c>
    </row>
    <row r="39" spans="1:16" ht="12.75">
      <c r="A39" t="s">
        <v>49</v>
      </c>
      <c s="34" t="s">
        <v>73</v>
      </c>
      <c s="34" t="s">
        <v>606</v>
      </c>
      <c s="35" t="s">
        <v>5</v>
      </c>
      <c s="6" t="s">
        <v>607</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953</v>
      </c>
    </row>
    <row r="42" spans="1:5" ht="12.75">
      <c r="A42" t="s">
        <v>58</v>
      </c>
      <c r="E42" s="39" t="s">
        <v>59</v>
      </c>
    </row>
    <row r="43" spans="1:16" ht="12.75">
      <c r="A43" t="s">
        <v>49</v>
      </c>
      <c s="34" t="s">
        <v>76</v>
      </c>
      <c s="34" t="s">
        <v>954</v>
      </c>
      <c s="35" t="s">
        <v>5</v>
      </c>
      <c s="6" t="s">
        <v>955</v>
      </c>
      <c s="36" t="s">
        <v>113</v>
      </c>
      <c s="37">
        <v>40</v>
      </c>
      <c s="36">
        <v>0</v>
      </c>
      <c s="36">
        <f>ROUND(G43*H43,6)</f>
      </c>
      <c r="L43" s="38">
        <v>0</v>
      </c>
      <c s="32">
        <f>ROUND(ROUND(L43,2)*ROUND(G43,3),2)</f>
      </c>
      <c s="36" t="s">
        <v>54</v>
      </c>
      <c>
        <f>(M43*21)/100</f>
      </c>
      <c t="s">
        <v>27</v>
      </c>
    </row>
    <row r="44" spans="1:5" ht="12.75">
      <c r="A44" s="35" t="s">
        <v>55</v>
      </c>
      <c r="E44" s="39" t="s">
        <v>5</v>
      </c>
    </row>
    <row r="45" spans="1:5" ht="12.75">
      <c r="A45" s="35" t="s">
        <v>56</v>
      </c>
      <c r="E45" s="40" t="s">
        <v>953</v>
      </c>
    </row>
    <row r="46" spans="1:5" ht="12.75">
      <c r="A46" t="s">
        <v>58</v>
      </c>
      <c r="E46" s="39" t="s">
        <v>59</v>
      </c>
    </row>
    <row r="47" spans="1:16" ht="12.75">
      <c r="A47" t="s">
        <v>49</v>
      </c>
      <c s="34" t="s">
        <v>79</v>
      </c>
      <c s="34" t="s">
        <v>137</v>
      </c>
      <c s="35" t="s">
        <v>5</v>
      </c>
      <c s="6" t="s">
        <v>138</v>
      </c>
      <c s="36" t="s">
        <v>113</v>
      </c>
      <c s="37">
        <v>15</v>
      </c>
      <c s="36">
        <v>0</v>
      </c>
      <c s="36">
        <f>ROUND(G47*H47,6)</f>
      </c>
      <c r="L47" s="38">
        <v>0</v>
      </c>
      <c s="32">
        <f>ROUND(ROUND(L47,2)*ROUND(G47,3),2)</f>
      </c>
      <c s="36" t="s">
        <v>54</v>
      </c>
      <c>
        <f>(M47*21)/100</f>
      </c>
      <c t="s">
        <v>27</v>
      </c>
    </row>
    <row r="48" spans="1:5" ht="12.75">
      <c r="A48" s="35" t="s">
        <v>55</v>
      </c>
      <c r="E48" s="39" t="s">
        <v>5</v>
      </c>
    </row>
    <row r="49" spans="1:5" ht="12.75">
      <c r="A49" s="35" t="s">
        <v>56</v>
      </c>
      <c r="E49" s="40" t="s">
        <v>953</v>
      </c>
    </row>
    <row r="50" spans="1:5" ht="12.75">
      <c r="A50" t="s">
        <v>58</v>
      </c>
      <c r="E50" s="39" t="s">
        <v>59</v>
      </c>
    </row>
    <row r="51" spans="1:16" ht="12.75">
      <c r="A51" t="s">
        <v>49</v>
      </c>
      <c s="34" t="s">
        <v>82</v>
      </c>
      <c s="34" t="s">
        <v>610</v>
      </c>
      <c s="35" t="s">
        <v>5</v>
      </c>
      <c s="6" t="s">
        <v>611</v>
      </c>
      <c s="36" t="s">
        <v>612</v>
      </c>
      <c s="37">
        <v>0.4</v>
      </c>
      <c s="36">
        <v>0</v>
      </c>
      <c s="36">
        <f>ROUND(G51*H51,6)</f>
      </c>
      <c r="L51" s="38">
        <v>0</v>
      </c>
      <c s="32">
        <f>ROUND(ROUND(L51,2)*ROUND(G51,3),2)</f>
      </c>
      <c s="36" t="s">
        <v>589</v>
      </c>
      <c>
        <f>(M51*21)/100</f>
      </c>
      <c t="s">
        <v>27</v>
      </c>
    </row>
    <row r="52" spans="1:5" ht="12.75">
      <c r="A52" s="35" t="s">
        <v>55</v>
      </c>
      <c r="E52" s="39" t="s">
        <v>5</v>
      </c>
    </row>
    <row r="53" spans="1:5" ht="12.75">
      <c r="A53" s="35" t="s">
        <v>56</v>
      </c>
      <c r="E53" s="40" t="s">
        <v>953</v>
      </c>
    </row>
    <row r="54" spans="1:5" ht="12.75">
      <c r="A54" t="s">
        <v>58</v>
      </c>
      <c r="E54" s="39" t="s">
        <v>5</v>
      </c>
    </row>
    <row r="55" spans="1:16" ht="12.75">
      <c r="A55" t="s">
        <v>49</v>
      </c>
      <c s="34" t="s">
        <v>85</v>
      </c>
      <c s="34" t="s">
        <v>613</v>
      </c>
      <c s="35" t="s">
        <v>5</v>
      </c>
      <c s="6" t="s">
        <v>614</v>
      </c>
      <c s="36" t="s">
        <v>113</v>
      </c>
      <c s="37">
        <v>40</v>
      </c>
      <c s="36">
        <v>0</v>
      </c>
      <c s="36">
        <f>ROUND(G55*H55,6)</f>
      </c>
      <c r="L55" s="38">
        <v>0</v>
      </c>
      <c s="32">
        <f>ROUND(ROUND(L55,2)*ROUND(G55,3),2)</f>
      </c>
      <c s="36" t="s">
        <v>589</v>
      </c>
      <c>
        <f>(M55*21)/100</f>
      </c>
      <c t="s">
        <v>27</v>
      </c>
    </row>
    <row r="56" spans="1:5" ht="12.75">
      <c r="A56" s="35" t="s">
        <v>55</v>
      </c>
      <c r="E56" s="39" t="s">
        <v>5</v>
      </c>
    </row>
    <row r="57" spans="1:5" ht="12.75">
      <c r="A57" s="35" t="s">
        <v>56</v>
      </c>
      <c r="E57" s="40" t="s">
        <v>953</v>
      </c>
    </row>
    <row r="58" spans="1:5" ht="12.75">
      <c r="A58" t="s">
        <v>58</v>
      </c>
      <c r="E58" s="39" t="s">
        <v>5</v>
      </c>
    </row>
    <row r="59" spans="1:13" ht="12.75">
      <c r="A59" t="s">
        <v>46</v>
      </c>
      <c r="C59" s="31" t="s">
        <v>47</v>
      </c>
      <c r="E59" s="33" t="s">
        <v>48</v>
      </c>
      <c r="J59" s="32">
        <f>0</f>
      </c>
      <c s="32">
        <f>0</f>
      </c>
      <c s="32">
        <f>0+L60+L64+L68+L72+L76+L80</f>
      </c>
      <c s="32">
        <f>0+M60+M64+M68+M72+M76+M80</f>
      </c>
    </row>
    <row r="60" spans="1:16" ht="12.75">
      <c r="A60" t="s">
        <v>49</v>
      </c>
      <c s="34" t="s">
        <v>90</v>
      </c>
      <c s="34" t="s">
        <v>651</v>
      </c>
      <c s="35" t="s">
        <v>5</v>
      </c>
      <c s="6" t="s">
        <v>652</v>
      </c>
      <c s="36" t="s">
        <v>653</v>
      </c>
      <c s="37">
        <v>2</v>
      </c>
      <c s="36">
        <v>0</v>
      </c>
      <c s="36">
        <f>ROUND(G60*H60,6)</f>
      </c>
      <c r="L60" s="38">
        <v>0</v>
      </c>
      <c s="32">
        <f>ROUND(ROUND(L60,2)*ROUND(G60,3),2)</f>
      </c>
      <c s="36" t="s">
        <v>54</v>
      </c>
      <c>
        <f>(M60*21)/100</f>
      </c>
      <c t="s">
        <v>27</v>
      </c>
    </row>
    <row r="61" spans="1:5" ht="12.75">
      <c r="A61" s="35" t="s">
        <v>55</v>
      </c>
      <c r="E61" s="39" t="s">
        <v>5</v>
      </c>
    </row>
    <row r="62" spans="1:5" ht="12.75">
      <c r="A62" s="35" t="s">
        <v>56</v>
      </c>
      <c r="E62" s="40" t="s">
        <v>953</v>
      </c>
    </row>
    <row r="63" spans="1:5" ht="12.75">
      <c r="A63" t="s">
        <v>58</v>
      </c>
      <c r="E63" s="39" t="s">
        <v>59</v>
      </c>
    </row>
    <row r="64" spans="1:16" ht="12.75">
      <c r="A64" t="s">
        <v>49</v>
      </c>
      <c s="34" t="s">
        <v>93</v>
      </c>
      <c s="34" t="s">
        <v>654</v>
      </c>
      <c s="35" t="s">
        <v>5</v>
      </c>
      <c s="6" t="s">
        <v>655</v>
      </c>
      <c s="36" t="s">
        <v>113</v>
      </c>
      <c s="37">
        <v>2000</v>
      </c>
      <c s="36">
        <v>0</v>
      </c>
      <c s="36">
        <f>ROUND(G64*H64,6)</f>
      </c>
      <c r="L64" s="38">
        <v>0</v>
      </c>
      <c s="32">
        <f>ROUND(ROUND(L64,2)*ROUND(G64,3),2)</f>
      </c>
      <c s="36" t="s">
        <v>54</v>
      </c>
      <c>
        <f>(M64*21)/100</f>
      </c>
      <c t="s">
        <v>27</v>
      </c>
    </row>
    <row r="65" spans="1:5" ht="12.75">
      <c r="A65" s="35" t="s">
        <v>55</v>
      </c>
      <c r="E65" s="39" t="s">
        <v>5</v>
      </c>
    </row>
    <row r="66" spans="1:5" ht="12.75">
      <c r="A66" s="35" t="s">
        <v>56</v>
      </c>
      <c r="E66" s="40" t="s">
        <v>953</v>
      </c>
    </row>
    <row r="67" spans="1:5" ht="12.75">
      <c r="A67" t="s">
        <v>58</v>
      </c>
      <c r="E67" s="39" t="s">
        <v>59</v>
      </c>
    </row>
    <row r="68" spans="1:16" ht="12.75">
      <c r="A68" t="s">
        <v>49</v>
      </c>
      <c s="34" t="s">
        <v>96</v>
      </c>
      <c s="34" t="s">
        <v>786</v>
      </c>
      <c s="35" t="s">
        <v>5</v>
      </c>
      <c s="6" t="s">
        <v>787</v>
      </c>
      <c s="36" t="s">
        <v>53</v>
      </c>
      <c s="37">
        <v>40</v>
      </c>
      <c s="36">
        <v>0</v>
      </c>
      <c s="36">
        <f>ROUND(G68*H68,6)</f>
      </c>
      <c r="L68" s="38">
        <v>0</v>
      </c>
      <c s="32">
        <f>ROUND(ROUND(L68,2)*ROUND(G68,3),2)</f>
      </c>
      <c s="36" t="s">
        <v>54</v>
      </c>
      <c>
        <f>(M68*21)/100</f>
      </c>
      <c t="s">
        <v>27</v>
      </c>
    </row>
    <row r="69" spans="1:5" ht="12.75">
      <c r="A69" s="35" t="s">
        <v>55</v>
      </c>
      <c r="E69" s="39" t="s">
        <v>5</v>
      </c>
    </row>
    <row r="70" spans="1:5" ht="12.75">
      <c r="A70" s="35" t="s">
        <v>56</v>
      </c>
      <c r="E70" s="40" t="s">
        <v>953</v>
      </c>
    </row>
    <row r="71" spans="1:5" ht="12.75">
      <c r="A71" t="s">
        <v>58</v>
      </c>
      <c r="E71" s="39" t="s">
        <v>59</v>
      </c>
    </row>
    <row r="72" spans="1:16" ht="25.5">
      <c r="A72" t="s">
        <v>49</v>
      </c>
      <c s="34" t="s">
        <v>99</v>
      </c>
      <c s="34" t="s">
        <v>788</v>
      </c>
      <c s="35" t="s">
        <v>5</v>
      </c>
      <c s="6" t="s">
        <v>789</v>
      </c>
      <c s="36" t="s">
        <v>53</v>
      </c>
      <c s="37">
        <v>20</v>
      </c>
      <c s="36">
        <v>0</v>
      </c>
      <c s="36">
        <f>ROUND(G72*H72,6)</f>
      </c>
      <c r="L72" s="38">
        <v>0</v>
      </c>
      <c s="32">
        <f>ROUND(ROUND(L72,2)*ROUND(G72,3),2)</f>
      </c>
      <c s="36" t="s">
        <v>54</v>
      </c>
      <c>
        <f>(M72*21)/100</f>
      </c>
      <c t="s">
        <v>27</v>
      </c>
    </row>
    <row r="73" spans="1:5" ht="12.75">
      <c r="A73" s="35" t="s">
        <v>55</v>
      </c>
      <c r="E73" s="39" t="s">
        <v>5</v>
      </c>
    </row>
    <row r="74" spans="1:5" ht="12.75">
      <c r="A74" s="35" t="s">
        <v>56</v>
      </c>
      <c r="E74" s="40" t="s">
        <v>953</v>
      </c>
    </row>
    <row r="75" spans="1:5" ht="12.75">
      <c r="A75" t="s">
        <v>58</v>
      </c>
      <c r="E75" s="39" t="s">
        <v>59</v>
      </c>
    </row>
    <row r="76" spans="1:16" ht="12.75">
      <c r="A76" t="s">
        <v>49</v>
      </c>
      <c s="34" t="s">
        <v>151</v>
      </c>
      <c s="34" t="s">
        <v>794</v>
      </c>
      <c s="35" t="s">
        <v>5</v>
      </c>
      <c s="6" t="s">
        <v>795</v>
      </c>
      <c s="36" t="s">
        <v>796</v>
      </c>
      <c s="37">
        <v>48</v>
      </c>
      <c s="36">
        <v>0</v>
      </c>
      <c s="36">
        <f>ROUND(G76*H76,6)</f>
      </c>
      <c r="L76" s="38">
        <v>0</v>
      </c>
      <c s="32">
        <f>ROUND(ROUND(L76,2)*ROUND(G76,3),2)</f>
      </c>
      <c s="36" t="s">
        <v>54</v>
      </c>
      <c>
        <f>(M76*21)/100</f>
      </c>
      <c t="s">
        <v>27</v>
      </c>
    </row>
    <row r="77" spans="1:5" ht="12.75">
      <c r="A77" s="35" t="s">
        <v>55</v>
      </c>
      <c r="E77" s="39" t="s">
        <v>5</v>
      </c>
    </row>
    <row r="78" spans="1:5" ht="12.75">
      <c r="A78" s="35" t="s">
        <v>56</v>
      </c>
      <c r="E78" s="40" t="s">
        <v>953</v>
      </c>
    </row>
    <row r="79" spans="1:5" ht="12.75">
      <c r="A79" t="s">
        <v>58</v>
      </c>
      <c r="E79" s="39" t="s">
        <v>59</v>
      </c>
    </row>
    <row r="80" spans="1:16" ht="12.75">
      <c r="A80" t="s">
        <v>49</v>
      </c>
      <c s="34" t="s">
        <v>115</v>
      </c>
      <c s="34" t="s">
        <v>797</v>
      </c>
      <c s="35" t="s">
        <v>5</v>
      </c>
      <c s="6" t="s">
        <v>798</v>
      </c>
      <c s="36" t="s">
        <v>796</v>
      </c>
      <c s="37">
        <v>48</v>
      </c>
      <c s="36">
        <v>0</v>
      </c>
      <c s="36">
        <f>ROUND(G80*H80,6)</f>
      </c>
      <c r="L80" s="38">
        <v>0</v>
      </c>
      <c s="32">
        <f>ROUND(ROUND(L80,2)*ROUND(G80,3),2)</f>
      </c>
      <c s="36" t="s">
        <v>54</v>
      </c>
      <c>
        <f>(M80*21)/100</f>
      </c>
      <c t="s">
        <v>27</v>
      </c>
    </row>
    <row r="81" spans="1:5" ht="12.75">
      <c r="A81" s="35" t="s">
        <v>55</v>
      </c>
      <c r="E81" s="39" t="s">
        <v>5</v>
      </c>
    </row>
    <row r="82" spans="1:5" ht="12.75">
      <c r="A82" s="35" t="s">
        <v>56</v>
      </c>
      <c r="E82" s="40" t="s">
        <v>953</v>
      </c>
    </row>
    <row r="83" spans="1:5" ht="12.75">
      <c r="A83" t="s">
        <v>58</v>
      </c>
      <c r="E83" s="39" t="s">
        <v>59</v>
      </c>
    </row>
    <row r="84" spans="1:13" ht="12.75">
      <c r="A84" t="s">
        <v>46</v>
      </c>
      <c r="C84" s="31" t="s">
        <v>76</v>
      </c>
      <c r="E84" s="33" t="s">
        <v>956</v>
      </c>
      <c r="J84" s="32">
        <f>0</f>
      </c>
      <c s="32">
        <f>0</f>
      </c>
      <c s="32">
        <f>0+L85</f>
      </c>
      <c s="32">
        <f>0+M85</f>
      </c>
    </row>
    <row r="85" spans="1:16" ht="12.75">
      <c r="A85" t="s">
        <v>49</v>
      </c>
      <c s="34" t="s">
        <v>119</v>
      </c>
      <c s="34" t="s">
        <v>957</v>
      </c>
      <c s="35" t="s">
        <v>5</v>
      </c>
      <c s="6" t="s">
        <v>958</v>
      </c>
      <c s="36" t="s">
        <v>108</v>
      </c>
      <c s="37">
        <v>6</v>
      </c>
      <c s="36">
        <v>0</v>
      </c>
      <c s="36">
        <f>ROUND(G85*H85,6)</f>
      </c>
      <c r="L85" s="38">
        <v>0</v>
      </c>
      <c s="32">
        <f>ROUND(ROUND(L85,2)*ROUND(G85,3),2)</f>
      </c>
      <c s="36" t="s">
        <v>54</v>
      </c>
      <c>
        <f>(M85*21)/100</f>
      </c>
      <c t="s">
        <v>27</v>
      </c>
    </row>
    <row r="86" spans="1:5" ht="12.75">
      <c r="A86" s="35" t="s">
        <v>55</v>
      </c>
      <c r="E86" s="39" t="s">
        <v>5</v>
      </c>
    </row>
    <row r="87" spans="1:5" ht="12.75">
      <c r="A87" s="35" t="s">
        <v>56</v>
      </c>
      <c r="E87" s="40" t="s">
        <v>953</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961</v>
      </c>
      <c r="E8" s="30" t="s">
        <v>960</v>
      </c>
      <c r="J8" s="29">
        <f>0+J9+J14+J19+J24+J29+J34+J39+J60</f>
      </c>
      <c s="29">
        <f>0+K9+K14+K19+K24+K29+K34+K39+K60</f>
      </c>
      <c s="29">
        <f>0+L9+L14+L19+L24+L29+L34+L39+L60</f>
      </c>
      <c s="29">
        <f>0+M9+M14+M19+M24+M29+M34+M39+M60</f>
      </c>
    </row>
    <row r="9" spans="1:13" ht="12.75">
      <c r="A9" t="s">
        <v>46</v>
      </c>
      <c r="C9" s="31" t="s">
        <v>583</v>
      </c>
      <c r="E9" s="33" t="s">
        <v>584</v>
      </c>
      <c r="J9" s="32">
        <f>0</f>
      </c>
      <c s="32">
        <f>0</f>
      </c>
      <c s="32">
        <f>0+L10</f>
      </c>
      <c s="32">
        <f>0+M10</f>
      </c>
    </row>
    <row r="10" spans="1:16" ht="12.75">
      <c r="A10" t="s">
        <v>49</v>
      </c>
      <c s="34" t="s">
        <v>50</v>
      </c>
      <c s="34" t="s">
        <v>591</v>
      </c>
      <c s="35" t="s">
        <v>5</v>
      </c>
      <c s="6" t="s">
        <v>592</v>
      </c>
      <c s="36" t="s">
        <v>593</v>
      </c>
      <c s="37">
        <v>7.6</v>
      </c>
      <c s="36">
        <v>0</v>
      </c>
      <c s="36">
        <f>ROUND(G10*H10,6)</f>
      </c>
      <c r="L10" s="38">
        <v>0</v>
      </c>
      <c s="32">
        <f>ROUND(ROUND(L10,2)*ROUND(G10,3),2)</f>
      </c>
      <c s="36" t="s">
        <v>589</v>
      </c>
      <c>
        <f>(M10*21)/100</f>
      </c>
      <c t="s">
        <v>27</v>
      </c>
    </row>
    <row r="11" spans="1:5" ht="12.75">
      <c r="A11" s="35" t="s">
        <v>55</v>
      </c>
      <c r="E11" s="39" t="s">
        <v>5</v>
      </c>
    </row>
    <row r="12" spans="1:5" ht="12.75">
      <c r="A12" s="35" t="s">
        <v>56</v>
      </c>
      <c r="E12" s="40" t="s">
        <v>5</v>
      </c>
    </row>
    <row r="13" spans="1:5" ht="12.75">
      <c r="A13" t="s">
        <v>58</v>
      </c>
      <c r="E13" s="39" t="s">
        <v>5</v>
      </c>
    </row>
    <row r="14" spans="1:13" ht="12.75">
      <c r="A14" t="s">
        <v>46</v>
      </c>
      <c r="C14" s="31" t="s">
        <v>93</v>
      </c>
      <c r="E14" s="33" t="s">
        <v>105</v>
      </c>
      <c r="J14" s="32">
        <f>0</f>
      </c>
      <c s="32">
        <f>0</f>
      </c>
      <c s="32">
        <f>0+L15</f>
      </c>
      <c s="32">
        <f>0+M15</f>
      </c>
    </row>
    <row r="15" spans="1:16" ht="12.75">
      <c r="A15" t="s">
        <v>49</v>
      </c>
      <c s="34" t="s">
        <v>27</v>
      </c>
      <c s="34" t="s">
        <v>962</v>
      </c>
      <c s="35" t="s">
        <v>5</v>
      </c>
      <c s="6" t="s">
        <v>963</v>
      </c>
      <c s="36" t="s">
        <v>108</v>
      </c>
      <c s="37">
        <v>16</v>
      </c>
      <c s="36">
        <v>0</v>
      </c>
      <c s="36">
        <f>ROUND(G15*H15,6)</f>
      </c>
      <c r="L15" s="38">
        <v>0</v>
      </c>
      <c s="32">
        <f>ROUND(ROUND(L15,2)*ROUND(G15,3),2)</f>
      </c>
      <c s="36" t="s">
        <v>54</v>
      </c>
      <c>
        <f>(M15*21)/100</f>
      </c>
      <c t="s">
        <v>27</v>
      </c>
    </row>
    <row r="16" spans="1:5" ht="12.75">
      <c r="A16" s="35" t="s">
        <v>55</v>
      </c>
      <c r="E16" s="39" t="s">
        <v>5</v>
      </c>
    </row>
    <row r="17" spans="1:5" ht="12.75">
      <c r="A17" s="35" t="s">
        <v>56</v>
      </c>
      <c r="E17" s="40" t="s">
        <v>964</v>
      </c>
    </row>
    <row r="18" spans="1:5" ht="12.75">
      <c r="A18" t="s">
        <v>58</v>
      </c>
      <c r="E18" s="39" t="s">
        <v>59</v>
      </c>
    </row>
    <row r="19" spans="1:13" ht="12.75">
      <c r="A19" t="s">
        <v>46</v>
      </c>
      <c r="C19" s="31" t="s">
        <v>96</v>
      </c>
      <c r="E19" s="33" t="s">
        <v>110</v>
      </c>
      <c r="J19" s="32">
        <f>0</f>
      </c>
      <c s="32">
        <f>0</f>
      </c>
      <c s="32">
        <f>0+L20</f>
      </c>
      <c s="32">
        <f>0+M20</f>
      </c>
    </row>
    <row r="20" spans="1:16" ht="12.75">
      <c r="A20" t="s">
        <v>49</v>
      </c>
      <c s="34" t="s">
        <v>26</v>
      </c>
      <c s="34" t="s">
        <v>111</v>
      </c>
      <c s="35" t="s">
        <v>5</v>
      </c>
      <c s="6" t="s">
        <v>112</v>
      </c>
      <c s="36" t="s">
        <v>113</v>
      </c>
      <c s="37">
        <v>7</v>
      </c>
      <c s="36">
        <v>0</v>
      </c>
      <c s="36">
        <f>ROUND(G20*H20,6)</f>
      </c>
      <c r="L20" s="38">
        <v>0</v>
      </c>
      <c s="32">
        <f>ROUND(ROUND(L20,2)*ROUND(G20,3),2)</f>
      </c>
      <c s="36" t="s">
        <v>54</v>
      </c>
      <c>
        <f>(M20*21)/100</f>
      </c>
      <c t="s">
        <v>27</v>
      </c>
    </row>
    <row r="21" spans="1:5" ht="12.75">
      <c r="A21" s="35" t="s">
        <v>55</v>
      </c>
      <c r="E21" s="39" t="s">
        <v>5</v>
      </c>
    </row>
    <row r="22" spans="1:5" ht="12.75">
      <c r="A22" s="35" t="s">
        <v>56</v>
      </c>
      <c r="E22" s="40" t="s">
        <v>964</v>
      </c>
    </row>
    <row r="23" spans="1:5" ht="12.75">
      <c r="A23" t="s">
        <v>58</v>
      </c>
      <c r="E23" s="39" t="s">
        <v>59</v>
      </c>
    </row>
    <row r="24" spans="1:13" ht="12.75">
      <c r="A24" t="s">
        <v>46</v>
      </c>
      <c r="C24" s="31" t="s">
        <v>115</v>
      </c>
      <c r="E24" s="33" t="s">
        <v>116</v>
      </c>
      <c r="J24" s="32">
        <f>0</f>
      </c>
      <c s="32">
        <f>0</f>
      </c>
      <c s="32">
        <f>0+L25</f>
      </c>
      <c s="32">
        <f>0+M25</f>
      </c>
    </row>
    <row r="25" spans="1:16" ht="12.75">
      <c r="A25" t="s">
        <v>49</v>
      </c>
      <c s="34" t="s">
        <v>64</v>
      </c>
      <c s="34" t="s">
        <v>117</v>
      </c>
      <c s="35" t="s">
        <v>5</v>
      </c>
      <c s="6" t="s">
        <v>118</v>
      </c>
      <c s="36" t="s">
        <v>108</v>
      </c>
      <c s="37">
        <v>16</v>
      </c>
      <c s="36">
        <v>0</v>
      </c>
      <c s="36">
        <f>ROUND(G25*H25,6)</f>
      </c>
      <c r="L25" s="38">
        <v>0</v>
      </c>
      <c s="32">
        <f>ROUND(ROUND(L25,2)*ROUND(G25,3),2)</f>
      </c>
      <c s="36" t="s">
        <v>54</v>
      </c>
      <c>
        <f>(M25*21)/100</f>
      </c>
      <c t="s">
        <v>27</v>
      </c>
    </row>
    <row r="26" spans="1:5" ht="12.75">
      <c r="A26" s="35" t="s">
        <v>55</v>
      </c>
      <c r="E26" s="39" t="s">
        <v>5</v>
      </c>
    </row>
    <row r="27" spans="1:5" ht="12.75">
      <c r="A27" s="35" t="s">
        <v>56</v>
      </c>
      <c r="E27" s="40" t="s">
        <v>964</v>
      </c>
    </row>
    <row r="28" spans="1:5" ht="12.75">
      <c r="A28" t="s">
        <v>58</v>
      </c>
      <c r="E28" s="39" t="s">
        <v>59</v>
      </c>
    </row>
    <row r="29" spans="1:13" ht="12.75">
      <c r="A29" t="s">
        <v>46</v>
      </c>
      <c r="C29" s="31" t="s">
        <v>119</v>
      </c>
      <c r="E29" s="33" t="s">
        <v>120</v>
      </c>
      <c r="J29" s="32">
        <f>0</f>
      </c>
      <c s="32">
        <f>0</f>
      </c>
      <c s="32">
        <f>0+L30</f>
      </c>
      <c s="32">
        <f>0+M30</f>
      </c>
    </row>
    <row r="30" spans="1:16" ht="12.75">
      <c r="A30" t="s">
        <v>49</v>
      </c>
      <c s="34" t="s">
        <v>67</v>
      </c>
      <c s="34" t="s">
        <v>601</v>
      </c>
      <c s="35" t="s">
        <v>5</v>
      </c>
      <c s="6" t="s">
        <v>602</v>
      </c>
      <c s="36" t="s">
        <v>123</v>
      </c>
      <c s="37">
        <v>18</v>
      </c>
      <c s="36">
        <v>0</v>
      </c>
      <c s="36">
        <f>ROUND(G30*H30,6)</f>
      </c>
      <c r="L30" s="38">
        <v>0</v>
      </c>
      <c s="32">
        <f>ROUND(ROUND(L30,2)*ROUND(G30,3),2)</f>
      </c>
      <c s="36" t="s">
        <v>54</v>
      </c>
      <c>
        <f>(M30*21)/100</f>
      </c>
      <c t="s">
        <v>27</v>
      </c>
    </row>
    <row r="31" spans="1:5" ht="12.75">
      <c r="A31" s="35" t="s">
        <v>55</v>
      </c>
      <c r="E31" s="39" t="s">
        <v>5</v>
      </c>
    </row>
    <row r="32" spans="1:5" ht="12.75">
      <c r="A32" s="35" t="s">
        <v>56</v>
      </c>
      <c r="E32" s="40" t="s">
        <v>964</v>
      </c>
    </row>
    <row r="33" spans="1:5" ht="12.75">
      <c r="A33" t="s">
        <v>58</v>
      </c>
      <c r="E33" s="39" t="s">
        <v>59</v>
      </c>
    </row>
    <row r="34" spans="1:13" ht="12.75">
      <c r="A34" t="s">
        <v>46</v>
      </c>
      <c r="C34" s="31" t="s">
        <v>27</v>
      </c>
      <c r="E34" s="33" t="s">
        <v>603</v>
      </c>
      <c r="J34" s="32">
        <f>0</f>
      </c>
      <c s="32">
        <f>0</f>
      </c>
      <c s="32">
        <f>0+L35</f>
      </c>
      <c s="32">
        <f>0+M35</f>
      </c>
    </row>
    <row r="35" spans="1:16" ht="12.75">
      <c r="A35" t="s">
        <v>49</v>
      </c>
      <c s="34" t="s">
        <v>70</v>
      </c>
      <c s="34" t="s">
        <v>604</v>
      </c>
      <c s="35" t="s">
        <v>5</v>
      </c>
      <c s="6" t="s">
        <v>605</v>
      </c>
      <c s="36" t="s">
        <v>123</v>
      </c>
      <c s="37">
        <v>32</v>
      </c>
      <c s="36">
        <v>0</v>
      </c>
      <c s="36">
        <f>ROUND(G35*H35,6)</f>
      </c>
      <c r="L35" s="38">
        <v>0</v>
      </c>
      <c s="32">
        <f>ROUND(ROUND(L35,2)*ROUND(G35,3),2)</f>
      </c>
      <c s="36" t="s">
        <v>54</v>
      </c>
      <c>
        <f>(M35*21)/100</f>
      </c>
      <c t="s">
        <v>27</v>
      </c>
    </row>
    <row r="36" spans="1:5" ht="12.75">
      <c r="A36" s="35" t="s">
        <v>55</v>
      </c>
      <c r="E36" s="39" t="s">
        <v>5</v>
      </c>
    </row>
    <row r="37" spans="1:5" ht="12.75">
      <c r="A37" s="35" t="s">
        <v>56</v>
      </c>
      <c r="E37" s="40" t="s">
        <v>964</v>
      </c>
    </row>
    <row r="38" spans="1:5" ht="12.75">
      <c r="A38" t="s">
        <v>58</v>
      </c>
      <c r="E38" s="39" t="s">
        <v>59</v>
      </c>
    </row>
    <row r="39" spans="1:13" ht="12.75">
      <c r="A39" t="s">
        <v>46</v>
      </c>
      <c r="C39" s="31" t="s">
        <v>124</v>
      </c>
      <c r="E39" s="33" t="s">
        <v>125</v>
      </c>
      <c r="J39" s="32">
        <f>0</f>
      </c>
      <c s="32">
        <f>0</f>
      </c>
      <c s="32">
        <f>0+L40+L44+L48+L52+L56</f>
      </c>
      <c s="32">
        <f>0+M40+M44+M48+M52+M56</f>
      </c>
    </row>
    <row r="40" spans="1:16" ht="25.5">
      <c r="A40" t="s">
        <v>49</v>
      </c>
      <c s="34" t="s">
        <v>73</v>
      </c>
      <c s="34" t="s">
        <v>126</v>
      </c>
      <c s="35" t="s">
        <v>5</v>
      </c>
      <c s="6" t="s">
        <v>127</v>
      </c>
      <c s="36" t="s">
        <v>53</v>
      </c>
      <c s="37">
        <v>12</v>
      </c>
      <c s="36">
        <v>0</v>
      </c>
      <c s="36">
        <f>ROUND(G40*H40,6)</f>
      </c>
      <c r="L40" s="38">
        <v>0</v>
      </c>
      <c s="32">
        <f>ROUND(ROUND(L40,2)*ROUND(G40,3),2)</f>
      </c>
      <c s="36" t="s">
        <v>54</v>
      </c>
      <c>
        <f>(M40*21)/100</f>
      </c>
      <c t="s">
        <v>27</v>
      </c>
    </row>
    <row r="41" spans="1:5" ht="12.75">
      <c r="A41" s="35" t="s">
        <v>55</v>
      </c>
      <c r="E41" s="39" t="s">
        <v>5</v>
      </c>
    </row>
    <row r="42" spans="1:5" ht="12.75">
      <c r="A42" s="35" t="s">
        <v>56</v>
      </c>
      <c r="E42" s="40" t="s">
        <v>964</v>
      </c>
    </row>
    <row r="43" spans="1:5" ht="12.75">
      <c r="A43" t="s">
        <v>58</v>
      </c>
      <c r="E43" s="39" t="s">
        <v>59</v>
      </c>
    </row>
    <row r="44" spans="1:16" ht="12.75">
      <c r="A44" t="s">
        <v>49</v>
      </c>
      <c s="34" t="s">
        <v>76</v>
      </c>
      <c s="34" t="s">
        <v>606</v>
      </c>
      <c s="35" t="s">
        <v>5</v>
      </c>
      <c s="6" t="s">
        <v>607</v>
      </c>
      <c s="36" t="s">
        <v>53</v>
      </c>
      <c s="37">
        <v>6</v>
      </c>
      <c s="36">
        <v>0</v>
      </c>
      <c s="36">
        <f>ROUND(G44*H44,6)</f>
      </c>
      <c r="L44" s="38">
        <v>0</v>
      </c>
      <c s="32">
        <f>ROUND(ROUND(L44,2)*ROUND(G44,3),2)</f>
      </c>
      <c s="36" t="s">
        <v>54</v>
      </c>
      <c>
        <f>(M44*21)/100</f>
      </c>
      <c t="s">
        <v>27</v>
      </c>
    </row>
    <row r="45" spans="1:5" ht="12.75">
      <c r="A45" s="35" t="s">
        <v>55</v>
      </c>
      <c r="E45" s="39" t="s">
        <v>5</v>
      </c>
    </row>
    <row r="46" spans="1:5" ht="12.75">
      <c r="A46" s="35" t="s">
        <v>56</v>
      </c>
      <c r="E46" s="40" t="s">
        <v>964</v>
      </c>
    </row>
    <row r="47" spans="1:5" ht="12.75">
      <c r="A47" t="s">
        <v>58</v>
      </c>
      <c r="E47" s="39" t="s">
        <v>59</v>
      </c>
    </row>
    <row r="48" spans="1:16" ht="12.75">
      <c r="A48" t="s">
        <v>49</v>
      </c>
      <c s="34" t="s">
        <v>79</v>
      </c>
      <c s="34" t="s">
        <v>129</v>
      </c>
      <c s="35" t="s">
        <v>5</v>
      </c>
      <c s="6" t="s">
        <v>130</v>
      </c>
      <c s="36" t="s">
        <v>53</v>
      </c>
      <c s="37">
        <v>11</v>
      </c>
      <c s="36">
        <v>0</v>
      </c>
      <c s="36">
        <f>ROUND(G48*H48,6)</f>
      </c>
      <c r="L48" s="38">
        <v>0</v>
      </c>
      <c s="32">
        <f>ROUND(ROUND(L48,2)*ROUND(G48,3),2)</f>
      </c>
      <c s="36" t="s">
        <v>54</v>
      </c>
      <c>
        <f>(M48*21)/100</f>
      </c>
      <c t="s">
        <v>27</v>
      </c>
    </row>
    <row r="49" spans="1:5" ht="12.75">
      <c r="A49" s="35" t="s">
        <v>55</v>
      </c>
      <c r="E49" s="39" t="s">
        <v>5</v>
      </c>
    </row>
    <row r="50" spans="1:5" ht="12.75">
      <c r="A50" s="35" t="s">
        <v>56</v>
      </c>
      <c r="E50" s="40" t="s">
        <v>964</v>
      </c>
    </row>
    <row r="51" spans="1:5" ht="12.75">
      <c r="A51" t="s">
        <v>58</v>
      </c>
      <c r="E51" s="39" t="s">
        <v>59</v>
      </c>
    </row>
    <row r="52" spans="1:16" ht="12.75">
      <c r="A52" t="s">
        <v>49</v>
      </c>
      <c s="34" t="s">
        <v>82</v>
      </c>
      <c s="34" t="s">
        <v>131</v>
      </c>
      <c s="35" t="s">
        <v>5</v>
      </c>
      <c s="6" t="s">
        <v>132</v>
      </c>
      <c s="36" t="s">
        <v>53</v>
      </c>
      <c s="37">
        <v>3</v>
      </c>
      <c s="36">
        <v>0</v>
      </c>
      <c s="36">
        <f>ROUND(G52*H52,6)</f>
      </c>
      <c r="L52" s="38">
        <v>0</v>
      </c>
      <c s="32">
        <f>ROUND(ROUND(L52,2)*ROUND(G52,3),2)</f>
      </c>
      <c s="36" t="s">
        <v>54</v>
      </c>
      <c>
        <f>(M52*21)/100</f>
      </c>
      <c t="s">
        <v>27</v>
      </c>
    </row>
    <row r="53" spans="1:5" ht="12.75">
      <c r="A53" s="35" t="s">
        <v>55</v>
      </c>
      <c r="E53" s="39" t="s">
        <v>5</v>
      </c>
    </row>
    <row r="54" spans="1:5" ht="12.75">
      <c r="A54" s="35" t="s">
        <v>56</v>
      </c>
      <c r="E54" s="40" t="s">
        <v>964</v>
      </c>
    </row>
    <row r="55" spans="1:5" ht="12.75">
      <c r="A55" t="s">
        <v>58</v>
      </c>
      <c r="E55" s="39" t="s">
        <v>59</v>
      </c>
    </row>
    <row r="56" spans="1:16" ht="12.75">
      <c r="A56" t="s">
        <v>49</v>
      </c>
      <c s="34" t="s">
        <v>85</v>
      </c>
      <c s="34" t="s">
        <v>610</v>
      </c>
      <c s="35" t="s">
        <v>5</v>
      </c>
      <c s="6" t="s">
        <v>611</v>
      </c>
      <c s="36" t="s">
        <v>612</v>
      </c>
      <c s="37">
        <v>7.6</v>
      </c>
      <c s="36">
        <v>0</v>
      </c>
      <c s="36">
        <f>ROUND(G56*H56,6)</f>
      </c>
      <c r="L56" s="38">
        <v>0</v>
      </c>
      <c s="32">
        <f>ROUND(ROUND(L56,2)*ROUND(G56,3),2)</f>
      </c>
      <c s="36" t="s">
        <v>589</v>
      </c>
      <c>
        <f>(M56*21)/100</f>
      </c>
      <c t="s">
        <v>27</v>
      </c>
    </row>
    <row r="57" spans="1:5" ht="12.75">
      <c r="A57" s="35" t="s">
        <v>55</v>
      </c>
      <c r="E57" s="39" t="s">
        <v>5</v>
      </c>
    </row>
    <row r="58" spans="1:5" ht="12.75">
      <c r="A58" s="35" t="s">
        <v>56</v>
      </c>
      <c r="E58" s="40" t="s">
        <v>964</v>
      </c>
    </row>
    <row r="59" spans="1:5" ht="12.75">
      <c r="A59" t="s">
        <v>58</v>
      </c>
      <c r="E59" s="39" t="s">
        <v>5</v>
      </c>
    </row>
    <row r="60" spans="1:13" ht="12.75">
      <c r="A60" t="s">
        <v>46</v>
      </c>
      <c r="C60" s="31" t="s">
        <v>47</v>
      </c>
      <c r="E60" s="33" t="s">
        <v>48</v>
      </c>
      <c r="J60" s="32">
        <f>0</f>
      </c>
      <c s="32">
        <f>0</f>
      </c>
      <c s="32">
        <f>0+L61+L65+L69+L73+L77+L81+L85+L89+L93+L97+L101</f>
      </c>
      <c s="32">
        <f>0+M61+M65+M69+M73+M77+M81+M85+M89+M93+M97+M101</f>
      </c>
    </row>
    <row r="61" spans="1:16" ht="12.75">
      <c r="A61" t="s">
        <v>49</v>
      </c>
      <c s="34" t="s">
        <v>90</v>
      </c>
      <c s="34" t="s">
        <v>965</v>
      </c>
      <c s="35" t="s">
        <v>5</v>
      </c>
      <c s="6" t="s">
        <v>966</v>
      </c>
      <c s="36" t="s">
        <v>628</v>
      </c>
      <c s="37">
        <v>3.8</v>
      </c>
      <c s="36">
        <v>0</v>
      </c>
      <c s="36">
        <f>ROUND(G61*H61,6)</f>
      </c>
      <c r="L61" s="38">
        <v>0</v>
      </c>
      <c s="32">
        <f>ROUND(ROUND(L61,2)*ROUND(G61,3),2)</f>
      </c>
      <c s="36" t="s">
        <v>54</v>
      </c>
      <c>
        <f>(M61*21)/100</f>
      </c>
      <c t="s">
        <v>27</v>
      </c>
    </row>
    <row r="62" spans="1:5" ht="12.75">
      <c r="A62" s="35" t="s">
        <v>55</v>
      </c>
      <c r="E62" s="39" t="s">
        <v>5</v>
      </c>
    </row>
    <row r="63" spans="1:5" ht="12.75">
      <c r="A63" s="35" t="s">
        <v>56</v>
      </c>
      <c r="E63" s="40" t="s">
        <v>964</v>
      </c>
    </row>
    <row r="64" spans="1:5" ht="12.75">
      <c r="A64" t="s">
        <v>58</v>
      </c>
      <c r="E64" s="39" t="s">
        <v>59</v>
      </c>
    </row>
    <row r="65" spans="1:16" ht="12.75">
      <c r="A65" t="s">
        <v>49</v>
      </c>
      <c s="34" t="s">
        <v>93</v>
      </c>
      <c s="34" t="s">
        <v>645</v>
      </c>
      <c s="35" t="s">
        <v>5</v>
      </c>
      <c s="6" t="s">
        <v>646</v>
      </c>
      <c s="36" t="s">
        <v>113</v>
      </c>
      <c s="37">
        <v>1446</v>
      </c>
      <c s="36">
        <v>0</v>
      </c>
      <c s="36">
        <f>ROUND(G65*H65,6)</f>
      </c>
      <c r="L65" s="38">
        <v>0</v>
      </c>
      <c s="32">
        <f>ROUND(ROUND(L65,2)*ROUND(G65,3),2)</f>
      </c>
      <c s="36" t="s">
        <v>54</v>
      </c>
      <c>
        <f>(M65*21)/100</f>
      </c>
      <c t="s">
        <v>27</v>
      </c>
    </row>
    <row r="66" spans="1:5" ht="12.75">
      <c r="A66" s="35" t="s">
        <v>55</v>
      </c>
      <c r="E66" s="39" t="s">
        <v>5</v>
      </c>
    </row>
    <row r="67" spans="1:5" ht="12.75">
      <c r="A67" s="35" t="s">
        <v>56</v>
      </c>
      <c r="E67" s="40" t="s">
        <v>964</v>
      </c>
    </row>
    <row r="68" spans="1:5" ht="12.75">
      <c r="A68" t="s">
        <v>58</v>
      </c>
      <c r="E68" s="39" t="s">
        <v>59</v>
      </c>
    </row>
    <row r="69" spans="1:16" ht="12.75">
      <c r="A69" t="s">
        <v>49</v>
      </c>
      <c s="34" t="s">
        <v>96</v>
      </c>
      <c s="34" t="s">
        <v>651</v>
      </c>
      <c s="35" t="s">
        <v>5</v>
      </c>
      <c s="6" t="s">
        <v>652</v>
      </c>
      <c s="36" t="s">
        <v>653</v>
      </c>
      <c s="37">
        <v>2</v>
      </c>
      <c s="36">
        <v>0</v>
      </c>
      <c s="36">
        <f>ROUND(G69*H69,6)</f>
      </c>
      <c r="L69" s="38">
        <v>0</v>
      </c>
      <c s="32">
        <f>ROUND(ROUND(L69,2)*ROUND(G69,3),2)</f>
      </c>
      <c s="36" t="s">
        <v>54</v>
      </c>
      <c>
        <f>(M69*21)/100</f>
      </c>
      <c t="s">
        <v>27</v>
      </c>
    </row>
    <row r="70" spans="1:5" ht="12.75">
      <c r="A70" s="35" t="s">
        <v>55</v>
      </c>
      <c r="E70" s="39" t="s">
        <v>5</v>
      </c>
    </row>
    <row r="71" spans="1:5" ht="12.75">
      <c r="A71" s="35" t="s">
        <v>56</v>
      </c>
      <c r="E71" s="40" t="s">
        <v>964</v>
      </c>
    </row>
    <row r="72" spans="1:5" ht="12.75">
      <c r="A72" t="s">
        <v>58</v>
      </c>
      <c r="E72" s="39" t="s">
        <v>59</v>
      </c>
    </row>
    <row r="73" spans="1:16" ht="12.75">
      <c r="A73" t="s">
        <v>49</v>
      </c>
      <c s="34" t="s">
        <v>99</v>
      </c>
      <c s="34" t="s">
        <v>654</v>
      </c>
      <c s="35" t="s">
        <v>5</v>
      </c>
      <c s="6" t="s">
        <v>655</v>
      </c>
      <c s="36" t="s">
        <v>113</v>
      </c>
      <c s="37">
        <v>2326</v>
      </c>
      <c s="36">
        <v>0</v>
      </c>
      <c s="36">
        <f>ROUND(G73*H73,6)</f>
      </c>
      <c r="L73" s="38">
        <v>0</v>
      </c>
      <c s="32">
        <f>ROUND(ROUND(L73,2)*ROUND(G73,3),2)</f>
      </c>
      <c s="36" t="s">
        <v>54</v>
      </c>
      <c>
        <f>(M73*21)/100</f>
      </c>
      <c t="s">
        <v>27</v>
      </c>
    </row>
    <row r="74" spans="1:5" ht="12.75">
      <c r="A74" s="35" t="s">
        <v>55</v>
      </c>
      <c r="E74" s="39" t="s">
        <v>5</v>
      </c>
    </row>
    <row r="75" spans="1:5" ht="12.75">
      <c r="A75" s="35" t="s">
        <v>56</v>
      </c>
      <c r="E75" s="40" t="s">
        <v>964</v>
      </c>
    </row>
    <row r="76" spans="1:5" ht="12.75">
      <c r="A76" t="s">
        <v>58</v>
      </c>
      <c r="E76" s="39" t="s">
        <v>59</v>
      </c>
    </row>
    <row r="77" spans="1:16" ht="12.75">
      <c r="A77" t="s">
        <v>49</v>
      </c>
      <c s="34" t="s">
        <v>151</v>
      </c>
      <c s="34" t="s">
        <v>656</v>
      </c>
      <c s="35" t="s">
        <v>5</v>
      </c>
      <c s="6" t="s">
        <v>657</v>
      </c>
      <c s="36" t="s">
        <v>53</v>
      </c>
      <c s="37">
        <v>10</v>
      </c>
      <c s="36">
        <v>0</v>
      </c>
      <c s="36">
        <f>ROUND(G77*H77,6)</f>
      </c>
      <c r="L77" s="38">
        <v>0</v>
      </c>
      <c s="32">
        <f>ROUND(ROUND(L77,2)*ROUND(G77,3),2)</f>
      </c>
      <c s="36" t="s">
        <v>54</v>
      </c>
      <c>
        <f>(M77*21)/100</f>
      </c>
      <c t="s">
        <v>27</v>
      </c>
    </row>
    <row r="78" spans="1:5" ht="12.75">
      <c r="A78" s="35" t="s">
        <v>55</v>
      </c>
      <c r="E78" s="39" t="s">
        <v>5</v>
      </c>
    </row>
    <row r="79" spans="1:5" ht="12.75">
      <c r="A79" s="35" t="s">
        <v>56</v>
      </c>
      <c r="E79" s="40" t="s">
        <v>964</v>
      </c>
    </row>
    <row r="80" spans="1:5" ht="12.75">
      <c r="A80" t="s">
        <v>58</v>
      </c>
      <c r="E80" s="39" t="s">
        <v>59</v>
      </c>
    </row>
    <row r="81" spans="1:16" ht="12.75">
      <c r="A81" t="s">
        <v>49</v>
      </c>
      <c s="34" t="s">
        <v>115</v>
      </c>
      <c s="34" t="s">
        <v>666</v>
      </c>
      <c s="35" t="s">
        <v>5</v>
      </c>
      <c s="6" t="s">
        <v>667</v>
      </c>
      <c s="36" t="s">
        <v>53</v>
      </c>
      <c s="37">
        <v>2</v>
      </c>
      <c s="36">
        <v>0</v>
      </c>
      <c s="36">
        <f>ROUND(G81*H81,6)</f>
      </c>
      <c r="L81" s="38">
        <v>0</v>
      </c>
      <c s="32">
        <f>ROUND(ROUND(L81,2)*ROUND(G81,3),2)</f>
      </c>
      <c s="36" t="s">
        <v>54</v>
      </c>
      <c>
        <f>(M81*21)/100</f>
      </c>
      <c t="s">
        <v>27</v>
      </c>
    </row>
    <row r="82" spans="1:5" ht="12.75">
      <c r="A82" s="35" t="s">
        <v>55</v>
      </c>
      <c r="E82" s="39" t="s">
        <v>5</v>
      </c>
    </row>
    <row r="83" spans="1:5" ht="12.75">
      <c r="A83" s="35" t="s">
        <v>56</v>
      </c>
      <c r="E83" s="40" t="s">
        <v>964</v>
      </c>
    </row>
    <row r="84" spans="1:5" ht="12.75">
      <c r="A84" t="s">
        <v>58</v>
      </c>
      <c r="E84" s="39" t="s">
        <v>59</v>
      </c>
    </row>
    <row r="85" spans="1:16" ht="12.75">
      <c r="A85" t="s">
        <v>49</v>
      </c>
      <c s="34" t="s">
        <v>119</v>
      </c>
      <c s="34" t="s">
        <v>686</v>
      </c>
      <c s="35" t="s">
        <v>5</v>
      </c>
      <c s="6" t="s">
        <v>687</v>
      </c>
      <c s="36" t="s">
        <v>53</v>
      </c>
      <c s="37">
        <v>3</v>
      </c>
      <c s="36">
        <v>0</v>
      </c>
      <c s="36">
        <f>ROUND(G85*H85,6)</f>
      </c>
      <c r="L85" s="38">
        <v>0</v>
      </c>
      <c s="32">
        <f>ROUND(ROUND(L85,2)*ROUND(G85,3),2)</f>
      </c>
      <c s="36" t="s">
        <v>54</v>
      </c>
      <c>
        <f>(M85*21)/100</f>
      </c>
      <c t="s">
        <v>27</v>
      </c>
    </row>
    <row r="86" spans="1:5" ht="12.75">
      <c r="A86" s="35" t="s">
        <v>55</v>
      </c>
      <c r="E86" s="39" t="s">
        <v>945</v>
      </c>
    </row>
    <row r="87" spans="1:5" ht="12.75">
      <c r="A87" s="35" t="s">
        <v>56</v>
      </c>
      <c r="E87" s="40" t="s">
        <v>964</v>
      </c>
    </row>
    <row r="88" spans="1:5" ht="12.75">
      <c r="A88" t="s">
        <v>58</v>
      </c>
      <c r="E88" s="39" t="s">
        <v>59</v>
      </c>
    </row>
    <row r="89" spans="1:16" ht="25.5">
      <c r="A89" t="s">
        <v>49</v>
      </c>
      <c s="34" t="s">
        <v>159</v>
      </c>
      <c s="34" t="s">
        <v>688</v>
      </c>
      <c s="35" t="s">
        <v>5</v>
      </c>
      <c s="6" t="s">
        <v>689</v>
      </c>
      <c s="36" t="s">
        <v>53</v>
      </c>
      <c s="37">
        <v>3</v>
      </c>
      <c s="36">
        <v>0</v>
      </c>
      <c s="36">
        <f>ROUND(G89*H89,6)</f>
      </c>
      <c r="L89" s="38">
        <v>0</v>
      </c>
      <c s="32">
        <f>ROUND(ROUND(L89,2)*ROUND(G89,3),2)</f>
      </c>
      <c s="36" t="s">
        <v>54</v>
      </c>
      <c>
        <f>(M89*21)/100</f>
      </c>
      <c t="s">
        <v>27</v>
      </c>
    </row>
    <row r="90" spans="1:5" ht="12.75">
      <c r="A90" s="35" t="s">
        <v>55</v>
      </c>
      <c r="E90" s="39" t="s">
        <v>5</v>
      </c>
    </row>
    <row r="91" spans="1:5" ht="12.75">
      <c r="A91" s="35" t="s">
        <v>56</v>
      </c>
      <c r="E91" s="40" t="s">
        <v>964</v>
      </c>
    </row>
    <row r="92" spans="1:5" ht="12.75">
      <c r="A92" t="s">
        <v>58</v>
      </c>
      <c r="E92" s="39" t="s">
        <v>59</v>
      </c>
    </row>
    <row r="93" spans="1:16" ht="12.75">
      <c r="A93" t="s">
        <v>49</v>
      </c>
      <c s="34" t="s">
        <v>162</v>
      </c>
      <c s="34" t="s">
        <v>778</v>
      </c>
      <c s="35" t="s">
        <v>5</v>
      </c>
      <c s="6" t="s">
        <v>779</v>
      </c>
      <c s="36" t="s">
        <v>53</v>
      </c>
      <c s="37">
        <v>3</v>
      </c>
      <c s="36">
        <v>0</v>
      </c>
      <c s="36">
        <f>ROUND(G93*H93,6)</f>
      </c>
      <c r="L93" s="38">
        <v>0</v>
      </c>
      <c s="32">
        <f>ROUND(ROUND(L93,2)*ROUND(G93,3),2)</f>
      </c>
      <c s="36" t="s">
        <v>54</v>
      </c>
      <c>
        <f>(M93*21)/100</f>
      </c>
      <c t="s">
        <v>27</v>
      </c>
    </row>
    <row r="94" spans="1:5" ht="12.75">
      <c r="A94" s="35" t="s">
        <v>55</v>
      </c>
      <c r="E94" s="39" t="s">
        <v>5</v>
      </c>
    </row>
    <row r="95" spans="1:5" ht="12.75">
      <c r="A95" s="35" t="s">
        <v>56</v>
      </c>
      <c r="E95" s="40" t="s">
        <v>964</v>
      </c>
    </row>
    <row r="96" spans="1:5" ht="12.75">
      <c r="A96" t="s">
        <v>58</v>
      </c>
      <c r="E96" s="39" t="s">
        <v>59</v>
      </c>
    </row>
    <row r="97" spans="1:16" ht="12.75">
      <c r="A97" t="s">
        <v>49</v>
      </c>
      <c s="34" t="s">
        <v>165</v>
      </c>
      <c s="34" t="s">
        <v>786</v>
      </c>
      <c s="35" t="s">
        <v>5</v>
      </c>
      <c s="6" t="s">
        <v>787</v>
      </c>
      <c s="36" t="s">
        <v>53</v>
      </c>
      <c s="37">
        <v>10</v>
      </c>
      <c s="36">
        <v>0</v>
      </c>
      <c s="36">
        <f>ROUND(G97*H97,6)</f>
      </c>
      <c r="L97" s="38">
        <v>0</v>
      </c>
      <c s="32">
        <f>ROUND(ROUND(L97,2)*ROUND(G97,3),2)</f>
      </c>
      <c s="36" t="s">
        <v>54</v>
      </c>
      <c>
        <f>(M97*21)/100</f>
      </c>
      <c t="s">
        <v>27</v>
      </c>
    </row>
    <row r="98" spans="1:5" ht="12.75">
      <c r="A98" s="35" t="s">
        <v>55</v>
      </c>
      <c r="E98" s="39" t="s">
        <v>5</v>
      </c>
    </row>
    <row r="99" spans="1:5" ht="12.75">
      <c r="A99" s="35" t="s">
        <v>56</v>
      </c>
      <c r="E99" s="40" t="s">
        <v>964</v>
      </c>
    </row>
    <row r="100" spans="1:5" ht="12.75">
      <c r="A100" t="s">
        <v>58</v>
      </c>
      <c r="E100" s="39" t="s">
        <v>59</v>
      </c>
    </row>
    <row r="101" spans="1:16" ht="25.5">
      <c r="A101" t="s">
        <v>49</v>
      </c>
      <c s="34" t="s">
        <v>168</v>
      </c>
      <c s="34" t="s">
        <v>788</v>
      </c>
      <c s="35" t="s">
        <v>5</v>
      </c>
      <c s="6" t="s">
        <v>789</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964</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969</v>
      </c>
      <c r="E8" s="30" t="s">
        <v>968</v>
      </c>
      <c r="J8" s="29">
        <f>0+J9+J18+J23+J32+J37+J42+J47+J52+J57+J90+J191</f>
      </c>
      <c s="29">
        <f>0+K9+K18+K23+K32+K37+K42+K47+K52+K57+K90+K191</f>
      </c>
      <c s="29">
        <f>0+L9+L18+L23+L32+L37+L42+L47+L52+L57+L90+L191</f>
      </c>
      <c s="29">
        <f>0+M9+M18+M23+M32+M37+M42+M47+M52+M57+M90+M191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85.312</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12.69</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970</v>
      </c>
    </row>
    <row r="18" spans="1:13" ht="12.75">
      <c r="A18" t="s">
        <v>46</v>
      </c>
      <c r="C18" s="31" t="s">
        <v>85</v>
      </c>
      <c r="E18" s="33" t="s">
        <v>971</v>
      </c>
      <c r="J18" s="32">
        <f>0</f>
      </c>
      <c s="32">
        <f>0</f>
      </c>
      <c s="32">
        <f>0+L19</f>
      </c>
      <c s="32">
        <f>0+M19</f>
      </c>
    </row>
    <row r="19" spans="1:16" ht="25.5">
      <c r="A19" t="s">
        <v>49</v>
      </c>
      <c s="34" t="s">
        <v>26</v>
      </c>
      <c s="34" t="s">
        <v>972</v>
      </c>
      <c s="35" t="s">
        <v>5</v>
      </c>
      <c s="6" t="s">
        <v>973</v>
      </c>
      <c s="36" t="s">
        <v>108</v>
      </c>
      <c s="37">
        <v>2.52</v>
      </c>
      <c s="36">
        <v>0</v>
      </c>
      <c s="36">
        <f>ROUND(G19*H19,6)</f>
      </c>
      <c r="L19" s="38">
        <v>0</v>
      </c>
      <c s="32">
        <f>ROUND(ROUND(L19,2)*ROUND(G19,3),2)</f>
      </c>
      <c s="36" t="s">
        <v>54</v>
      </c>
      <c>
        <f>(M19*21)/100</f>
      </c>
      <c t="s">
        <v>27</v>
      </c>
    </row>
    <row r="20" spans="1:5" ht="12.75">
      <c r="A20" s="35" t="s">
        <v>55</v>
      </c>
      <c r="E20" s="39" t="s">
        <v>5</v>
      </c>
    </row>
    <row r="21" spans="1:5" ht="12.75">
      <c r="A21" s="35" t="s">
        <v>56</v>
      </c>
      <c r="E21" s="40" t="s">
        <v>974</v>
      </c>
    </row>
    <row r="22" spans="1:5" ht="12.75">
      <c r="A22" t="s">
        <v>58</v>
      </c>
      <c r="E22" s="39" t="s">
        <v>59</v>
      </c>
    </row>
    <row r="23" spans="1:13" ht="12.75">
      <c r="A23" t="s">
        <v>46</v>
      </c>
      <c r="C23" s="31" t="s">
        <v>93</v>
      </c>
      <c r="E23" s="33" t="s">
        <v>105</v>
      </c>
      <c r="J23" s="32">
        <f>0</f>
      </c>
      <c s="32">
        <f>0</f>
      </c>
      <c s="32">
        <f>0+L24+L28</f>
      </c>
      <c s="32">
        <f>0+M24+M28</f>
      </c>
    </row>
    <row r="24" spans="1:16" ht="12.75">
      <c r="A24" t="s">
        <v>49</v>
      </c>
      <c s="34" t="s">
        <v>64</v>
      </c>
      <c s="34" t="s">
        <v>594</v>
      </c>
      <c s="35" t="s">
        <v>5</v>
      </c>
      <c s="6" t="s">
        <v>595</v>
      </c>
      <c s="36" t="s">
        <v>108</v>
      </c>
      <c s="37">
        <v>302.88</v>
      </c>
      <c s="36">
        <v>0</v>
      </c>
      <c s="36">
        <f>ROUND(G24*H24,6)</f>
      </c>
      <c r="L24" s="38">
        <v>0</v>
      </c>
      <c s="32">
        <f>ROUND(ROUND(L24,2)*ROUND(G24,3),2)</f>
      </c>
      <c s="36" t="s">
        <v>54</v>
      </c>
      <c>
        <f>(M24*21)/100</f>
      </c>
      <c t="s">
        <v>27</v>
      </c>
    </row>
    <row r="25" spans="1:5" ht="12.75">
      <c r="A25" s="35" t="s">
        <v>55</v>
      </c>
      <c r="E25" s="39" t="s">
        <v>5</v>
      </c>
    </row>
    <row r="26" spans="1:5" ht="12.75">
      <c r="A26" s="35" t="s">
        <v>56</v>
      </c>
      <c r="E26" s="40" t="s">
        <v>974</v>
      </c>
    </row>
    <row r="27" spans="1:5" ht="12.75">
      <c r="A27" t="s">
        <v>58</v>
      </c>
      <c r="E27" s="39" t="s">
        <v>59</v>
      </c>
    </row>
    <row r="28" spans="1:16" ht="12.75">
      <c r="A28" t="s">
        <v>49</v>
      </c>
      <c s="34" t="s">
        <v>67</v>
      </c>
      <c s="34" t="s">
        <v>597</v>
      </c>
      <c s="35" t="s">
        <v>5</v>
      </c>
      <c s="6" t="s">
        <v>598</v>
      </c>
      <c s="36" t="s">
        <v>108</v>
      </c>
      <c s="37">
        <v>524.875</v>
      </c>
      <c s="36">
        <v>0</v>
      </c>
      <c s="36">
        <f>ROUND(G28*H28,6)</f>
      </c>
      <c r="L28" s="38">
        <v>0</v>
      </c>
      <c s="32">
        <f>ROUND(ROUND(L28,2)*ROUND(G28,3),2)</f>
      </c>
      <c s="36" t="s">
        <v>54</v>
      </c>
      <c>
        <f>(M28*21)/100</f>
      </c>
      <c t="s">
        <v>27</v>
      </c>
    </row>
    <row r="29" spans="1:5" ht="12.75">
      <c r="A29" s="35" t="s">
        <v>55</v>
      </c>
      <c r="E29" s="39" t="s">
        <v>5</v>
      </c>
    </row>
    <row r="30" spans="1:5" ht="12.75">
      <c r="A30" s="35" t="s">
        <v>56</v>
      </c>
      <c r="E30" s="40" t="s">
        <v>974</v>
      </c>
    </row>
    <row r="31" spans="1:5" ht="12.75">
      <c r="A31" t="s">
        <v>58</v>
      </c>
      <c r="E31" s="39" t="s">
        <v>59</v>
      </c>
    </row>
    <row r="32" spans="1:13" ht="12.75">
      <c r="A32" t="s">
        <v>46</v>
      </c>
      <c r="C32" s="31" t="s">
        <v>96</v>
      </c>
      <c r="E32" s="33" t="s">
        <v>110</v>
      </c>
      <c r="J32" s="32">
        <f>0</f>
      </c>
      <c s="32">
        <f>0</f>
      </c>
      <c s="32">
        <f>0+L33</f>
      </c>
      <c s="32">
        <f>0+M33</f>
      </c>
    </row>
    <row r="33" spans="1:16" ht="25.5">
      <c r="A33" t="s">
        <v>49</v>
      </c>
      <c s="34" t="s">
        <v>70</v>
      </c>
      <c s="34" t="s">
        <v>599</v>
      </c>
      <c s="35" t="s">
        <v>5</v>
      </c>
      <c s="6" t="s">
        <v>600</v>
      </c>
      <c s="36" t="s">
        <v>113</v>
      </c>
      <c s="37">
        <v>55</v>
      </c>
      <c s="36">
        <v>0</v>
      </c>
      <c s="36">
        <f>ROUND(G33*H33,6)</f>
      </c>
      <c r="L33" s="38">
        <v>0</v>
      </c>
      <c s="32">
        <f>ROUND(ROUND(L33,2)*ROUND(G33,3),2)</f>
      </c>
      <c s="36" t="s">
        <v>589</v>
      </c>
      <c>
        <f>(M33*21)/100</f>
      </c>
      <c t="s">
        <v>27</v>
      </c>
    </row>
    <row r="34" spans="1:5" ht="12.75">
      <c r="A34" s="35" t="s">
        <v>55</v>
      </c>
      <c r="E34" s="39" t="s">
        <v>5</v>
      </c>
    </row>
    <row r="35" spans="1:5" ht="12.75">
      <c r="A35" s="35" t="s">
        <v>56</v>
      </c>
      <c r="E35" s="40" t="s">
        <v>974</v>
      </c>
    </row>
    <row r="36" spans="1:5" ht="25.5">
      <c r="A36" t="s">
        <v>58</v>
      </c>
      <c r="E36" s="39" t="s">
        <v>975</v>
      </c>
    </row>
    <row r="37" spans="1:13" ht="12.75">
      <c r="A37" t="s">
        <v>46</v>
      </c>
      <c r="C37" s="31" t="s">
        <v>115</v>
      </c>
      <c r="E37" s="33" t="s">
        <v>116</v>
      </c>
      <c r="J37" s="32">
        <f>0</f>
      </c>
      <c s="32">
        <f>0</f>
      </c>
      <c s="32">
        <f>0+L38</f>
      </c>
      <c s="32">
        <f>0+M38</f>
      </c>
    </row>
    <row r="38" spans="1:16" ht="12.75">
      <c r="A38" t="s">
        <v>49</v>
      </c>
      <c s="34" t="s">
        <v>73</v>
      </c>
      <c s="34" t="s">
        <v>117</v>
      </c>
      <c s="35" t="s">
        <v>5</v>
      </c>
      <c s="6" t="s">
        <v>118</v>
      </c>
      <c s="36" t="s">
        <v>108</v>
      </c>
      <c s="37">
        <v>271.725</v>
      </c>
      <c s="36">
        <v>0</v>
      </c>
      <c s="36">
        <f>ROUND(G38*H38,6)</f>
      </c>
      <c r="L38" s="38">
        <v>0</v>
      </c>
      <c s="32">
        <f>ROUND(ROUND(L38,2)*ROUND(G38,3),2)</f>
      </c>
      <c s="36" t="s">
        <v>54</v>
      </c>
      <c>
        <f>(M38*21)/100</f>
      </c>
      <c t="s">
        <v>27</v>
      </c>
    </row>
    <row r="39" spans="1:5" ht="12.75">
      <c r="A39" s="35" t="s">
        <v>55</v>
      </c>
      <c r="E39" s="39" t="s">
        <v>5</v>
      </c>
    </row>
    <row r="40" spans="1:5" ht="12.75">
      <c r="A40" s="35" t="s">
        <v>56</v>
      </c>
      <c r="E40" s="40" t="s">
        <v>974</v>
      </c>
    </row>
    <row r="41" spans="1:5" ht="12.75">
      <c r="A41" t="s">
        <v>58</v>
      </c>
      <c r="E41" s="39" t="s">
        <v>59</v>
      </c>
    </row>
    <row r="42" spans="1:13" ht="12.75">
      <c r="A42" t="s">
        <v>46</v>
      </c>
      <c r="C42" s="31" t="s">
        <v>119</v>
      </c>
      <c r="E42" s="33" t="s">
        <v>120</v>
      </c>
      <c r="J42" s="32">
        <f>0</f>
      </c>
      <c s="32">
        <f>0</f>
      </c>
      <c s="32">
        <f>0+L43</f>
      </c>
      <c s="32">
        <f>0+M43</f>
      </c>
    </row>
    <row r="43" spans="1:16" ht="12.75">
      <c r="A43" t="s">
        <v>49</v>
      </c>
      <c s="34" t="s">
        <v>76</v>
      </c>
      <c s="34" t="s">
        <v>601</v>
      </c>
      <c s="35" t="s">
        <v>5</v>
      </c>
      <c s="6" t="s">
        <v>602</v>
      </c>
      <c s="36" t="s">
        <v>123</v>
      </c>
      <c s="37">
        <v>867.4</v>
      </c>
      <c s="36">
        <v>0</v>
      </c>
      <c s="36">
        <f>ROUND(G43*H43,6)</f>
      </c>
      <c r="L43" s="38">
        <v>0</v>
      </c>
      <c s="32">
        <f>ROUND(ROUND(L43,2)*ROUND(G43,3),2)</f>
      </c>
      <c s="36" t="s">
        <v>54</v>
      </c>
      <c>
        <f>(M43*21)/100</f>
      </c>
      <c t="s">
        <v>27</v>
      </c>
    </row>
    <row r="44" spans="1:5" ht="12.75">
      <c r="A44" s="35" t="s">
        <v>55</v>
      </c>
      <c r="E44" s="39" t="s">
        <v>5</v>
      </c>
    </row>
    <row r="45" spans="1:5" ht="12.75">
      <c r="A45" s="35" t="s">
        <v>56</v>
      </c>
      <c r="E45" s="40" t="s">
        <v>974</v>
      </c>
    </row>
    <row r="46" spans="1:5" ht="12.75">
      <c r="A46" t="s">
        <v>58</v>
      </c>
      <c r="E46" s="39" t="s">
        <v>59</v>
      </c>
    </row>
    <row r="47" spans="1:13" ht="12.75">
      <c r="A47" t="s">
        <v>46</v>
      </c>
      <c r="C47" s="31" t="s">
        <v>27</v>
      </c>
      <c r="E47" s="33" t="s">
        <v>603</v>
      </c>
      <c r="J47" s="32">
        <f>0</f>
      </c>
      <c s="32">
        <f>0</f>
      </c>
      <c s="32">
        <f>0+L48</f>
      </c>
      <c s="32">
        <f>0+M48</f>
      </c>
    </row>
    <row r="48" spans="1:16" ht="12.75">
      <c r="A48" t="s">
        <v>49</v>
      </c>
      <c s="34" t="s">
        <v>79</v>
      </c>
      <c s="34" t="s">
        <v>604</v>
      </c>
      <c s="35" t="s">
        <v>5</v>
      </c>
      <c s="6" t="s">
        <v>605</v>
      </c>
      <c s="36" t="s">
        <v>123</v>
      </c>
      <c s="37">
        <v>205.2</v>
      </c>
      <c s="36">
        <v>0</v>
      </c>
      <c s="36">
        <f>ROUND(G48*H48,6)</f>
      </c>
      <c r="L48" s="38">
        <v>0</v>
      </c>
      <c s="32">
        <f>ROUND(ROUND(L48,2)*ROUND(G48,3),2)</f>
      </c>
      <c s="36" t="s">
        <v>54</v>
      </c>
      <c>
        <f>(M48*21)/100</f>
      </c>
      <c t="s">
        <v>27</v>
      </c>
    </row>
    <row r="49" spans="1:5" ht="12.75">
      <c r="A49" s="35" t="s">
        <v>55</v>
      </c>
      <c r="E49" s="39" t="s">
        <v>5</v>
      </c>
    </row>
    <row r="50" spans="1:5" ht="12.75">
      <c r="A50" s="35" t="s">
        <v>56</v>
      </c>
      <c r="E50" s="40" t="s">
        <v>974</v>
      </c>
    </row>
    <row r="51" spans="1:5" ht="12.75">
      <c r="A51" t="s">
        <v>58</v>
      </c>
      <c r="E51" s="39" t="s">
        <v>59</v>
      </c>
    </row>
    <row r="52" spans="1:13" ht="12.75">
      <c r="A52" t="s">
        <v>46</v>
      </c>
      <c r="C52" s="31" t="s">
        <v>268</v>
      </c>
      <c r="E52" s="33" t="s">
        <v>976</v>
      </c>
      <c r="J52" s="32">
        <f>0</f>
      </c>
      <c s="32">
        <f>0</f>
      </c>
      <c s="32">
        <f>0+L53</f>
      </c>
      <c s="32">
        <f>0+M53</f>
      </c>
    </row>
    <row r="53" spans="1:16" ht="12.75">
      <c r="A53" t="s">
        <v>49</v>
      </c>
      <c s="34" t="s">
        <v>82</v>
      </c>
      <c s="34" t="s">
        <v>977</v>
      </c>
      <c s="35" t="s">
        <v>5</v>
      </c>
      <c s="6" t="s">
        <v>978</v>
      </c>
      <c s="36" t="s">
        <v>123</v>
      </c>
      <c s="37">
        <v>12</v>
      </c>
      <c s="36">
        <v>0</v>
      </c>
      <c s="36">
        <f>ROUND(G53*H53,6)</f>
      </c>
      <c r="L53" s="38">
        <v>0</v>
      </c>
      <c s="32">
        <f>ROUND(ROUND(L53,2)*ROUND(G53,3),2)</f>
      </c>
      <c s="36" t="s">
        <v>54</v>
      </c>
      <c>
        <f>(M53*21)/100</f>
      </c>
      <c t="s">
        <v>27</v>
      </c>
    </row>
    <row r="54" spans="1:5" ht="12.75">
      <c r="A54" s="35" t="s">
        <v>55</v>
      </c>
      <c r="E54" s="39" t="s">
        <v>5</v>
      </c>
    </row>
    <row r="55" spans="1:5" ht="12.75">
      <c r="A55" s="35" t="s">
        <v>56</v>
      </c>
      <c r="E55" s="40" t="s">
        <v>974</v>
      </c>
    </row>
    <row r="56" spans="1:5" ht="12.75">
      <c r="A56" t="s">
        <v>58</v>
      </c>
      <c r="E56" s="39" t="s">
        <v>59</v>
      </c>
    </row>
    <row r="57" spans="1:13" ht="12.75">
      <c r="A57" t="s">
        <v>46</v>
      </c>
      <c r="C57" s="31" t="s">
        <v>124</v>
      </c>
      <c r="E57" s="33" t="s">
        <v>125</v>
      </c>
      <c r="J57" s="32">
        <f>0</f>
      </c>
      <c s="32">
        <f>0</f>
      </c>
      <c s="32">
        <f>0+L58+L62+L66+L70+L74+L78+L82+L86</f>
      </c>
      <c s="32">
        <f>0+M58+M62+M66+M70+M74+M78+M82+M86</f>
      </c>
    </row>
    <row r="58" spans="1:16" ht="25.5">
      <c r="A58" t="s">
        <v>49</v>
      </c>
      <c s="34" t="s">
        <v>85</v>
      </c>
      <c s="34" t="s">
        <v>126</v>
      </c>
      <c s="35" t="s">
        <v>5</v>
      </c>
      <c s="6" t="s">
        <v>127</v>
      </c>
      <c s="36" t="s">
        <v>53</v>
      </c>
      <c s="37">
        <v>28</v>
      </c>
      <c s="36">
        <v>0</v>
      </c>
      <c s="36">
        <f>ROUND(G58*H58,6)</f>
      </c>
      <c r="L58" s="38">
        <v>0</v>
      </c>
      <c s="32">
        <f>ROUND(ROUND(L58,2)*ROUND(G58,3),2)</f>
      </c>
      <c s="36" t="s">
        <v>54</v>
      </c>
      <c>
        <f>(M58*21)/100</f>
      </c>
      <c t="s">
        <v>27</v>
      </c>
    </row>
    <row r="59" spans="1:5" ht="12.75">
      <c r="A59" s="35" t="s">
        <v>55</v>
      </c>
      <c r="E59" s="39" t="s">
        <v>5</v>
      </c>
    </row>
    <row r="60" spans="1:5" ht="12.75">
      <c r="A60" s="35" t="s">
        <v>56</v>
      </c>
      <c r="E60" s="40" t="s">
        <v>974</v>
      </c>
    </row>
    <row r="61" spans="1:5" ht="12.75">
      <c r="A61" t="s">
        <v>58</v>
      </c>
      <c r="E61" s="39" t="s">
        <v>59</v>
      </c>
    </row>
    <row r="62" spans="1:16" ht="12.75">
      <c r="A62" t="s">
        <v>49</v>
      </c>
      <c s="34" t="s">
        <v>90</v>
      </c>
      <c s="34" t="s">
        <v>606</v>
      </c>
      <c s="35" t="s">
        <v>5</v>
      </c>
      <c s="6" t="s">
        <v>607</v>
      </c>
      <c s="36" t="s">
        <v>53</v>
      </c>
      <c s="37">
        <v>8</v>
      </c>
      <c s="36">
        <v>0</v>
      </c>
      <c s="36">
        <f>ROUND(G62*H62,6)</f>
      </c>
      <c r="L62" s="38">
        <v>0</v>
      </c>
      <c s="32">
        <f>ROUND(ROUND(L62,2)*ROUND(G62,3),2)</f>
      </c>
      <c s="36" t="s">
        <v>54</v>
      </c>
      <c>
        <f>(M62*21)/100</f>
      </c>
      <c t="s">
        <v>27</v>
      </c>
    </row>
    <row r="63" spans="1:5" ht="12.75">
      <c r="A63" s="35" t="s">
        <v>55</v>
      </c>
      <c r="E63" s="39" t="s">
        <v>5</v>
      </c>
    </row>
    <row r="64" spans="1:5" ht="12.75">
      <c r="A64" s="35" t="s">
        <v>56</v>
      </c>
      <c r="E64" s="40" t="s">
        <v>974</v>
      </c>
    </row>
    <row r="65" spans="1:5" ht="12.75">
      <c r="A65" t="s">
        <v>58</v>
      </c>
      <c r="E65" s="39" t="s">
        <v>59</v>
      </c>
    </row>
    <row r="66" spans="1:16" ht="12.75">
      <c r="A66" t="s">
        <v>49</v>
      </c>
      <c s="34" t="s">
        <v>93</v>
      </c>
      <c s="34" t="s">
        <v>131</v>
      </c>
      <c s="35" t="s">
        <v>5</v>
      </c>
      <c s="6" t="s">
        <v>132</v>
      </c>
      <c s="36" t="s">
        <v>53</v>
      </c>
      <c s="37">
        <v>6</v>
      </c>
      <c s="36">
        <v>0</v>
      </c>
      <c s="36">
        <f>ROUND(G66*H66,6)</f>
      </c>
      <c r="L66" s="38">
        <v>0</v>
      </c>
      <c s="32">
        <f>ROUND(ROUND(L66,2)*ROUND(G66,3),2)</f>
      </c>
      <c s="36" t="s">
        <v>54</v>
      </c>
      <c>
        <f>(M66*21)/100</f>
      </c>
      <c t="s">
        <v>27</v>
      </c>
    </row>
    <row r="67" spans="1:5" ht="12.75">
      <c r="A67" s="35" t="s">
        <v>55</v>
      </c>
      <c r="E67" s="39" t="s">
        <v>5</v>
      </c>
    </row>
    <row r="68" spans="1:5" ht="12.75">
      <c r="A68" s="35" t="s">
        <v>56</v>
      </c>
      <c r="E68" s="40" t="s">
        <v>974</v>
      </c>
    </row>
    <row r="69" spans="1:5" ht="12.75">
      <c r="A69" t="s">
        <v>58</v>
      </c>
      <c r="E69" s="39" t="s">
        <v>59</v>
      </c>
    </row>
    <row r="70" spans="1:16" ht="12.75">
      <c r="A70" t="s">
        <v>49</v>
      </c>
      <c s="34" t="s">
        <v>96</v>
      </c>
      <c s="34" t="s">
        <v>135</v>
      </c>
      <c s="35" t="s">
        <v>5</v>
      </c>
      <c s="6" t="s">
        <v>136</v>
      </c>
      <c s="36" t="s">
        <v>113</v>
      </c>
      <c s="37">
        <v>112</v>
      </c>
      <c s="36">
        <v>0</v>
      </c>
      <c s="36">
        <f>ROUND(G70*H70,6)</f>
      </c>
      <c r="L70" s="38">
        <v>0</v>
      </c>
      <c s="32">
        <f>ROUND(ROUND(L70,2)*ROUND(G70,3),2)</f>
      </c>
      <c s="36" t="s">
        <v>54</v>
      </c>
      <c>
        <f>(M70*21)/100</f>
      </c>
      <c t="s">
        <v>27</v>
      </c>
    </row>
    <row r="71" spans="1:5" ht="12.75">
      <c r="A71" s="35" t="s">
        <v>55</v>
      </c>
      <c r="E71" s="39" t="s">
        <v>5</v>
      </c>
    </row>
    <row r="72" spans="1:5" ht="12.75">
      <c r="A72" s="35" t="s">
        <v>56</v>
      </c>
      <c r="E72" s="40" t="s">
        <v>974</v>
      </c>
    </row>
    <row r="73" spans="1:5" ht="12.75">
      <c r="A73" t="s">
        <v>58</v>
      </c>
      <c r="E73" s="39" t="s">
        <v>59</v>
      </c>
    </row>
    <row r="74" spans="1:16" ht="12.75">
      <c r="A74" t="s">
        <v>49</v>
      </c>
      <c s="34" t="s">
        <v>99</v>
      </c>
      <c s="34" t="s">
        <v>954</v>
      </c>
      <c s="35" t="s">
        <v>5</v>
      </c>
      <c s="6" t="s">
        <v>955</v>
      </c>
      <c s="36" t="s">
        <v>113</v>
      </c>
      <c s="37">
        <v>47</v>
      </c>
      <c s="36">
        <v>0</v>
      </c>
      <c s="36">
        <f>ROUND(G74*H74,6)</f>
      </c>
      <c r="L74" s="38">
        <v>0</v>
      </c>
      <c s="32">
        <f>ROUND(ROUND(L74,2)*ROUND(G74,3),2)</f>
      </c>
      <c s="36" t="s">
        <v>54</v>
      </c>
      <c>
        <f>(M74*21)/100</f>
      </c>
      <c t="s">
        <v>27</v>
      </c>
    </row>
    <row r="75" spans="1:5" ht="12.75">
      <c r="A75" s="35" t="s">
        <v>55</v>
      </c>
      <c r="E75" s="39" t="s">
        <v>5</v>
      </c>
    </row>
    <row r="76" spans="1:5" ht="12.75">
      <c r="A76" s="35" t="s">
        <v>56</v>
      </c>
      <c r="E76" s="40" t="s">
        <v>974</v>
      </c>
    </row>
    <row r="77" spans="1:5" ht="12.75">
      <c r="A77" t="s">
        <v>58</v>
      </c>
      <c r="E77" s="39" t="s">
        <v>59</v>
      </c>
    </row>
    <row r="78" spans="1:16" ht="12.75">
      <c r="A78" t="s">
        <v>49</v>
      </c>
      <c s="34" t="s">
        <v>151</v>
      </c>
      <c s="34" t="s">
        <v>137</v>
      </c>
      <c s="35" t="s">
        <v>5</v>
      </c>
      <c s="6" t="s">
        <v>138</v>
      </c>
      <c s="36" t="s">
        <v>113</v>
      </c>
      <c s="37">
        <v>2104</v>
      </c>
      <c s="36">
        <v>0</v>
      </c>
      <c s="36">
        <f>ROUND(G78*H78,6)</f>
      </c>
      <c r="L78" s="38">
        <v>0</v>
      </c>
      <c s="32">
        <f>ROUND(ROUND(L78,2)*ROUND(G78,3),2)</f>
      </c>
      <c s="36" t="s">
        <v>54</v>
      </c>
      <c>
        <f>(M78*21)/100</f>
      </c>
      <c t="s">
        <v>27</v>
      </c>
    </row>
    <row r="79" spans="1:5" ht="12.75">
      <c r="A79" s="35" t="s">
        <v>55</v>
      </c>
      <c r="E79" s="39" t="s">
        <v>5</v>
      </c>
    </row>
    <row r="80" spans="1:5" ht="12.75">
      <c r="A80" s="35" t="s">
        <v>56</v>
      </c>
      <c r="E80" s="40" t="s">
        <v>974</v>
      </c>
    </row>
    <row r="81" spans="1:5" ht="12.75">
      <c r="A81" t="s">
        <v>58</v>
      </c>
      <c r="E81" s="39" t="s">
        <v>59</v>
      </c>
    </row>
    <row r="82" spans="1:16" ht="12.75">
      <c r="A82" t="s">
        <v>49</v>
      </c>
      <c s="34" t="s">
        <v>115</v>
      </c>
      <c s="34" t="s">
        <v>610</v>
      </c>
      <c s="35" t="s">
        <v>5</v>
      </c>
      <c s="6" t="s">
        <v>611</v>
      </c>
      <c s="36" t="s">
        <v>612</v>
      </c>
      <c s="37">
        <v>12.69</v>
      </c>
      <c s="36">
        <v>0</v>
      </c>
      <c s="36">
        <f>ROUND(G82*H82,6)</f>
      </c>
      <c r="L82" s="38">
        <v>0</v>
      </c>
      <c s="32">
        <f>ROUND(ROUND(L82,2)*ROUND(G82,3),2)</f>
      </c>
      <c s="36" t="s">
        <v>589</v>
      </c>
      <c>
        <f>(M82*21)/100</f>
      </c>
      <c t="s">
        <v>27</v>
      </c>
    </row>
    <row r="83" spans="1:5" ht="12.75">
      <c r="A83" s="35" t="s">
        <v>55</v>
      </c>
      <c r="E83" s="39" t="s">
        <v>5</v>
      </c>
    </row>
    <row r="84" spans="1:5" ht="12.75">
      <c r="A84" s="35" t="s">
        <v>56</v>
      </c>
      <c r="E84" s="40" t="s">
        <v>974</v>
      </c>
    </row>
    <row r="85" spans="1:5" ht="12.75">
      <c r="A85" t="s">
        <v>58</v>
      </c>
      <c r="E85" s="39" t="s">
        <v>970</v>
      </c>
    </row>
    <row r="86" spans="1:16" ht="12.75">
      <c r="A86" t="s">
        <v>49</v>
      </c>
      <c s="34" t="s">
        <v>119</v>
      </c>
      <c s="34" t="s">
        <v>613</v>
      </c>
      <c s="35" t="s">
        <v>5</v>
      </c>
      <c s="6" t="s">
        <v>614</v>
      </c>
      <c s="36" t="s">
        <v>113</v>
      </c>
      <c s="37">
        <v>1256</v>
      </c>
      <c s="36">
        <v>0</v>
      </c>
      <c s="36">
        <f>ROUND(G86*H86,6)</f>
      </c>
      <c r="L86" s="38">
        <v>0</v>
      </c>
      <c s="32">
        <f>ROUND(ROUND(L86,2)*ROUND(G86,3),2)</f>
      </c>
      <c s="36" t="s">
        <v>589</v>
      </c>
      <c>
        <f>(M86*21)/100</f>
      </c>
      <c t="s">
        <v>27</v>
      </c>
    </row>
    <row r="87" spans="1:5" ht="12.75">
      <c r="A87" s="35" t="s">
        <v>55</v>
      </c>
      <c r="E87" s="39" t="s">
        <v>5</v>
      </c>
    </row>
    <row r="88" spans="1:5" ht="12.75">
      <c r="A88" s="35" t="s">
        <v>56</v>
      </c>
      <c r="E88" s="40" t="s">
        <v>974</v>
      </c>
    </row>
    <row r="89" spans="1:5" ht="76.5">
      <c r="A89" t="s">
        <v>58</v>
      </c>
      <c r="E89" s="39" t="s">
        <v>979</v>
      </c>
    </row>
    <row r="90" spans="1:13" ht="12.75">
      <c r="A90" t="s">
        <v>46</v>
      </c>
      <c r="C90" s="31" t="s">
        <v>47</v>
      </c>
      <c r="E90" s="33" t="s">
        <v>48</v>
      </c>
      <c r="J90" s="32">
        <f>0</f>
      </c>
      <c s="32">
        <f>0</f>
      </c>
      <c s="32">
        <f>0+L91+L95+L99+L103+L107+L111+L115+L119+L123+L127+L131+L135+L139+L143+L147+L151+L155+L159+L163+L167+L171+L175+L179+L183+L187</f>
      </c>
      <c s="32">
        <f>0+M91+M95+M99+M103+M107+M111+M115+M119+M123+M127+M131+M135+M139+M143+M147+M151+M155+M159+M163+M167+M171+M175+M179+M183+M187</f>
      </c>
    </row>
    <row r="91" spans="1:16" ht="12.75">
      <c r="A91" t="s">
        <v>49</v>
      </c>
      <c s="34" t="s">
        <v>159</v>
      </c>
      <c s="34" t="s">
        <v>965</v>
      </c>
      <c s="35" t="s">
        <v>5</v>
      </c>
      <c s="6" t="s">
        <v>966</v>
      </c>
      <c s="36" t="s">
        <v>628</v>
      </c>
      <c s="37">
        <v>0.335</v>
      </c>
      <c s="36">
        <v>0</v>
      </c>
      <c s="36">
        <f>ROUND(G91*H91,6)</f>
      </c>
      <c r="L91" s="38">
        <v>0</v>
      </c>
      <c s="32">
        <f>ROUND(ROUND(L91,2)*ROUND(G91,3),2)</f>
      </c>
      <c s="36" t="s">
        <v>54</v>
      </c>
      <c>
        <f>(M91*21)/100</f>
      </c>
      <c t="s">
        <v>27</v>
      </c>
    </row>
    <row r="92" spans="1:5" ht="12.75">
      <c r="A92" s="35" t="s">
        <v>55</v>
      </c>
      <c r="E92" s="39" t="s">
        <v>5</v>
      </c>
    </row>
    <row r="93" spans="1:5" ht="12.75">
      <c r="A93" s="35" t="s">
        <v>56</v>
      </c>
      <c r="E93" s="40" t="s">
        <v>974</v>
      </c>
    </row>
    <row r="94" spans="1:5" ht="12.75">
      <c r="A94" t="s">
        <v>58</v>
      </c>
      <c r="E94" s="39" t="s">
        <v>59</v>
      </c>
    </row>
    <row r="95" spans="1:16" ht="12.75">
      <c r="A95" t="s">
        <v>49</v>
      </c>
      <c s="34" t="s">
        <v>162</v>
      </c>
      <c s="34" t="s">
        <v>980</v>
      </c>
      <c s="35" t="s">
        <v>5</v>
      </c>
      <c s="6" t="s">
        <v>981</v>
      </c>
      <c s="36" t="s">
        <v>628</v>
      </c>
      <c s="37">
        <v>61.65</v>
      </c>
      <c s="36">
        <v>0</v>
      </c>
      <c s="36">
        <f>ROUND(G95*H95,6)</f>
      </c>
      <c r="L95" s="38">
        <v>0</v>
      </c>
      <c s="32">
        <f>ROUND(ROUND(L95,2)*ROUND(G95,3),2)</f>
      </c>
      <c s="36" t="s">
        <v>54</v>
      </c>
      <c>
        <f>(M95*21)/100</f>
      </c>
      <c t="s">
        <v>27</v>
      </c>
    </row>
    <row r="96" spans="1:5" ht="12.75">
      <c r="A96" s="35" t="s">
        <v>55</v>
      </c>
      <c r="E96" s="39" t="s">
        <v>5</v>
      </c>
    </row>
    <row r="97" spans="1:5" ht="12.75">
      <c r="A97" s="35" t="s">
        <v>56</v>
      </c>
      <c r="E97" s="40" t="s">
        <v>974</v>
      </c>
    </row>
    <row r="98" spans="1:5" ht="12.75">
      <c r="A98" t="s">
        <v>58</v>
      </c>
      <c r="E98" s="39" t="s">
        <v>59</v>
      </c>
    </row>
    <row r="99" spans="1:16" ht="25.5">
      <c r="A99" t="s">
        <v>49</v>
      </c>
      <c s="34" t="s">
        <v>165</v>
      </c>
      <c s="34" t="s">
        <v>629</v>
      </c>
      <c s="35" t="s">
        <v>5</v>
      </c>
      <c s="6" t="s">
        <v>630</v>
      </c>
      <c s="36" t="s">
        <v>113</v>
      </c>
      <c s="37">
        <v>1233</v>
      </c>
      <c s="36">
        <v>0</v>
      </c>
      <c s="36">
        <f>ROUND(G99*H99,6)</f>
      </c>
      <c r="L99" s="38">
        <v>0</v>
      </c>
      <c s="32">
        <f>ROUND(ROUND(L99,2)*ROUND(G99,3),2)</f>
      </c>
      <c s="36" t="s">
        <v>54</v>
      </c>
      <c>
        <f>(M99*21)/100</f>
      </c>
      <c t="s">
        <v>27</v>
      </c>
    </row>
    <row r="100" spans="1:5" ht="12.75">
      <c r="A100" s="35" t="s">
        <v>55</v>
      </c>
      <c r="E100" s="39" t="s">
        <v>982</v>
      </c>
    </row>
    <row r="101" spans="1:5" ht="12.75">
      <c r="A101" s="35" t="s">
        <v>56</v>
      </c>
      <c r="E101" s="40" t="s">
        <v>974</v>
      </c>
    </row>
    <row r="102" spans="1:5" ht="12.75">
      <c r="A102" t="s">
        <v>58</v>
      </c>
      <c r="E102" s="39" t="s">
        <v>59</v>
      </c>
    </row>
    <row r="103" spans="1:16" ht="25.5">
      <c r="A103" t="s">
        <v>49</v>
      </c>
      <c s="34" t="s">
        <v>168</v>
      </c>
      <c s="34" t="s">
        <v>629</v>
      </c>
      <c s="35" t="s">
        <v>50</v>
      </c>
      <c s="6" t="s">
        <v>630</v>
      </c>
      <c s="36" t="s">
        <v>113</v>
      </c>
      <c s="37">
        <v>87</v>
      </c>
      <c s="36">
        <v>0</v>
      </c>
      <c s="36">
        <f>ROUND(G103*H103,6)</f>
      </c>
      <c r="L103" s="38">
        <v>0</v>
      </c>
      <c s="32">
        <f>ROUND(ROUND(L103,2)*ROUND(G103,3),2)</f>
      </c>
      <c s="36" t="s">
        <v>54</v>
      </c>
      <c>
        <f>(M103*21)/100</f>
      </c>
      <c t="s">
        <v>27</v>
      </c>
    </row>
    <row r="104" spans="1:5" ht="12.75">
      <c r="A104" s="35" t="s">
        <v>55</v>
      </c>
      <c r="E104" s="39" t="s">
        <v>983</v>
      </c>
    </row>
    <row r="105" spans="1:5" ht="12.75">
      <c r="A105" s="35" t="s">
        <v>56</v>
      </c>
      <c r="E105" s="40" t="s">
        <v>974</v>
      </c>
    </row>
    <row r="106" spans="1:5" ht="12.75">
      <c r="A106" t="s">
        <v>58</v>
      </c>
      <c r="E106" s="39" t="s">
        <v>59</v>
      </c>
    </row>
    <row r="107" spans="1:16" ht="12.75">
      <c r="A107" t="s">
        <v>49</v>
      </c>
      <c s="34" t="s">
        <v>171</v>
      </c>
      <c s="34" t="s">
        <v>984</v>
      </c>
      <c s="35" t="s">
        <v>5</v>
      </c>
      <c s="6" t="s">
        <v>985</v>
      </c>
      <c s="36" t="s">
        <v>628</v>
      </c>
      <c s="37">
        <v>51.912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974</v>
      </c>
    </row>
    <row r="110" spans="1:5" ht="12.75">
      <c r="A110" t="s">
        <v>58</v>
      </c>
      <c r="E110" s="39" t="s">
        <v>59</v>
      </c>
    </row>
    <row r="111" spans="1:16" ht="12.75">
      <c r="A111" t="s">
        <v>49</v>
      </c>
      <c s="34" t="s">
        <v>174</v>
      </c>
      <c s="34" t="s">
        <v>986</v>
      </c>
      <c s="35" t="s">
        <v>5</v>
      </c>
      <c s="6" t="s">
        <v>987</v>
      </c>
      <c s="36" t="s">
        <v>113</v>
      </c>
      <c s="37">
        <v>47</v>
      </c>
      <c s="36">
        <v>0</v>
      </c>
      <c s="36">
        <f>ROUND(G111*H111,6)</f>
      </c>
      <c r="L111" s="38">
        <v>0</v>
      </c>
      <c s="32">
        <f>ROUND(ROUND(L111,2)*ROUND(G111,3),2)</f>
      </c>
      <c s="36" t="s">
        <v>54</v>
      </c>
      <c>
        <f>(M111*21)/100</f>
      </c>
      <c t="s">
        <v>27</v>
      </c>
    </row>
    <row r="112" spans="1:5" ht="12.75">
      <c r="A112" s="35" t="s">
        <v>55</v>
      </c>
      <c r="E112" s="39" t="s">
        <v>5</v>
      </c>
    </row>
    <row r="113" spans="1:5" ht="12.75">
      <c r="A113" s="35" t="s">
        <v>56</v>
      </c>
      <c r="E113" s="40" t="s">
        <v>974</v>
      </c>
    </row>
    <row r="114" spans="1:5" ht="12.75">
      <c r="A114" t="s">
        <v>58</v>
      </c>
      <c r="E114" s="39" t="s">
        <v>59</v>
      </c>
    </row>
    <row r="115" spans="1:16" ht="12.75">
      <c r="A115" t="s">
        <v>49</v>
      </c>
      <c s="34" t="s">
        <v>177</v>
      </c>
      <c s="34" t="s">
        <v>988</v>
      </c>
      <c s="35" t="s">
        <v>5</v>
      </c>
      <c s="6" t="s">
        <v>989</v>
      </c>
      <c s="36" t="s">
        <v>113</v>
      </c>
      <c s="37">
        <v>47</v>
      </c>
      <c s="36">
        <v>0</v>
      </c>
      <c s="36">
        <f>ROUND(G115*H115,6)</f>
      </c>
      <c r="L115" s="38">
        <v>0</v>
      </c>
      <c s="32">
        <f>ROUND(ROUND(L115,2)*ROUND(G115,3),2)</f>
      </c>
      <c s="36" t="s">
        <v>54</v>
      </c>
      <c>
        <f>(M115*21)/100</f>
      </c>
      <c t="s">
        <v>27</v>
      </c>
    </row>
    <row r="116" spans="1:5" ht="12.75">
      <c r="A116" s="35" t="s">
        <v>55</v>
      </c>
      <c r="E116" s="39" t="s">
        <v>5</v>
      </c>
    </row>
    <row r="117" spans="1:5" ht="12.75">
      <c r="A117" s="35" t="s">
        <v>56</v>
      </c>
      <c r="E117" s="40" t="s">
        <v>974</v>
      </c>
    </row>
    <row r="118" spans="1:5" ht="12.75">
      <c r="A118" t="s">
        <v>58</v>
      </c>
      <c r="E118" s="39" t="s">
        <v>59</v>
      </c>
    </row>
    <row r="119" spans="1:16" ht="12.75">
      <c r="A119" t="s">
        <v>49</v>
      </c>
      <c s="34" t="s">
        <v>180</v>
      </c>
      <c s="34" t="s">
        <v>990</v>
      </c>
      <c s="35" t="s">
        <v>5</v>
      </c>
      <c s="6" t="s">
        <v>991</v>
      </c>
      <c s="36" t="s">
        <v>53</v>
      </c>
      <c s="37">
        <v>2</v>
      </c>
      <c s="36">
        <v>0</v>
      </c>
      <c s="36">
        <f>ROUND(G119*H119,6)</f>
      </c>
      <c r="L119" s="38">
        <v>0</v>
      </c>
      <c s="32">
        <f>ROUND(ROUND(L119,2)*ROUND(G119,3),2)</f>
      </c>
      <c s="36" t="s">
        <v>54</v>
      </c>
      <c>
        <f>(M119*21)/100</f>
      </c>
      <c t="s">
        <v>27</v>
      </c>
    </row>
    <row r="120" spans="1:5" ht="12.75">
      <c r="A120" s="35" t="s">
        <v>55</v>
      </c>
      <c r="E120" s="39" t="s">
        <v>5</v>
      </c>
    </row>
    <row r="121" spans="1:5" ht="12.75">
      <c r="A121" s="35" t="s">
        <v>56</v>
      </c>
      <c r="E121" s="40" t="s">
        <v>974</v>
      </c>
    </row>
    <row r="122" spans="1:5" ht="12.75">
      <c r="A122" t="s">
        <v>58</v>
      </c>
      <c r="E122" s="39" t="s">
        <v>59</v>
      </c>
    </row>
    <row r="123" spans="1:16" ht="12.75">
      <c r="A123" t="s">
        <v>49</v>
      </c>
      <c s="34" t="s">
        <v>183</v>
      </c>
      <c s="34" t="s">
        <v>943</v>
      </c>
      <c s="35" t="s">
        <v>5</v>
      </c>
      <c s="6" t="s">
        <v>944</v>
      </c>
      <c s="36" t="s">
        <v>53</v>
      </c>
      <c s="37">
        <v>3</v>
      </c>
      <c s="36">
        <v>0</v>
      </c>
      <c s="36">
        <f>ROUND(G123*H123,6)</f>
      </c>
      <c r="L123" s="38">
        <v>0</v>
      </c>
      <c s="32">
        <f>ROUND(ROUND(L123,2)*ROUND(G123,3),2)</f>
      </c>
      <c s="36" t="s">
        <v>54</v>
      </c>
      <c>
        <f>(M123*21)/100</f>
      </c>
      <c t="s">
        <v>27</v>
      </c>
    </row>
    <row r="124" spans="1:5" ht="12.75">
      <c r="A124" s="35" t="s">
        <v>55</v>
      </c>
      <c r="E124" s="39" t="s">
        <v>5</v>
      </c>
    </row>
    <row r="125" spans="1:5" ht="12.75">
      <c r="A125" s="35" t="s">
        <v>56</v>
      </c>
      <c r="E125" s="40" t="s">
        <v>974</v>
      </c>
    </row>
    <row r="126" spans="1:5" ht="12.75">
      <c r="A126" t="s">
        <v>58</v>
      </c>
      <c r="E126" s="39" t="s">
        <v>59</v>
      </c>
    </row>
    <row r="127" spans="1:16" ht="12.75">
      <c r="A127" t="s">
        <v>49</v>
      </c>
      <c s="34" t="s">
        <v>186</v>
      </c>
      <c s="34" t="s">
        <v>946</v>
      </c>
      <c s="35" t="s">
        <v>5</v>
      </c>
      <c s="6" t="s">
        <v>947</v>
      </c>
      <c s="36" t="s">
        <v>53</v>
      </c>
      <c s="37">
        <v>5</v>
      </c>
      <c s="36">
        <v>0</v>
      </c>
      <c s="36">
        <f>ROUND(G127*H127,6)</f>
      </c>
      <c r="L127" s="38">
        <v>0</v>
      </c>
      <c s="32">
        <f>ROUND(ROUND(L127,2)*ROUND(G127,3),2)</f>
      </c>
      <c s="36" t="s">
        <v>54</v>
      </c>
      <c>
        <f>(M127*21)/100</f>
      </c>
      <c t="s">
        <v>27</v>
      </c>
    </row>
    <row r="128" spans="1:5" ht="12.75">
      <c r="A128" s="35" t="s">
        <v>55</v>
      </c>
      <c r="E128" s="39" t="s">
        <v>5</v>
      </c>
    </row>
    <row r="129" spans="1:5" ht="12.75">
      <c r="A129" s="35" t="s">
        <v>56</v>
      </c>
      <c r="E129" s="40" t="s">
        <v>974</v>
      </c>
    </row>
    <row r="130" spans="1:5" ht="12.75">
      <c r="A130" t="s">
        <v>58</v>
      </c>
      <c r="E130" s="39" t="s">
        <v>59</v>
      </c>
    </row>
    <row r="131" spans="1:16" ht="12.75">
      <c r="A131" t="s">
        <v>49</v>
      </c>
      <c s="34" t="s">
        <v>187</v>
      </c>
      <c s="34" t="s">
        <v>764</v>
      </c>
      <c s="35" t="s">
        <v>5</v>
      </c>
      <c s="6" t="s">
        <v>765</v>
      </c>
      <c s="36" t="s">
        <v>53</v>
      </c>
      <c s="37">
        <v>5</v>
      </c>
      <c s="36">
        <v>0</v>
      </c>
      <c s="36">
        <f>ROUND(G131*H131,6)</f>
      </c>
      <c r="L131" s="38">
        <v>0</v>
      </c>
      <c s="32">
        <f>ROUND(ROUND(L131,2)*ROUND(G131,3),2)</f>
      </c>
      <c s="36" t="s">
        <v>54</v>
      </c>
      <c>
        <f>(M131*21)/100</f>
      </c>
      <c t="s">
        <v>27</v>
      </c>
    </row>
    <row r="132" spans="1:5" ht="12.75">
      <c r="A132" s="35" t="s">
        <v>55</v>
      </c>
      <c r="E132" s="39" t="s">
        <v>5</v>
      </c>
    </row>
    <row r="133" spans="1:5" ht="12.75">
      <c r="A133" s="35" t="s">
        <v>56</v>
      </c>
      <c r="E133" s="40" t="s">
        <v>974</v>
      </c>
    </row>
    <row r="134" spans="1:5" ht="12.75">
      <c r="A134" t="s">
        <v>58</v>
      </c>
      <c r="E134" s="39" t="s">
        <v>59</v>
      </c>
    </row>
    <row r="135" spans="1:16" ht="12.75">
      <c r="A135" t="s">
        <v>49</v>
      </c>
      <c s="34" t="s">
        <v>191</v>
      </c>
      <c s="34" t="s">
        <v>948</v>
      </c>
      <c s="35" t="s">
        <v>5</v>
      </c>
      <c s="6" t="s">
        <v>949</v>
      </c>
      <c s="36" t="s">
        <v>53</v>
      </c>
      <c s="37">
        <v>5</v>
      </c>
      <c s="36">
        <v>0</v>
      </c>
      <c s="36">
        <f>ROUND(G135*H135,6)</f>
      </c>
      <c r="L135" s="38">
        <v>0</v>
      </c>
      <c s="32">
        <f>ROUND(ROUND(L135,2)*ROUND(G135,3),2)</f>
      </c>
      <c s="36" t="s">
        <v>54</v>
      </c>
      <c>
        <f>(M135*21)/100</f>
      </c>
      <c t="s">
        <v>27</v>
      </c>
    </row>
    <row r="136" spans="1:5" ht="12.75">
      <c r="A136" s="35" t="s">
        <v>55</v>
      </c>
      <c r="E136" s="39" t="s">
        <v>5</v>
      </c>
    </row>
    <row r="137" spans="1:5" ht="12.75">
      <c r="A137" s="35" t="s">
        <v>56</v>
      </c>
      <c r="E137" s="40" t="s">
        <v>974</v>
      </c>
    </row>
    <row r="138" spans="1:5" ht="12.75">
      <c r="A138" t="s">
        <v>58</v>
      </c>
      <c r="E138" s="39" t="s">
        <v>59</v>
      </c>
    </row>
    <row r="139" spans="1:16" ht="12.75">
      <c r="A139" t="s">
        <v>49</v>
      </c>
      <c s="34" t="s">
        <v>194</v>
      </c>
      <c s="34" t="s">
        <v>768</v>
      </c>
      <c s="35" t="s">
        <v>5</v>
      </c>
      <c s="6" t="s">
        <v>769</v>
      </c>
      <c s="36" t="s">
        <v>53</v>
      </c>
      <c s="37">
        <v>5</v>
      </c>
      <c s="36">
        <v>0</v>
      </c>
      <c s="36">
        <f>ROUND(G139*H139,6)</f>
      </c>
      <c r="L139" s="38">
        <v>0</v>
      </c>
      <c s="32">
        <f>ROUND(ROUND(L139,2)*ROUND(G139,3),2)</f>
      </c>
      <c s="36" t="s">
        <v>54</v>
      </c>
      <c>
        <f>(M139*21)/100</f>
      </c>
      <c t="s">
        <v>27</v>
      </c>
    </row>
    <row r="140" spans="1:5" ht="12.75">
      <c r="A140" s="35" t="s">
        <v>55</v>
      </c>
      <c r="E140" s="39" t="s">
        <v>5</v>
      </c>
    </row>
    <row r="141" spans="1:5" ht="12.75">
      <c r="A141" s="35" t="s">
        <v>56</v>
      </c>
      <c r="E141" s="40" t="s">
        <v>974</v>
      </c>
    </row>
    <row r="142" spans="1:5" ht="12.75">
      <c r="A142" t="s">
        <v>58</v>
      </c>
      <c r="E142" s="39" t="s">
        <v>59</v>
      </c>
    </row>
    <row r="143" spans="1:16" ht="12.75">
      <c r="A143" t="s">
        <v>49</v>
      </c>
      <c s="34" t="s">
        <v>197</v>
      </c>
      <c s="34" t="s">
        <v>992</v>
      </c>
      <c s="35" t="s">
        <v>5</v>
      </c>
      <c s="6" t="s">
        <v>993</v>
      </c>
      <c s="36" t="s">
        <v>53</v>
      </c>
      <c s="37">
        <v>5</v>
      </c>
      <c s="36">
        <v>0</v>
      </c>
      <c s="36">
        <f>ROUND(G143*H143,6)</f>
      </c>
      <c r="L143" s="38">
        <v>0</v>
      </c>
      <c s="32">
        <f>ROUND(ROUND(L143,2)*ROUND(G143,3),2)</f>
      </c>
      <c s="36" t="s">
        <v>54</v>
      </c>
      <c>
        <f>(M143*21)/100</f>
      </c>
      <c t="s">
        <v>27</v>
      </c>
    </row>
    <row r="144" spans="1:5" ht="12.75">
      <c r="A144" s="35" t="s">
        <v>55</v>
      </c>
      <c r="E144" s="39" t="s">
        <v>5</v>
      </c>
    </row>
    <row r="145" spans="1:5" ht="12.75">
      <c r="A145" s="35" t="s">
        <v>56</v>
      </c>
      <c r="E145" s="40" t="s">
        <v>974</v>
      </c>
    </row>
    <row r="146" spans="1:5" ht="12.75">
      <c r="A146" t="s">
        <v>58</v>
      </c>
      <c r="E146" s="39" t="s">
        <v>59</v>
      </c>
    </row>
    <row r="147" spans="1:16" ht="12.75">
      <c r="A147" t="s">
        <v>49</v>
      </c>
      <c s="34" t="s">
        <v>200</v>
      </c>
      <c s="34" t="s">
        <v>994</v>
      </c>
      <c s="35" t="s">
        <v>5</v>
      </c>
      <c s="6" t="s">
        <v>995</v>
      </c>
      <c s="36" t="s">
        <v>53</v>
      </c>
      <c s="37">
        <v>5</v>
      </c>
      <c s="36">
        <v>0</v>
      </c>
      <c s="36">
        <f>ROUND(G147*H147,6)</f>
      </c>
      <c r="L147" s="38">
        <v>0</v>
      </c>
      <c s="32">
        <f>ROUND(ROUND(L147,2)*ROUND(G147,3),2)</f>
      </c>
      <c s="36" t="s">
        <v>54</v>
      </c>
      <c>
        <f>(M147*21)/100</f>
      </c>
      <c t="s">
        <v>27</v>
      </c>
    </row>
    <row r="148" spans="1:5" ht="12.75">
      <c r="A148" s="35" t="s">
        <v>55</v>
      </c>
      <c r="E148" s="39" t="s">
        <v>5</v>
      </c>
    </row>
    <row r="149" spans="1:5" ht="12.75">
      <c r="A149" s="35" t="s">
        <v>56</v>
      </c>
      <c r="E149" s="40" t="s">
        <v>974</v>
      </c>
    </row>
    <row r="150" spans="1:5" ht="12.75">
      <c r="A150" t="s">
        <v>58</v>
      </c>
      <c r="E150" s="39" t="s">
        <v>59</v>
      </c>
    </row>
    <row r="151" spans="1:16" ht="12.75">
      <c r="A151" t="s">
        <v>49</v>
      </c>
      <c s="34" t="s">
        <v>203</v>
      </c>
      <c s="34" t="s">
        <v>778</v>
      </c>
      <c s="35" t="s">
        <v>5</v>
      </c>
      <c s="6" t="s">
        <v>779</v>
      </c>
      <c s="36" t="s">
        <v>53</v>
      </c>
      <c s="37">
        <v>1</v>
      </c>
      <c s="36">
        <v>0</v>
      </c>
      <c s="36">
        <f>ROUND(G151*H151,6)</f>
      </c>
      <c r="L151" s="38">
        <v>0</v>
      </c>
      <c s="32">
        <f>ROUND(ROUND(L151,2)*ROUND(G151,3),2)</f>
      </c>
      <c s="36" t="s">
        <v>54</v>
      </c>
      <c>
        <f>(M151*21)/100</f>
      </c>
      <c t="s">
        <v>27</v>
      </c>
    </row>
    <row r="152" spans="1:5" ht="12.75">
      <c r="A152" s="35" t="s">
        <v>55</v>
      </c>
      <c r="E152" s="39" t="s">
        <v>5</v>
      </c>
    </row>
    <row r="153" spans="1:5" ht="12.75">
      <c r="A153" s="35" t="s">
        <v>56</v>
      </c>
      <c r="E153" s="40" t="s">
        <v>974</v>
      </c>
    </row>
    <row r="154" spans="1:5" ht="12.75">
      <c r="A154" t="s">
        <v>58</v>
      </c>
      <c r="E154" s="39" t="s">
        <v>59</v>
      </c>
    </row>
    <row r="155" spans="1:16" ht="12.75">
      <c r="A155" t="s">
        <v>49</v>
      </c>
      <c s="34" t="s">
        <v>206</v>
      </c>
      <c s="34" t="s">
        <v>996</v>
      </c>
      <c s="35" t="s">
        <v>5</v>
      </c>
      <c s="6" t="s">
        <v>997</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974</v>
      </c>
    </row>
    <row r="158" spans="1:5" ht="12.75">
      <c r="A158" t="s">
        <v>58</v>
      </c>
      <c r="E158" s="39" t="s">
        <v>59</v>
      </c>
    </row>
    <row r="159" spans="1:16" ht="12.75">
      <c r="A159" t="s">
        <v>49</v>
      </c>
      <c s="34" t="s">
        <v>209</v>
      </c>
      <c s="34" t="s">
        <v>780</v>
      </c>
      <c s="35" t="s">
        <v>5</v>
      </c>
      <c s="6" t="s">
        <v>781</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974</v>
      </c>
    </row>
    <row r="162" spans="1:5" ht="12.75">
      <c r="A162" t="s">
        <v>58</v>
      </c>
      <c r="E162" s="39" t="s">
        <v>59</v>
      </c>
    </row>
    <row r="163" spans="1:16" ht="12.75">
      <c r="A163" t="s">
        <v>49</v>
      </c>
      <c s="34" t="s">
        <v>212</v>
      </c>
      <c s="34" t="s">
        <v>998</v>
      </c>
      <c s="35" t="s">
        <v>5</v>
      </c>
      <c s="6" t="s">
        <v>999</v>
      </c>
      <c s="36" t="s">
        <v>53</v>
      </c>
      <c s="37">
        <v>5</v>
      </c>
      <c s="36">
        <v>0</v>
      </c>
      <c s="36">
        <f>ROUND(G163*H163,6)</f>
      </c>
      <c r="L163" s="38">
        <v>0</v>
      </c>
      <c s="32">
        <f>ROUND(ROUND(L163,2)*ROUND(G163,3),2)</f>
      </c>
      <c s="36" t="s">
        <v>54</v>
      </c>
      <c>
        <f>(M163*21)/100</f>
      </c>
      <c t="s">
        <v>27</v>
      </c>
    </row>
    <row r="164" spans="1:5" ht="12.75">
      <c r="A164" s="35" t="s">
        <v>55</v>
      </c>
      <c r="E164" s="39" t="s">
        <v>5</v>
      </c>
    </row>
    <row r="165" spans="1:5" ht="12.75">
      <c r="A165" s="35" t="s">
        <v>56</v>
      </c>
      <c r="E165" s="40" t="s">
        <v>974</v>
      </c>
    </row>
    <row r="166" spans="1:5" ht="12.75">
      <c r="A166" t="s">
        <v>58</v>
      </c>
      <c r="E166" s="39" t="s">
        <v>59</v>
      </c>
    </row>
    <row r="167" spans="1:16" ht="12.75">
      <c r="A167" t="s">
        <v>49</v>
      </c>
      <c s="34" t="s">
        <v>213</v>
      </c>
      <c s="34" t="s">
        <v>1000</v>
      </c>
      <c s="35" t="s">
        <v>5</v>
      </c>
      <c s="6" t="s">
        <v>1001</v>
      </c>
      <c s="36" t="s">
        <v>53</v>
      </c>
      <c s="37">
        <v>4</v>
      </c>
      <c s="36">
        <v>0</v>
      </c>
      <c s="36">
        <f>ROUND(G167*H167,6)</f>
      </c>
      <c r="L167" s="38">
        <v>0</v>
      </c>
      <c s="32">
        <f>ROUND(ROUND(L167,2)*ROUND(G167,3),2)</f>
      </c>
      <c s="36" t="s">
        <v>54</v>
      </c>
      <c>
        <f>(M167*21)/100</f>
      </c>
      <c t="s">
        <v>27</v>
      </c>
    </row>
    <row r="168" spans="1:5" ht="12.75">
      <c r="A168" s="35" t="s">
        <v>55</v>
      </c>
      <c r="E168" s="39" t="s">
        <v>5</v>
      </c>
    </row>
    <row r="169" spans="1:5" ht="12.75">
      <c r="A169" s="35" t="s">
        <v>56</v>
      </c>
      <c r="E169" s="40" t="s">
        <v>974</v>
      </c>
    </row>
    <row r="170" spans="1:5" ht="12.75">
      <c r="A170" t="s">
        <v>58</v>
      </c>
      <c r="E170" s="39" t="s">
        <v>59</v>
      </c>
    </row>
    <row r="171" spans="1:16" ht="12.75">
      <c r="A171" t="s">
        <v>49</v>
      </c>
      <c s="34" t="s">
        <v>216</v>
      </c>
      <c s="34" t="s">
        <v>1002</v>
      </c>
      <c s="35" t="s">
        <v>5</v>
      </c>
      <c s="6" t="s">
        <v>1003</v>
      </c>
      <c s="36" t="s">
        <v>53</v>
      </c>
      <c s="37">
        <v>1</v>
      </c>
      <c s="36">
        <v>0</v>
      </c>
      <c s="36">
        <f>ROUND(G171*H171,6)</f>
      </c>
      <c r="L171" s="38">
        <v>0</v>
      </c>
      <c s="32">
        <f>ROUND(ROUND(L171,2)*ROUND(G171,3),2)</f>
      </c>
      <c s="36" t="s">
        <v>54</v>
      </c>
      <c>
        <f>(M171*21)/100</f>
      </c>
      <c t="s">
        <v>27</v>
      </c>
    </row>
    <row r="172" spans="1:5" ht="12.75">
      <c r="A172" s="35" t="s">
        <v>55</v>
      </c>
      <c r="E172" s="39" t="s">
        <v>5</v>
      </c>
    </row>
    <row r="173" spans="1:5" ht="12.75">
      <c r="A173" s="35" t="s">
        <v>56</v>
      </c>
      <c r="E173" s="40" t="s">
        <v>974</v>
      </c>
    </row>
    <row r="174" spans="1:5" ht="12.75">
      <c r="A174" t="s">
        <v>58</v>
      </c>
      <c r="E174" s="39" t="s">
        <v>59</v>
      </c>
    </row>
    <row r="175" spans="1:16" ht="12.75">
      <c r="A175" t="s">
        <v>49</v>
      </c>
      <c s="34" t="s">
        <v>219</v>
      </c>
      <c s="34" t="s">
        <v>1004</v>
      </c>
      <c s="35" t="s">
        <v>5</v>
      </c>
      <c s="6" t="s">
        <v>1005</v>
      </c>
      <c s="36" t="s">
        <v>53</v>
      </c>
      <c s="37">
        <v>4</v>
      </c>
      <c s="36">
        <v>0</v>
      </c>
      <c s="36">
        <f>ROUND(G175*H175,6)</f>
      </c>
      <c r="L175" s="38">
        <v>0</v>
      </c>
      <c s="32">
        <f>ROUND(ROUND(L175,2)*ROUND(G175,3),2)</f>
      </c>
      <c s="36" t="s">
        <v>54</v>
      </c>
      <c>
        <f>(M175*21)/100</f>
      </c>
      <c t="s">
        <v>27</v>
      </c>
    </row>
    <row r="176" spans="1:5" ht="12.75">
      <c r="A176" s="35" t="s">
        <v>55</v>
      </c>
      <c r="E176" s="39" t="s">
        <v>5</v>
      </c>
    </row>
    <row r="177" spans="1:5" ht="12.75">
      <c r="A177" s="35" t="s">
        <v>56</v>
      </c>
      <c r="E177" s="40" t="s">
        <v>974</v>
      </c>
    </row>
    <row r="178" spans="1:5" ht="12.75">
      <c r="A178" t="s">
        <v>58</v>
      </c>
      <c r="E178" s="39" t="s">
        <v>59</v>
      </c>
    </row>
    <row r="179" spans="1:16" ht="25.5">
      <c r="A179" t="s">
        <v>49</v>
      </c>
      <c s="34" t="s">
        <v>222</v>
      </c>
      <c s="34" t="s">
        <v>792</v>
      </c>
      <c s="35" t="s">
        <v>5</v>
      </c>
      <c s="6" t="s">
        <v>793</v>
      </c>
      <c s="36" t="s">
        <v>653</v>
      </c>
      <c s="37">
        <v>42</v>
      </c>
      <c s="36">
        <v>0</v>
      </c>
      <c s="36">
        <f>ROUND(G179*H179,6)</f>
      </c>
      <c r="L179" s="38">
        <v>0</v>
      </c>
      <c s="32">
        <f>ROUND(ROUND(L179,2)*ROUND(G179,3),2)</f>
      </c>
      <c s="36" t="s">
        <v>54</v>
      </c>
      <c>
        <f>(M179*21)/100</f>
      </c>
      <c t="s">
        <v>27</v>
      </c>
    </row>
    <row r="180" spans="1:5" ht="12.75">
      <c r="A180" s="35" t="s">
        <v>55</v>
      </c>
      <c r="E180" s="39" t="s">
        <v>5</v>
      </c>
    </row>
    <row r="181" spans="1:5" ht="12.75">
      <c r="A181" s="35" t="s">
        <v>56</v>
      </c>
      <c r="E181" s="40" t="s">
        <v>974</v>
      </c>
    </row>
    <row r="182" spans="1:5" ht="12.75">
      <c r="A182" t="s">
        <v>58</v>
      </c>
      <c r="E182" s="39" t="s">
        <v>59</v>
      </c>
    </row>
    <row r="183" spans="1:16" ht="25.5">
      <c r="A183" t="s">
        <v>49</v>
      </c>
      <c s="34" t="s">
        <v>225</v>
      </c>
      <c s="34" t="s">
        <v>1006</v>
      </c>
      <c s="35" t="s">
        <v>5</v>
      </c>
      <c s="6" t="s">
        <v>1007</v>
      </c>
      <c s="36" t="s">
        <v>1008</v>
      </c>
      <c s="37">
        <v>84</v>
      </c>
      <c s="36">
        <v>0</v>
      </c>
      <c s="36">
        <f>ROUND(G183*H183,6)</f>
      </c>
      <c r="L183" s="38">
        <v>0</v>
      </c>
      <c s="32">
        <f>ROUND(ROUND(L183,2)*ROUND(G183,3),2)</f>
      </c>
      <c s="36" t="s">
        <v>54</v>
      </c>
      <c>
        <f>(M183*21)/100</f>
      </c>
      <c t="s">
        <v>27</v>
      </c>
    </row>
    <row r="184" spans="1:5" ht="12.75">
      <c r="A184" s="35" t="s">
        <v>55</v>
      </c>
      <c r="E184" s="39" t="s">
        <v>5</v>
      </c>
    </row>
    <row r="185" spans="1:5" ht="12.75">
      <c r="A185" s="35" t="s">
        <v>56</v>
      </c>
      <c r="E185" s="40" t="s">
        <v>974</v>
      </c>
    </row>
    <row r="186" spans="1:5" ht="12.75">
      <c r="A186" t="s">
        <v>58</v>
      </c>
      <c r="E186" s="39" t="s">
        <v>59</v>
      </c>
    </row>
    <row r="187" spans="1:16" ht="25.5">
      <c r="A187" t="s">
        <v>49</v>
      </c>
      <c s="34" t="s">
        <v>228</v>
      </c>
      <c s="34" t="s">
        <v>1009</v>
      </c>
      <c s="35" t="s">
        <v>5</v>
      </c>
      <c s="6" t="s">
        <v>1010</v>
      </c>
      <c s="36" t="s">
        <v>1008</v>
      </c>
      <c s="37">
        <v>42</v>
      </c>
      <c s="36">
        <v>0</v>
      </c>
      <c s="36">
        <f>ROUND(G187*H187,6)</f>
      </c>
      <c r="L187" s="38">
        <v>0</v>
      </c>
      <c s="32">
        <f>ROUND(ROUND(L187,2)*ROUND(G187,3),2)</f>
      </c>
      <c s="36" t="s">
        <v>54</v>
      </c>
      <c>
        <f>(M187*21)/100</f>
      </c>
      <c t="s">
        <v>27</v>
      </c>
    </row>
    <row r="188" spans="1:5" ht="12.75">
      <c r="A188" s="35" t="s">
        <v>55</v>
      </c>
      <c r="E188" s="39" t="s">
        <v>5</v>
      </c>
    </row>
    <row r="189" spans="1:5" ht="12.75">
      <c r="A189" s="35" t="s">
        <v>56</v>
      </c>
      <c r="E189" s="40" t="s">
        <v>974</v>
      </c>
    </row>
    <row r="190" spans="1:5" ht="12.75">
      <c r="A190" t="s">
        <v>58</v>
      </c>
      <c r="E190" s="39" t="s">
        <v>59</v>
      </c>
    </row>
    <row r="191" spans="1:13" ht="12.75">
      <c r="A191" t="s">
        <v>46</v>
      </c>
      <c r="C191" s="31" t="s">
        <v>76</v>
      </c>
      <c r="E191" s="33" t="s">
        <v>956</v>
      </c>
      <c r="J191" s="32">
        <f>0</f>
      </c>
      <c s="32">
        <f>0</f>
      </c>
      <c s="32">
        <f>0+L192</f>
      </c>
      <c s="32">
        <f>0+M192</f>
      </c>
    </row>
    <row r="192" spans="1:16" ht="12.75">
      <c r="A192" t="s">
        <v>49</v>
      </c>
      <c s="34" t="s">
        <v>231</v>
      </c>
      <c s="34" t="s">
        <v>957</v>
      </c>
      <c s="35" t="s">
        <v>5</v>
      </c>
      <c s="6" t="s">
        <v>958</v>
      </c>
      <c s="36" t="s">
        <v>108</v>
      </c>
      <c s="37">
        <v>7.05</v>
      </c>
      <c s="36">
        <v>0</v>
      </c>
      <c s="36">
        <f>ROUND(G192*H192,6)</f>
      </c>
      <c r="L192" s="38">
        <v>0</v>
      </c>
      <c s="32">
        <f>ROUND(ROUND(L192,2)*ROUND(G192,3),2)</f>
      </c>
      <c s="36" t="s">
        <v>54</v>
      </c>
      <c>
        <f>(M192*21)/100</f>
      </c>
      <c t="s">
        <v>27</v>
      </c>
    </row>
    <row r="193" spans="1:5" ht="12.75">
      <c r="A193" s="35" t="s">
        <v>55</v>
      </c>
      <c r="E193" s="39" t="s">
        <v>5</v>
      </c>
    </row>
    <row r="194" spans="1:5" ht="12.75">
      <c r="A194" s="35" t="s">
        <v>56</v>
      </c>
      <c r="E194" s="40" t="s">
        <v>974</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1013</v>
      </c>
      <c r="E8" s="30" t="s">
        <v>1012</v>
      </c>
      <c r="J8" s="29">
        <f>0+J9+J18+J27+J36+J41+J46+J87</f>
      </c>
      <c s="29">
        <f>0+K9+K18+K27+K36+K41+K46+K87</f>
      </c>
      <c s="29">
        <f>0+L9+L18+L27+L36+L41+L46+L87</f>
      </c>
      <c s="29">
        <f>0+M9+M18+M27+M36+M41+M46+M87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139.208</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934</v>
      </c>
      <c s="35" t="s">
        <v>5</v>
      </c>
      <c s="6" t="s">
        <v>592</v>
      </c>
      <c s="36" t="s">
        <v>593</v>
      </c>
      <c s="37">
        <v>11</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44</v>
      </c>
      <c s="36">
        <v>0</v>
      </c>
      <c s="36">
        <f>ROUND(G19*H19,6)</f>
      </c>
      <c r="L19" s="38">
        <v>0</v>
      </c>
      <c s="32">
        <f>ROUND(ROUND(L19,2)*ROUND(G19,3),2)</f>
      </c>
      <c s="36" t="s">
        <v>54</v>
      </c>
      <c>
        <f>(M19*21)/100</f>
      </c>
      <c t="s">
        <v>27</v>
      </c>
    </row>
    <row r="20" spans="1:5" ht="12.75">
      <c r="A20" s="35" t="s">
        <v>55</v>
      </c>
      <c r="E20" s="39" t="s">
        <v>5</v>
      </c>
    </row>
    <row r="21" spans="1:5" ht="12.75">
      <c r="A21" s="35" t="s">
        <v>56</v>
      </c>
      <c r="E21" s="40" t="s">
        <v>1014</v>
      </c>
    </row>
    <row r="22" spans="1:5" ht="12.75">
      <c r="A22" t="s">
        <v>58</v>
      </c>
      <c r="E22" s="39" t="s">
        <v>59</v>
      </c>
    </row>
    <row r="23" spans="1:16" ht="12.75">
      <c r="A23" t="s">
        <v>49</v>
      </c>
      <c s="34" t="s">
        <v>64</v>
      </c>
      <c s="34" t="s">
        <v>597</v>
      </c>
      <c s="35" t="s">
        <v>5</v>
      </c>
      <c s="6" t="s">
        <v>598</v>
      </c>
      <c s="36" t="s">
        <v>108</v>
      </c>
      <c s="37">
        <v>164</v>
      </c>
      <c s="36">
        <v>0</v>
      </c>
      <c s="36">
        <f>ROUND(G23*H23,6)</f>
      </c>
      <c r="L23" s="38">
        <v>0</v>
      </c>
      <c s="32">
        <f>ROUND(ROUND(L23,2)*ROUND(G23,3),2)</f>
      </c>
      <c s="36" t="s">
        <v>54</v>
      </c>
      <c>
        <f>(M23*21)/100</f>
      </c>
      <c t="s">
        <v>27</v>
      </c>
    </row>
    <row r="24" spans="1:5" ht="12.75">
      <c r="A24" s="35" t="s">
        <v>55</v>
      </c>
      <c r="E24" s="39" t="s">
        <v>5</v>
      </c>
    </row>
    <row r="25" spans="1:5" ht="12.75">
      <c r="A25" s="35" t="s">
        <v>56</v>
      </c>
      <c r="E25" s="40" t="s">
        <v>1014</v>
      </c>
    </row>
    <row r="26" spans="1:5" ht="12.75">
      <c r="A26" t="s">
        <v>58</v>
      </c>
      <c r="E26" s="39" t="s">
        <v>59</v>
      </c>
    </row>
    <row r="27" spans="1:13" ht="12.75">
      <c r="A27" t="s">
        <v>46</v>
      </c>
      <c r="C27" s="31" t="s">
        <v>96</v>
      </c>
      <c r="E27" s="33" t="s">
        <v>110</v>
      </c>
      <c r="J27" s="32">
        <f>0</f>
      </c>
      <c s="32">
        <f>0</f>
      </c>
      <c s="32">
        <f>0+L28+L32</f>
      </c>
      <c s="32">
        <f>0+M28+M32</f>
      </c>
    </row>
    <row r="28" spans="1:16" ht="12.75">
      <c r="A28" t="s">
        <v>49</v>
      </c>
      <c s="34" t="s">
        <v>67</v>
      </c>
      <c s="34" t="s">
        <v>111</v>
      </c>
      <c s="35" t="s">
        <v>5</v>
      </c>
      <c s="6" t="s">
        <v>112</v>
      </c>
      <c s="36" t="s">
        <v>113</v>
      </c>
      <c s="37">
        <v>13</v>
      </c>
      <c s="36">
        <v>0</v>
      </c>
      <c s="36">
        <f>ROUND(G28*H28,6)</f>
      </c>
      <c r="L28" s="38">
        <v>0</v>
      </c>
      <c s="32">
        <f>ROUND(ROUND(L28,2)*ROUND(G28,3),2)</f>
      </c>
      <c s="36" t="s">
        <v>54</v>
      </c>
      <c>
        <f>(M28*21)/100</f>
      </c>
      <c t="s">
        <v>27</v>
      </c>
    </row>
    <row r="29" spans="1:5" ht="12.75">
      <c r="A29" s="35" t="s">
        <v>55</v>
      </c>
      <c r="E29" s="39" t="s">
        <v>5</v>
      </c>
    </row>
    <row r="30" spans="1:5" ht="12.75">
      <c r="A30" s="35" t="s">
        <v>56</v>
      </c>
      <c r="E30" s="40" t="s">
        <v>1014</v>
      </c>
    </row>
    <row r="31" spans="1:5" ht="12.75">
      <c r="A31" t="s">
        <v>58</v>
      </c>
      <c r="E31" s="39" t="s">
        <v>59</v>
      </c>
    </row>
    <row r="32" spans="1:16" ht="25.5">
      <c r="A32" t="s">
        <v>49</v>
      </c>
      <c s="34" t="s">
        <v>70</v>
      </c>
      <c s="34" t="s">
        <v>1015</v>
      </c>
      <c s="35" t="s">
        <v>5</v>
      </c>
      <c s="6" t="s">
        <v>600</v>
      </c>
      <c s="36" t="s">
        <v>113</v>
      </c>
      <c s="37">
        <v>263</v>
      </c>
      <c s="36">
        <v>0</v>
      </c>
      <c s="36">
        <f>ROUND(G32*H32,6)</f>
      </c>
      <c r="L32" s="38">
        <v>0</v>
      </c>
      <c s="32">
        <f>ROUND(ROUND(L32,2)*ROUND(G32,3),2)</f>
      </c>
      <c s="36" t="s">
        <v>589</v>
      </c>
      <c>
        <f>(M32*21)/100</f>
      </c>
      <c t="s">
        <v>27</v>
      </c>
    </row>
    <row r="33" spans="1:5" ht="12.75">
      <c r="A33" s="35" t="s">
        <v>55</v>
      </c>
      <c r="E33" s="39" t="s">
        <v>5</v>
      </c>
    </row>
    <row r="34" spans="1:5" ht="12.75">
      <c r="A34" s="35" t="s">
        <v>56</v>
      </c>
      <c r="E34" s="40" t="s">
        <v>1014</v>
      </c>
    </row>
    <row r="35" spans="1:5" ht="12.75">
      <c r="A35" t="s">
        <v>58</v>
      </c>
      <c r="E35" s="39" t="s">
        <v>5</v>
      </c>
    </row>
    <row r="36" spans="1:13" ht="12.75">
      <c r="A36" t="s">
        <v>46</v>
      </c>
      <c r="C36" s="31" t="s">
        <v>115</v>
      </c>
      <c r="E36" s="33" t="s">
        <v>116</v>
      </c>
      <c r="J36" s="32">
        <f>0</f>
      </c>
      <c s="32">
        <f>0</f>
      </c>
      <c s="32">
        <f>0+L37</f>
      </c>
      <c s="32">
        <f>0+M37</f>
      </c>
    </row>
    <row r="37" spans="1:16" ht="12.75">
      <c r="A37" t="s">
        <v>49</v>
      </c>
      <c s="34" t="s">
        <v>73</v>
      </c>
      <c s="34" t="s">
        <v>117</v>
      </c>
      <c s="35" t="s">
        <v>5</v>
      </c>
      <c s="6" t="s">
        <v>118</v>
      </c>
      <c s="36" t="s">
        <v>108</v>
      </c>
      <c s="37">
        <v>45.08</v>
      </c>
      <c s="36">
        <v>0</v>
      </c>
      <c s="36">
        <f>ROUND(G37*H37,6)</f>
      </c>
      <c r="L37" s="38">
        <v>0</v>
      </c>
      <c s="32">
        <f>ROUND(ROUND(L37,2)*ROUND(G37,3),2)</f>
      </c>
      <c s="36" t="s">
        <v>54</v>
      </c>
      <c>
        <f>(M37*21)/100</f>
      </c>
      <c t="s">
        <v>27</v>
      </c>
    </row>
    <row r="38" spans="1:5" ht="12.75">
      <c r="A38" s="35" t="s">
        <v>55</v>
      </c>
      <c r="E38" s="39" t="s">
        <v>5</v>
      </c>
    </row>
    <row r="39" spans="1:5" ht="12.75">
      <c r="A39" s="35" t="s">
        <v>56</v>
      </c>
      <c r="E39" s="40" t="s">
        <v>1014</v>
      </c>
    </row>
    <row r="40" spans="1:5" ht="12.75">
      <c r="A40" t="s">
        <v>58</v>
      </c>
      <c r="E40" s="39" t="s">
        <v>59</v>
      </c>
    </row>
    <row r="41" spans="1:13" ht="12.75">
      <c r="A41" t="s">
        <v>46</v>
      </c>
      <c r="C41" s="31" t="s">
        <v>119</v>
      </c>
      <c r="E41" s="33" t="s">
        <v>120</v>
      </c>
      <c r="J41" s="32">
        <f>0</f>
      </c>
      <c s="32">
        <f>0</f>
      </c>
      <c s="32">
        <f>0+L42</f>
      </c>
      <c s="32">
        <f>0+M42</f>
      </c>
    </row>
    <row r="42" spans="1:16" ht="12.75">
      <c r="A42" t="s">
        <v>49</v>
      </c>
      <c s="34" t="s">
        <v>76</v>
      </c>
      <c s="34" t="s">
        <v>601</v>
      </c>
      <c s="35" t="s">
        <v>5</v>
      </c>
      <c s="6" t="s">
        <v>602</v>
      </c>
      <c s="36" t="s">
        <v>123</v>
      </c>
      <c s="37">
        <v>1718</v>
      </c>
      <c s="36">
        <v>0</v>
      </c>
      <c s="36">
        <f>ROUND(G42*H42,6)</f>
      </c>
      <c r="L42" s="38">
        <v>0</v>
      </c>
      <c s="32">
        <f>ROUND(ROUND(L42,2)*ROUND(G42,3),2)</f>
      </c>
      <c s="36" t="s">
        <v>54</v>
      </c>
      <c>
        <f>(M42*21)/100</f>
      </c>
      <c t="s">
        <v>27</v>
      </c>
    </row>
    <row r="43" spans="1:5" ht="12.75">
      <c r="A43" s="35" t="s">
        <v>55</v>
      </c>
      <c r="E43" s="39" t="s">
        <v>5</v>
      </c>
    </row>
    <row r="44" spans="1:5" ht="12.75">
      <c r="A44" s="35" t="s">
        <v>56</v>
      </c>
      <c r="E44" s="40" t="s">
        <v>1014</v>
      </c>
    </row>
    <row r="45" spans="1:5" ht="12.75">
      <c r="A45" t="s">
        <v>58</v>
      </c>
      <c r="E45" s="39" t="s">
        <v>59</v>
      </c>
    </row>
    <row r="46" spans="1:13" ht="12.75">
      <c r="A46" t="s">
        <v>46</v>
      </c>
      <c r="C46" s="31" t="s">
        <v>124</v>
      </c>
      <c r="E46" s="33" t="s">
        <v>125</v>
      </c>
      <c r="J46" s="32">
        <f>0</f>
      </c>
      <c s="32">
        <f>0</f>
      </c>
      <c s="32">
        <f>0+L47+L51+L55+L59+L63+L67+L71+L75+L79+L83</f>
      </c>
      <c s="32">
        <f>0+M47+M51+M55+M59+M63+M67+M71+M75+M79+M83</f>
      </c>
    </row>
    <row r="47" spans="1:16" ht="25.5">
      <c r="A47" t="s">
        <v>49</v>
      </c>
      <c s="34" t="s">
        <v>79</v>
      </c>
      <c s="34" t="s">
        <v>126</v>
      </c>
      <c s="35" t="s">
        <v>5</v>
      </c>
      <c s="6" t="s">
        <v>127</v>
      </c>
      <c s="36" t="s">
        <v>53</v>
      </c>
      <c s="37">
        <v>113</v>
      </c>
      <c s="36">
        <v>0</v>
      </c>
      <c s="36">
        <f>ROUND(G47*H47,6)</f>
      </c>
      <c r="L47" s="38">
        <v>0</v>
      </c>
      <c s="32">
        <f>ROUND(ROUND(L47,2)*ROUND(G47,3),2)</f>
      </c>
      <c s="36" t="s">
        <v>54</v>
      </c>
      <c>
        <f>(M47*21)/100</f>
      </c>
      <c t="s">
        <v>27</v>
      </c>
    </row>
    <row r="48" spans="1:5" ht="12.75">
      <c r="A48" s="35" t="s">
        <v>55</v>
      </c>
      <c r="E48" s="39" t="s">
        <v>5</v>
      </c>
    </row>
    <row r="49" spans="1:5" ht="12.75">
      <c r="A49" s="35" t="s">
        <v>56</v>
      </c>
      <c r="E49" s="40" t="s">
        <v>1014</v>
      </c>
    </row>
    <row r="50" spans="1:5" ht="12.75">
      <c r="A50" t="s">
        <v>58</v>
      </c>
      <c r="E50" s="39" t="s">
        <v>59</v>
      </c>
    </row>
    <row r="51" spans="1:16" ht="12.75">
      <c r="A51" t="s">
        <v>49</v>
      </c>
      <c s="34" t="s">
        <v>82</v>
      </c>
      <c s="34" t="s">
        <v>606</v>
      </c>
      <c s="35" t="s">
        <v>5</v>
      </c>
      <c s="6" t="s">
        <v>607</v>
      </c>
      <c s="36" t="s">
        <v>53</v>
      </c>
      <c s="37">
        <v>28</v>
      </c>
      <c s="36">
        <v>0</v>
      </c>
      <c s="36">
        <f>ROUND(G51*H51,6)</f>
      </c>
      <c r="L51" s="38">
        <v>0</v>
      </c>
      <c s="32">
        <f>ROUND(ROUND(L51,2)*ROUND(G51,3),2)</f>
      </c>
      <c s="36" t="s">
        <v>54</v>
      </c>
      <c>
        <f>(M51*21)/100</f>
      </c>
      <c t="s">
        <v>27</v>
      </c>
    </row>
    <row r="52" spans="1:5" ht="12.75">
      <c r="A52" s="35" t="s">
        <v>55</v>
      </c>
      <c r="E52" s="39" t="s">
        <v>5</v>
      </c>
    </row>
    <row r="53" spans="1:5" ht="12.75">
      <c r="A53" s="35" t="s">
        <v>56</v>
      </c>
      <c r="E53" s="40" t="s">
        <v>1014</v>
      </c>
    </row>
    <row r="54" spans="1:5" ht="12.75">
      <c r="A54" t="s">
        <v>58</v>
      </c>
      <c r="E54" s="39" t="s">
        <v>59</v>
      </c>
    </row>
    <row r="55" spans="1:16" ht="12.75">
      <c r="A55" t="s">
        <v>49</v>
      </c>
      <c s="34" t="s">
        <v>85</v>
      </c>
      <c s="34" t="s">
        <v>129</v>
      </c>
      <c s="35" t="s">
        <v>5</v>
      </c>
      <c s="6" t="s">
        <v>130</v>
      </c>
      <c s="36" t="s">
        <v>53</v>
      </c>
      <c s="37">
        <v>8</v>
      </c>
      <c s="36">
        <v>0</v>
      </c>
      <c s="36">
        <f>ROUND(G55*H55,6)</f>
      </c>
      <c r="L55" s="38">
        <v>0</v>
      </c>
      <c s="32">
        <f>ROUND(ROUND(L55,2)*ROUND(G55,3),2)</f>
      </c>
      <c s="36" t="s">
        <v>54</v>
      </c>
      <c>
        <f>(M55*21)/100</f>
      </c>
      <c t="s">
        <v>27</v>
      </c>
    </row>
    <row r="56" spans="1:5" ht="12.75">
      <c r="A56" s="35" t="s">
        <v>55</v>
      </c>
      <c r="E56" s="39" t="s">
        <v>5</v>
      </c>
    </row>
    <row r="57" spans="1:5" ht="12.75">
      <c r="A57" s="35" t="s">
        <v>56</v>
      </c>
      <c r="E57" s="40" t="s">
        <v>1014</v>
      </c>
    </row>
    <row r="58" spans="1:5" ht="12.75">
      <c r="A58" t="s">
        <v>58</v>
      </c>
      <c r="E58" s="39" t="s">
        <v>59</v>
      </c>
    </row>
    <row r="59" spans="1:16" ht="12.75">
      <c r="A59" t="s">
        <v>49</v>
      </c>
      <c s="34" t="s">
        <v>90</v>
      </c>
      <c s="34" t="s">
        <v>131</v>
      </c>
      <c s="35" t="s">
        <v>5</v>
      </c>
      <c s="6" t="s">
        <v>132</v>
      </c>
      <c s="36" t="s">
        <v>53</v>
      </c>
      <c s="37">
        <v>8</v>
      </c>
      <c s="36">
        <v>0</v>
      </c>
      <c s="36">
        <f>ROUND(G59*H59,6)</f>
      </c>
      <c r="L59" s="38">
        <v>0</v>
      </c>
      <c s="32">
        <f>ROUND(ROUND(L59,2)*ROUND(G59,3),2)</f>
      </c>
      <c s="36" t="s">
        <v>54</v>
      </c>
      <c>
        <f>(M59*21)/100</f>
      </c>
      <c t="s">
        <v>27</v>
      </c>
    </row>
    <row r="60" spans="1:5" ht="12.75">
      <c r="A60" s="35" t="s">
        <v>55</v>
      </c>
      <c r="E60" s="39" t="s">
        <v>5</v>
      </c>
    </row>
    <row r="61" spans="1:5" ht="12.75">
      <c r="A61" s="35" t="s">
        <v>56</v>
      </c>
      <c r="E61" s="40" t="s">
        <v>1014</v>
      </c>
    </row>
    <row r="62" spans="1:5" ht="12.75">
      <c r="A62" t="s">
        <v>58</v>
      </c>
      <c r="E62" s="39" t="s">
        <v>59</v>
      </c>
    </row>
    <row r="63" spans="1:16" ht="12.75">
      <c r="A63" t="s">
        <v>49</v>
      </c>
      <c s="34" t="s">
        <v>93</v>
      </c>
      <c s="34" t="s">
        <v>936</v>
      </c>
      <c s="35" t="s">
        <v>5</v>
      </c>
      <c s="6" t="s">
        <v>614</v>
      </c>
      <c s="36" t="s">
        <v>113</v>
      </c>
      <c s="37">
        <v>368</v>
      </c>
      <c s="36">
        <v>0</v>
      </c>
      <c s="36">
        <f>ROUND(G63*H63,6)</f>
      </c>
      <c r="L63" s="38">
        <v>0</v>
      </c>
      <c s="32">
        <f>ROUND(ROUND(L63,2)*ROUND(G63,3),2)</f>
      </c>
      <c s="36" t="s">
        <v>589</v>
      </c>
      <c>
        <f>(M63*21)/100</f>
      </c>
      <c t="s">
        <v>27</v>
      </c>
    </row>
    <row r="64" spans="1:5" ht="12.75">
      <c r="A64" s="35" t="s">
        <v>55</v>
      </c>
      <c r="E64" s="39" t="s">
        <v>5</v>
      </c>
    </row>
    <row r="65" spans="1:5" ht="12.75">
      <c r="A65" s="35" t="s">
        <v>56</v>
      </c>
      <c r="E65" s="40" t="s">
        <v>1014</v>
      </c>
    </row>
    <row r="66" spans="1:5" ht="12.75">
      <c r="A66" t="s">
        <v>58</v>
      </c>
      <c r="E66" s="39" t="s">
        <v>5</v>
      </c>
    </row>
    <row r="67" spans="1:16" ht="12.75">
      <c r="A67" t="s">
        <v>49</v>
      </c>
      <c s="34" t="s">
        <v>96</v>
      </c>
      <c s="34" t="s">
        <v>608</v>
      </c>
      <c s="35" t="s">
        <v>5</v>
      </c>
      <c s="6" t="s">
        <v>609</v>
      </c>
      <c s="36" t="s">
        <v>113</v>
      </c>
      <c s="37">
        <v>353</v>
      </c>
      <c s="36">
        <v>0</v>
      </c>
      <c s="36">
        <f>ROUND(G67*H67,6)</f>
      </c>
      <c r="L67" s="38">
        <v>0</v>
      </c>
      <c s="32">
        <f>ROUND(ROUND(L67,2)*ROUND(G67,3),2)</f>
      </c>
      <c s="36" t="s">
        <v>54</v>
      </c>
      <c>
        <f>(M67*21)/100</f>
      </c>
      <c t="s">
        <v>27</v>
      </c>
    </row>
    <row r="68" spans="1:5" ht="12.75">
      <c r="A68" s="35" t="s">
        <v>55</v>
      </c>
      <c r="E68" s="39" t="s">
        <v>5</v>
      </c>
    </row>
    <row r="69" spans="1:5" ht="12.75">
      <c r="A69" s="35" t="s">
        <v>56</v>
      </c>
      <c r="E69" s="40" t="s">
        <v>1014</v>
      </c>
    </row>
    <row r="70" spans="1:5" ht="12.75">
      <c r="A70" t="s">
        <v>58</v>
      </c>
      <c r="E70" s="39" t="s">
        <v>59</v>
      </c>
    </row>
    <row r="71" spans="1:16" ht="12.75">
      <c r="A71" t="s">
        <v>49</v>
      </c>
      <c s="34" t="s">
        <v>99</v>
      </c>
      <c s="34" t="s">
        <v>133</v>
      </c>
      <c s="35" t="s">
        <v>5</v>
      </c>
      <c s="6" t="s">
        <v>134</v>
      </c>
      <c s="36" t="s">
        <v>113</v>
      </c>
      <c s="37">
        <v>514</v>
      </c>
      <c s="36">
        <v>0</v>
      </c>
      <c s="36">
        <f>ROUND(G71*H71,6)</f>
      </c>
      <c r="L71" s="38">
        <v>0</v>
      </c>
      <c s="32">
        <f>ROUND(ROUND(L71,2)*ROUND(G71,3),2)</f>
      </c>
      <c s="36" t="s">
        <v>54</v>
      </c>
      <c>
        <f>(M71*21)/100</f>
      </c>
      <c t="s">
        <v>27</v>
      </c>
    </row>
    <row r="72" spans="1:5" ht="12.75">
      <c r="A72" s="35" t="s">
        <v>55</v>
      </c>
      <c r="E72" s="39" t="s">
        <v>5</v>
      </c>
    </row>
    <row r="73" spans="1:5" ht="12.75">
      <c r="A73" s="35" t="s">
        <v>56</v>
      </c>
      <c r="E73" s="40" t="s">
        <v>1014</v>
      </c>
    </row>
    <row r="74" spans="1:5" ht="12.75">
      <c r="A74" t="s">
        <v>58</v>
      </c>
      <c r="E74" s="39" t="s">
        <v>59</v>
      </c>
    </row>
    <row r="75" spans="1:16" ht="12.75">
      <c r="A75" t="s">
        <v>49</v>
      </c>
      <c s="34" t="s">
        <v>151</v>
      </c>
      <c s="34" t="s">
        <v>135</v>
      </c>
      <c s="35" t="s">
        <v>5</v>
      </c>
      <c s="6" t="s">
        <v>136</v>
      </c>
      <c s="36" t="s">
        <v>113</v>
      </c>
      <c s="37">
        <v>263</v>
      </c>
      <c s="36">
        <v>0</v>
      </c>
      <c s="36">
        <f>ROUND(G75*H75,6)</f>
      </c>
      <c r="L75" s="38">
        <v>0</v>
      </c>
      <c s="32">
        <f>ROUND(ROUND(L75,2)*ROUND(G75,3),2)</f>
      </c>
      <c s="36" t="s">
        <v>54</v>
      </c>
      <c>
        <f>(M75*21)/100</f>
      </c>
      <c t="s">
        <v>27</v>
      </c>
    </row>
    <row r="76" spans="1:5" ht="12.75">
      <c r="A76" s="35" t="s">
        <v>55</v>
      </c>
      <c r="E76" s="39" t="s">
        <v>5</v>
      </c>
    </row>
    <row r="77" spans="1:5" ht="12.75">
      <c r="A77" s="35" t="s">
        <v>56</v>
      </c>
      <c r="E77" s="40" t="s">
        <v>1014</v>
      </c>
    </row>
    <row r="78" spans="1:5" ht="12.75">
      <c r="A78" t="s">
        <v>58</v>
      </c>
      <c r="E78" s="39" t="s">
        <v>59</v>
      </c>
    </row>
    <row r="79" spans="1:16" ht="12.75">
      <c r="A79" t="s">
        <v>49</v>
      </c>
      <c s="34" t="s">
        <v>115</v>
      </c>
      <c s="34" t="s">
        <v>137</v>
      </c>
      <c s="35" t="s">
        <v>5</v>
      </c>
      <c s="6" t="s">
        <v>138</v>
      </c>
      <c s="36" t="s">
        <v>113</v>
      </c>
      <c s="37">
        <v>368</v>
      </c>
      <c s="36">
        <v>0</v>
      </c>
      <c s="36">
        <f>ROUND(G79*H79,6)</f>
      </c>
      <c r="L79" s="38">
        <v>0</v>
      </c>
      <c s="32">
        <f>ROUND(ROUND(L79,2)*ROUND(G79,3),2)</f>
      </c>
      <c s="36" t="s">
        <v>54</v>
      </c>
      <c>
        <f>(M79*21)/100</f>
      </c>
      <c t="s">
        <v>27</v>
      </c>
    </row>
    <row r="80" spans="1:5" ht="12.75">
      <c r="A80" s="35" t="s">
        <v>55</v>
      </c>
      <c r="E80" s="39" t="s">
        <v>5</v>
      </c>
    </row>
    <row r="81" spans="1:5" ht="12.75">
      <c r="A81" s="35" t="s">
        <v>56</v>
      </c>
      <c r="E81" s="40" t="s">
        <v>1014</v>
      </c>
    </row>
    <row r="82" spans="1:5" ht="12.75">
      <c r="A82" t="s">
        <v>58</v>
      </c>
      <c r="E82" s="39" t="s">
        <v>59</v>
      </c>
    </row>
    <row r="83" spans="1:16" ht="25.5">
      <c r="A83" t="s">
        <v>49</v>
      </c>
      <c s="34" t="s">
        <v>119</v>
      </c>
      <c s="34" t="s">
        <v>1016</v>
      </c>
      <c s="35" t="s">
        <v>5</v>
      </c>
      <c s="6" t="s">
        <v>616</v>
      </c>
      <c s="36" t="s">
        <v>53</v>
      </c>
      <c s="37">
        <v>11</v>
      </c>
      <c s="36">
        <v>0</v>
      </c>
      <c s="36">
        <f>ROUND(G83*H83,6)</f>
      </c>
      <c r="L83" s="38">
        <v>0</v>
      </c>
      <c s="32">
        <f>ROUND(ROUND(L83,2)*ROUND(G83,3),2)</f>
      </c>
      <c s="36" t="s">
        <v>589</v>
      </c>
      <c>
        <f>(M83*21)/100</f>
      </c>
      <c t="s">
        <v>27</v>
      </c>
    </row>
    <row r="84" spans="1:5" ht="12.75">
      <c r="A84" s="35" t="s">
        <v>55</v>
      </c>
      <c r="E84" s="39" t="s">
        <v>5</v>
      </c>
    </row>
    <row r="85" spans="1:5" ht="12.75">
      <c r="A85" s="35" t="s">
        <v>56</v>
      </c>
      <c r="E85" s="40" t="s">
        <v>1014</v>
      </c>
    </row>
    <row r="86" spans="1:5" ht="12.75">
      <c r="A86" t="s">
        <v>58</v>
      </c>
      <c r="E86" s="39" t="s">
        <v>5</v>
      </c>
    </row>
    <row r="87" spans="1:13" ht="12.75">
      <c r="A87" t="s">
        <v>46</v>
      </c>
      <c r="C87" s="31" t="s">
        <v>47</v>
      </c>
      <c r="E87" s="33" t="s">
        <v>48</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f>
      </c>
      <c s="32">
        <f>0+M88+M92+M96+M100+M104+M108+M112+M116+M120+M124+M128+M132+M136+M140+M144+M148+M152+M156+M160+M164+M168+M172+M176+M180+M184+M188+M192+M196+M200+M204+M208+M212+M216+M220+M224+M228+M232+M236+M240+M244+M248+M252+M256+M260+M264+M268+M272+M276+M280+M284+M288+M292+M296+M300+M304+M308+M312+M316+M320+M324+M328+M332+M336+M340+M344+M348</f>
      </c>
    </row>
    <row r="88" spans="1:16" ht="12.75">
      <c r="A88" t="s">
        <v>49</v>
      </c>
      <c s="34" t="s">
        <v>159</v>
      </c>
      <c s="34" t="s">
        <v>1017</v>
      </c>
      <c s="35" t="s">
        <v>5</v>
      </c>
      <c s="6" t="s">
        <v>1018</v>
      </c>
      <c s="36" t="s">
        <v>53</v>
      </c>
      <c s="37">
        <v>19</v>
      </c>
      <c s="36">
        <v>0</v>
      </c>
      <c s="36">
        <f>ROUND(G88*H88,6)</f>
      </c>
      <c r="L88" s="38">
        <v>0</v>
      </c>
      <c s="32">
        <f>ROUND(ROUND(L88,2)*ROUND(G88,3),2)</f>
      </c>
      <c s="36" t="s">
        <v>54</v>
      </c>
      <c>
        <f>(M88*21)/100</f>
      </c>
      <c t="s">
        <v>27</v>
      </c>
    </row>
    <row r="89" spans="1:5" ht="12.75">
      <c r="A89" s="35" t="s">
        <v>55</v>
      </c>
      <c r="E89" s="39" t="s">
        <v>5</v>
      </c>
    </row>
    <row r="90" spans="1:5" ht="12.75">
      <c r="A90" s="35" t="s">
        <v>56</v>
      </c>
      <c r="E90" s="40" t="s">
        <v>1014</v>
      </c>
    </row>
    <row r="91" spans="1:5" ht="12.75">
      <c r="A91" t="s">
        <v>58</v>
      </c>
      <c r="E91" s="39" t="s">
        <v>59</v>
      </c>
    </row>
    <row r="92" spans="1:16" ht="12.75">
      <c r="A92" t="s">
        <v>49</v>
      </c>
      <c s="34" t="s">
        <v>162</v>
      </c>
      <c s="34" t="s">
        <v>1019</v>
      </c>
      <c s="35" t="s">
        <v>5</v>
      </c>
      <c s="6" t="s">
        <v>1020</v>
      </c>
      <c s="36" t="s">
        <v>628</v>
      </c>
      <c s="37">
        <v>8.226</v>
      </c>
      <c s="36">
        <v>0</v>
      </c>
      <c s="36">
        <f>ROUND(G92*H92,6)</f>
      </c>
      <c r="L92" s="38">
        <v>0</v>
      </c>
      <c s="32">
        <f>ROUND(ROUND(L92,2)*ROUND(G92,3),2)</f>
      </c>
      <c s="36" t="s">
        <v>54</v>
      </c>
      <c>
        <f>(M92*21)/100</f>
      </c>
      <c t="s">
        <v>27</v>
      </c>
    </row>
    <row r="93" spans="1:5" ht="12.75">
      <c r="A93" s="35" t="s">
        <v>55</v>
      </c>
      <c r="E93" s="39" t="s">
        <v>5</v>
      </c>
    </row>
    <row r="94" spans="1:5" ht="12.75">
      <c r="A94" s="35" t="s">
        <v>56</v>
      </c>
      <c r="E94" s="40" t="s">
        <v>1014</v>
      </c>
    </row>
    <row r="95" spans="1:5" ht="12.75">
      <c r="A95" t="s">
        <v>58</v>
      </c>
      <c r="E95" s="39" t="s">
        <v>59</v>
      </c>
    </row>
    <row r="96" spans="1:16" ht="25.5">
      <c r="A96" t="s">
        <v>49</v>
      </c>
      <c s="34" t="s">
        <v>165</v>
      </c>
      <c s="34" t="s">
        <v>1021</v>
      </c>
      <c s="35" t="s">
        <v>5</v>
      </c>
      <c s="6" t="s">
        <v>1022</v>
      </c>
      <c s="36" t="s">
        <v>113</v>
      </c>
      <c s="37">
        <v>1916</v>
      </c>
      <c s="36">
        <v>0</v>
      </c>
      <c s="36">
        <f>ROUND(G96*H96,6)</f>
      </c>
      <c r="L96" s="38">
        <v>0</v>
      </c>
      <c s="32">
        <f>ROUND(ROUND(L96,2)*ROUND(G96,3),2)</f>
      </c>
      <c s="36" t="s">
        <v>54</v>
      </c>
      <c>
        <f>(M96*21)/100</f>
      </c>
      <c t="s">
        <v>27</v>
      </c>
    </row>
    <row r="97" spans="1:5" ht="12.75">
      <c r="A97" s="35" t="s">
        <v>55</v>
      </c>
      <c r="E97" s="39" t="s">
        <v>5</v>
      </c>
    </row>
    <row r="98" spans="1:5" ht="12.75">
      <c r="A98" s="35" t="s">
        <v>56</v>
      </c>
      <c r="E98" s="40" t="s">
        <v>1014</v>
      </c>
    </row>
    <row r="99" spans="1:5" ht="12.75">
      <c r="A99" t="s">
        <v>58</v>
      </c>
      <c r="E99" s="39" t="s">
        <v>59</v>
      </c>
    </row>
    <row r="100" spans="1:16" ht="12.75">
      <c r="A100" t="s">
        <v>49</v>
      </c>
      <c s="34" t="s">
        <v>168</v>
      </c>
      <c s="34" t="s">
        <v>937</v>
      </c>
      <c s="35" t="s">
        <v>5</v>
      </c>
      <c s="6" t="s">
        <v>938</v>
      </c>
      <c s="36" t="s">
        <v>628</v>
      </c>
      <c s="37">
        <v>5.922</v>
      </c>
      <c s="36">
        <v>0</v>
      </c>
      <c s="36">
        <f>ROUND(G100*H100,6)</f>
      </c>
      <c r="L100" s="38">
        <v>0</v>
      </c>
      <c s="32">
        <f>ROUND(ROUND(L100,2)*ROUND(G100,3),2)</f>
      </c>
      <c s="36" t="s">
        <v>54</v>
      </c>
      <c>
        <f>(M100*21)/100</f>
      </c>
      <c t="s">
        <v>27</v>
      </c>
    </row>
    <row r="101" spans="1:5" ht="12.75">
      <c r="A101" s="35" t="s">
        <v>55</v>
      </c>
      <c r="E101" s="39" t="s">
        <v>5</v>
      </c>
    </row>
    <row r="102" spans="1:5" ht="12.75">
      <c r="A102" s="35" t="s">
        <v>56</v>
      </c>
      <c r="E102" s="40" t="s">
        <v>1014</v>
      </c>
    </row>
    <row r="103" spans="1:5" ht="12.75">
      <c r="A103" t="s">
        <v>58</v>
      </c>
      <c r="E103" s="39" t="s">
        <v>59</v>
      </c>
    </row>
    <row r="104" spans="1:16" ht="12.75">
      <c r="A104" t="s">
        <v>49</v>
      </c>
      <c s="34" t="s">
        <v>171</v>
      </c>
      <c s="34" t="s">
        <v>631</v>
      </c>
      <c s="35" t="s">
        <v>5</v>
      </c>
      <c s="6" t="s">
        <v>632</v>
      </c>
      <c s="36" t="s">
        <v>633</v>
      </c>
      <c s="37">
        <v>16.572</v>
      </c>
      <c s="36">
        <v>0</v>
      </c>
      <c s="36">
        <f>ROUND(G104*H104,6)</f>
      </c>
      <c r="L104" s="38">
        <v>0</v>
      </c>
      <c s="32">
        <f>ROUND(ROUND(L104,2)*ROUND(G104,3),2)</f>
      </c>
      <c s="36" t="s">
        <v>54</v>
      </c>
      <c>
        <f>(M104*21)/100</f>
      </c>
      <c t="s">
        <v>27</v>
      </c>
    </row>
    <row r="105" spans="1:5" ht="12.75">
      <c r="A105" s="35" t="s">
        <v>55</v>
      </c>
      <c r="E105" s="39" t="s">
        <v>5</v>
      </c>
    </row>
    <row r="106" spans="1:5" ht="12.75">
      <c r="A106" s="35" t="s">
        <v>56</v>
      </c>
      <c r="E106" s="40" t="s">
        <v>1014</v>
      </c>
    </row>
    <row r="107" spans="1:5" ht="12.75">
      <c r="A107" t="s">
        <v>58</v>
      </c>
      <c r="E107" s="39" t="s">
        <v>59</v>
      </c>
    </row>
    <row r="108" spans="1:16" ht="12.75">
      <c r="A108" t="s">
        <v>49</v>
      </c>
      <c s="34" t="s">
        <v>174</v>
      </c>
      <c s="34" t="s">
        <v>638</v>
      </c>
      <c s="35" t="s">
        <v>5</v>
      </c>
      <c s="6" t="s">
        <v>639</v>
      </c>
      <c s="36" t="s">
        <v>113</v>
      </c>
      <c s="37">
        <v>66</v>
      </c>
      <c s="36">
        <v>0</v>
      </c>
      <c s="36">
        <f>ROUND(G108*H108,6)</f>
      </c>
      <c r="L108" s="38">
        <v>0</v>
      </c>
      <c s="32">
        <f>ROUND(ROUND(L108,2)*ROUND(G108,3),2)</f>
      </c>
      <c s="36" t="s">
        <v>54</v>
      </c>
      <c>
        <f>(M108*21)/100</f>
      </c>
      <c t="s">
        <v>27</v>
      </c>
    </row>
    <row r="109" spans="1:5" ht="12.75">
      <c r="A109" s="35" t="s">
        <v>55</v>
      </c>
      <c r="E109" s="39" t="s">
        <v>5</v>
      </c>
    </row>
    <row r="110" spans="1:5" ht="12.75">
      <c r="A110" s="35" t="s">
        <v>56</v>
      </c>
      <c r="E110" s="40" t="s">
        <v>1014</v>
      </c>
    </row>
    <row r="111" spans="1:5" ht="12.75">
      <c r="A111" t="s">
        <v>58</v>
      </c>
      <c r="E111" s="39" t="s">
        <v>59</v>
      </c>
    </row>
    <row r="112" spans="1:16" ht="12.75">
      <c r="A112" t="s">
        <v>49</v>
      </c>
      <c s="34" t="s">
        <v>177</v>
      </c>
      <c s="34" t="s">
        <v>640</v>
      </c>
      <c s="35" t="s">
        <v>5</v>
      </c>
      <c s="6" t="s">
        <v>641</v>
      </c>
      <c s="36" t="s">
        <v>53</v>
      </c>
      <c s="37">
        <v>2</v>
      </c>
      <c s="36">
        <v>0</v>
      </c>
      <c s="36">
        <f>ROUND(G112*H112,6)</f>
      </c>
      <c r="L112" s="38">
        <v>0</v>
      </c>
      <c s="32">
        <f>ROUND(ROUND(L112,2)*ROUND(G112,3),2)</f>
      </c>
      <c s="36" t="s">
        <v>54</v>
      </c>
      <c>
        <f>(M112*21)/100</f>
      </c>
      <c t="s">
        <v>27</v>
      </c>
    </row>
    <row r="113" spans="1:5" ht="12.75">
      <c r="A113" s="35" t="s">
        <v>55</v>
      </c>
      <c r="E113" s="39" t="s">
        <v>945</v>
      </c>
    </row>
    <row r="114" spans="1:5" ht="12.75">
      <c r="A114" s="35" t="s">
        <v>56</v>
      </c>
      <c r="E114" s="40" t="s">
        <v>1014</v>
      </c>
    </row>
    <row r="115" spans="1:5" ht="12.75">
      <c r="A115" t="s">
        <v>58</v>
      </c>
      <c r="E115" s="39" t="s">
        <v>59</v>
      </c>
    </row>
    <row r="116" spans="1:16" ht="12.75">
      <c r="A116" t="s">
        <v>49</v>
      </c>
      <c s="34" t="s">
        <v>180</v>
      </c>
      <c s="34" t="s">
        <v>645</v>
      </c>
      <c s="35" t="s">
        <v>5</v>
      </c>
      <c s="6" t="s">
        <v>646</v>
      </c>
      <c s="36" t="s">
        <v>113</v>
      </c>
      <c s="37">
        <v>2069</v>
      </c>
      <c s="36">
        <v>0</v>
      </c>
      <c s="36">
        <f>ROUND(G116*H116,6)</f>
      </c>
      <c r="L116" s="38">
        <v>0</v>
      </c>
      <c s="32">
        <f>ROUND(ROUND(L116,2)*ROUND(G116,3),2)</f>
      </c>
      <c s="36" t="s">
        <v>54</v>
      </c>
      <c>
        <f>(M116*21)/100</f>
      </c>
      <c t="s">
        <v>27</v>
      </c>
    </row>
    <row r="117" spans="1:5" ht="12.75">
      <c r="A117" s="35" t="s">
        <v>55</v>
      </c>
      <c r="E117" s="39" t="s">
        <v>5</v>
      </c>
    </row>
    <row r="118" spans="1:5" ht="12.75">
      <c r="A118" s="35" t="s">
        <v>56</v>
      </c>
      <c r="E118" s="40" t="s">
        <v>1014</v>
      </c>
    </row>
    <row r="119" spans="1:5" ht="12.75">
      <c r="A119" t="s">
        <v>58</v>
      </c>
      <c r="E119" s="39" t="s">
        <v>59</v>
      </c>
    </row>
    <row r="120" spans="1:16" ht="12.75">
      <c r="A120" t="s">
        <v>49</v>
      </c>
      <c s="34" t="s">
        <v>183</v>
      </c>
      <c s="34" t="s">
        <v>647</v>
      </c>
      <c s="35" t="s">
        <v>5</v>
      </c>
      <c s="6" t="s">
        <v>648</v>
      </c>
      <c s="36" t="s">
        <v>113</v>
      </c>
      <c s="37">
        <v>33</v>
      </c>
      <c s="36">
        <v>0</v>
      </c>
      <c s="36">
        <f>ROUND(G120*H120,6)</f>
      </c>
      <c r="L120" s="38">
        <v>0</v>
      </c>
      <c s="32">
        <f>ROUND(ROUND(L120,2)*ROUND(G120,3),2)</f>
      </c>
      <c s="36" t="s">
        <v>54</v>
      </c>
      <c>
        <f>(M120*21)/100</f>
      </c>
      <c t="s">
        <v>27</v>
      </c>
    </row>
    <row r="121" spans="1:5" ht="12.75">
      <c r="A121" s="35" t="s">
        <v>55</v>
      </c>
      <c r="E121" s="39" t="s">
        <v>5</v>
      </c>
    </row>
    <row r="122" spans="1:5" ht="12.75">
      <c r="A122" s="35" t="s">
        <v>56</v>
      </c>
      <c r="E122" s="40" t="s">
        <v>1014</v>
      </c>
    </row>
    <row r="123" spans="1:5" ht="12.75">
      <c r="A123" t="s">
        <v>58</v>
      </c>
      <c r="E123" s="39" t="s">
        <v>59</v>
      </c>
    </row>
    <row r="124" spans="1:16" ht="12.75">
      <c r="A124" t="s">
        <v>49</v>
      </c>
      <c s="34" t="s">
        <v>186</v>
      </c>
      <c s="34" t="s">
        <v>649</v>
      </c>
      <c s="35" t="s">
        <v>5</v>
      </c>
      <c s="6" t="s">
        <v>650</v>
      </c>
      <c s="36" t="s">
        <v>113</v>
      </c>
      <c s="37">
        <v>120</v>
      </c>
      <c s="36">
        <v>0</v>
      </c>
      <c s="36">
        <f>ROUND(G124*H124,6)</f>
      </c>
      <c r="L124" s="38">
        <v>0</v>
      </c>
      <c s="32">
        <f>ROUND(ROUND(L124,2)*ROUND(G124,3),2)</f>
      </c>
      <c s="36" t="s">
        <v>54</v>
      </c>
      <c>
        <f>(M124*21)/100</f>
      </c>
      <c t="s">
        <v>27</v>
      </c>
    </row>
    <row r="125" spans="1:5" ht="12.75">
      <c r="A125" s="35" t="s">
        <v>55</v>
      </c>
      <c r="E125" s="39" t="s">
        <v>5</v>
      </c>
    </row>
    <row r="126" spans="1:5" ht="12.75">
      <c r="A126" s="35" t="s">
        <v>56</v>
      </c>
      <c r="E126" s="40" t="s">
        <v>1014</v>
      </c>
    </row>
    <row r="127" spans="1:5" ht="12.75">
      <c r="A127" t="s">
        <v>58</v>
      </c>
      <c r="E127" s="39" t="s">
        <v>59</v>
      </c>
    </row>
    <row r="128" spans="1:16" ht="12.75">
      <c r="A128" t="s">
        <v>49</v>
      </c>
      <c s="34" t="s">
        <v>187</v>
      </c>
      <c s="34" t="s">
        <v>651</v>
      </c>
      <c s="35" t="s">
        <v>5</v>
      </c>
      <c s="6" t="s">
        <v>652</v>
      </c>
      <c s="36" t="s">
        <v>653</v>
      </c>
      <c s="37">
        <v>22</v>
      </c>
      <c s="36">
        <v>0</v>
      </c>
      <c s="36">
        <f>ROUND(G128*H128,6)</f>
      </c>
      <c r="L128" s="38">
        <v>0</v>
      </c>
      <c s="32">
        <f>ROUND(ROUND(L128,2)*ROUND(G128,3),2)</f>
      </c>
      <c s="36" t="s">
        <v>54</v>
      </c>
      <c>
        <f>(M128*21)/100</f>
      </c>
      <c t="s">
        <v>27</v>
      </c>
    </row>
    <row r="129" spans="1:5" ht="12.75">
      <c r="A129" s="35" t="s">
        <v>55</v>
      </c>
      <c r="E129" s="39" t="s">
        <v>5</v>
      </c>
    </row>
    <row r="130" spans="1:5" ht="12.75">
      <c r="A130" s="35" t="s">
        <v>56</v>
      </c>
      <c r="E130" s="40" t="s">
        <v>1014</v>
      </c>
    </row>
    <row r="131" spans="1:5" ht="12.75">
      <c r="A131" t="s">
        <v>58</v>
      </c>
      <c r="E131" s="39" t="s">
        <v>59</v>
      </c>
    </row>
    <row r="132" spans="1:16" ht="12.75">
      <c r="A132" t="s">
        <v>49</v>
      </c>
      <c s="34" t="s">
        <v>191</v>
      </c>
      <c s="34" t="s">
        <v>654</v>
      </c>
      <c s="35" t="s">
        <v>5</v>
      </c>
      <c s="6" t="s">
        <v>655</v>
      </c>
      <c s="36" t="s">
        <v>113</v>
      </c>
      <c s="37">
        <v>2069</v>
      </c>
      <c s="36">
        <v>0</v>
      </c>
      <c s="36">
        <f>ROUND(G132*H132,6)</f>
      </c>
      <c r="L132" s="38">
        <v>0</v>
      </c>
      <c s="32">
        <f>ROUND(ROUND(L132,2)*ROUND(G132,3),2)</f>
      </c>
      <c s="36" t="s">
        <v>54</v>
      </c>
      <c>
        <f>(M132*21)/100</f>
      </c>
      <c t="s">
        <v>27</v>
      </c>
    </row>
    <row r="133" spans="1:5" ht="12.75">
      <c r="A133" s="35" t="s">
        <v>55</v>
      </c>
      <c r="E133" s="39" t="s">
        <v>5</v>
      </c>
    </row>
    <row r="134" spans="1:5" ht="12.75">
      <c r="A134" s="35" t="s">
        <v>56</v>
      </c>
      <c r="E134" s="40" t="s">
        <v>1014</v>
      </c>
    </row>
    <row r="135" spans="1:5" ht="12.75">
      <c r="A135" t="s">
        <v>58</v>
      </c>
      <c r="E135" s="39" t="s">
        <v>59</v>
      </c>
    </row>
    <row r="136" spans="1:16" ht="12.75">
      <c r="A136" t="s">
        <v>49</v>
      </c>
      <c s="34" t="s">
        <v>194</v>
      </c>
      <c s="34" t="s">
        <v>656</v>
      </c>
      <c s="35" t="s">
        <v>5</v>
      </c>
      <c s="6" t="s">
        <v>657</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1014</v>
      </c>
    </row>
    <row r="139" spans="1:5" ht="12.75">
      <c r="A139" t="s">
        <v>58</v>
      </c>
      <c r="E139" s="39" t="s">
        <v>59</v>
      </c>
    </row>
    <row r="140" spans="1:16" ht="12.75">
      <c r="A140" t="s">
        <v>49</v>
      </c>
      <c s="34" t="s">
        <v>197</v>
      </c>
      <c s="34" t="s">
        <v>660</v>
      </c>
      <c s="35" t="s">
        <v>5</v>
      </c>
      <c s="6" t="s">
        <v>661</v>
      </c>
      <c s="36" t="s">
        <v>53</v>
      </c>
      <c s="37">
        <v>44</v>
      </c>
      <c s="36">
        <v>0</v>
      </c>
      <c s="36">
        <f>ROUND(G140*H140,6)</f>
      </c>
      <c r="L140" s="38">
        <v>0</v>
      </c>
      <c s="32">
        <f>ROUND(ROUND(L140,2)*ROUND(G140,3),2)</f>
      </c>
      <c s="36" t="s">
        <v>54</v>
      </c>
      <c>
        <f>(M140*21)/100</f>
      </c>
      <c t="s">
        <v>27</v>
      </c>
    </row>
    <row r="141" spans="1:5" ht="12.75">
      <c r="A141" s="35" t="s">
        <v>55</v>
      </c>
      <c r="E141" s="39" t="s">
        <v>5</v>
      </c>
    </row>
    <row r="142" spans="1:5" ht="12.75">
      <c r="A142" s="35" t="s">
        <v>56</v>
      </c>
      <c r="E142" s="40" t="s">
        <v>1014</v>
      </c>
    </row>
    <row r="143" spans="1:5" ht="12.75">
      <c r="A143" t="s">
        <v>58</v>
      </c>
      <c r="E143" s="39" t="s">
        <v>59</v>
      </c>
    </row>
    <row r="144" spans="1:16" ht="12.75">
      <c r="A144" t="s">
        <v>49</v>
      </c>
      <c s="34" t="s">
        <v>200</v>
      </c>
      <c s="34" t="s">
        <v>664</v>
      </c>
      <c s="35" t="s">
        <v>5</v>
      </c>
      <c s="6" t="s">
        <v>665</v>
      </c>
      <c s="36" t="s">
        <v>53</v>
      </c>
      <c s="37">
        <v>22</v>
      </c>
      <c s="36">
        <v>0</v>
      </c>
      <c s="36">
        <f>ROUND(G144*H144,6)</f>
      </c>
      <c r="L144" s="38">
        <v>0</v>
      </c>
      <c s="32">
        <f>ROUND(ROUND(L144,2)*ROUND(G144,3),2)</f>
      </c>
      <c s="36" t="s">
        <v>54</v>
      </c>
      <c>
        <f>(M144*21)/100</f>
      </c>
      <c t="s">
        <v>27</v>
      </c>
    </row>
    <row r="145" spans="1:5" ht="12.75">
      <c r="A145" s="35" t="s">
        <v>55</v>
      </c>
      <c r="E145" s="39" t="s">
        <v>5</v>
      </c>
    </row>
    <row r="146" spans="1:5" ht="12.75">
      <c r="A146" s="35" t="s">
        <v>56</v>
      </c>
      <c r="E146" s="40" t="s">
        <v>1014</v>
      </c>
    </row>
    <row r="147" spans="1:5" ht="12.75">
      <c r="A147" t="s">
        <v>58</v>
      </c>
      <c r="E147" s="39" t="s">
        <v>59</v>
      </c>
    </row>
    <row r="148" spans="1:16" ht="12.75">
      <c r="A148" t="s">
        <v>49</v>
      </c>
      <c s="34" t="s">
        <v>203</v>
      </c>
      <c s="34" t="s">
        <v>666</v>
      </c>
      <c s="35" t="s">
        <v>5</v>
      </c>
      <c s="6" t="s">
        <v>667</v>
      </c>
      <c s="36" t="s">
        <v>53</v>
      </c>
      <c s="37">
        <v>22</v>
      </c>
      <c s="36">
        <v>0</v>
      </c>
      <c s="36">
        <f>ROUND(G148*H148,6)</f>
      </c>
      <c r="L148" s="38">
        <v>0</v>
      </c>
      <c s="32">
        <f>ROUND(ROUND(L148,2)*ROUND(G148,3),2)</f>
      </c>
      <c s="36" t="s">
        <v>54</v>
      </c>
      <c>
        <f>(M148*21)/100</f>
      </c>
      <c t="s">
        <v>27</v>
      </c>
    </row>
    <row r="149" spans="1:5" ht="12.75">
      <c r="A149" s="35" t="s">
        <v>55</v>
      </c>
      <c r="E149" s="39" t="s">
        <v>5</v>
      </c>
    </row>
    <row r="150" spans="1:5" ht="12.75">
      <c r="A150" s="35" t="s">
        <v>56</v>
      </c>
      <c r="E150" s="40" t="s">
        <v>1014</v>
      </c>
    </row>
    <row r="151" spans="1:5" ht="12.75">
      <c r="A151" t="s">
        <v>58</v>
      </c>
      <c r="E151" s="39" t="s">
        <v>59</v>
      </c>
    </row>
    <row r="152" spans="1:16" ht="12.75">
      <c r="A152" t="s">
        <v>49</v>
      </c>
      <c s="34" t="s">
        <v>206</v>
      </c>
      <c s="34" t="s">
        <v>670</v>
      </c>
      <c s="35" t="s">
        <v>5</v>
      </c>
      <c s="6" t="s">
        <v>1023</v>
      </c>
      <c s="36" t="s">
        <v>53</v>
      </c>
      <c s="37">
        <v>22</v>
      </c>
      <c s="36">
        <v>0</v>
      </c>
      <c s="36">
        <f>ROUND(G152*H152,6)</f>
      </c>
      <c r="L152" s="38">
        <v>0</v>
      </c>
      <c s="32">
        <f>ROUND(ROUND(L152,2)*ROUND(G152,3),2)</f>
      </c>
      <c s="36" t="s">
        <v>54</v>
      </c>
      <c>
        <f>(M152*21)/100</f>
      </c>
      <c t="s">
        <v>27</v>
      </c>
    </row>
    <row r="153" spans="1:5" ht="12.75">
      <c r="A153" s="35" t="s">
        <v>55</v>
      </c>
      <c r="E153" s="39" t="s">
        <v>5</v>
      </c>
    </row>
    <row r="154" spans="1:5" ht="12.75">
      <c r="A154" s="35" t="s">
        <v>56</v>
      </c>
      <c r="E154" s="40" t="s">
        <v>1014</v>
      </c>
    </row>
    <row r="155" spans="1:5" ht="12.75">
      <c r="A155" t="s">
        <v>58</v>
      </c>
      <c r="E155" s="39" t="s">
        <v>59</v>
      </c>
    </row>
    <row r="156" spans="1:16" ht="12.75">
      <c r="A156" t="s">
        <v>49</v>
      </c>
      <c s="34" t="s">
        <v>209</v>
      </c>
      <c s="34" t="s">
        <v>672</v>
      </c>
      <c s="35" t="s">
        <v>5</v>
      </c>
      <c s="6" t="s">
        <v>673</v>
      </c>
      <c s="36" t="s">
        <v>53</v>
      </c>
      <c s="37">
        <v>44</v>
      </c>
      <c s="36">
        <v>0</v>
      </c>
      <c s="36">
        <f>ROUND(G156*H156,6)</f>
      </c>
      <c r="L156" s="38">
        <v>0</v>
      </c>
      <c s="32">
        <f>ROUND(ROUND(L156,2)*ROUND(G156,3),2)</f>
      </c>
      <c s="36" t="s">
        <v>54</v>
      </c>
      <c>
        <f>(M156*21)/100</f>
      </c>
      <c t="s">
        <v>27</v>
      </c>
    </row>
    <row r="157" spans="1:5" ht="12.75">
      <c r="A157" s="35" t="s">
        <v>55</v>
      </c>
      <c r="E157" s="39" t="s">
        <v>5</v>
      </c>
    </row>
    <row r="158" spans="1:5" ht="12.75">
      <c r="A158" s="35" t="s">
        <v>56</v>
      </c>
      <c r="E158" s="40" t="s">
        <v>1014</v>
      </c>
    </row>
    <row r="159" spans="1:5" ht="12.75">
      <c r="A159" t="s">
        <v>58</v>
      </c>
      <c r="E159" s="39" t="s">
        <v>59</v>
      </c>
    </row>
    <row r="160" spans="1:16" ht="12.75">
      <c r="A160" t="s">
        <v>49</v>
      </c>
      <c s="34" t="s">
        <v>212</v>
      </c>
      <c s="34" t="s">
        <v>1024</v>
      </c>
      <c s="35" t="s">
        <v>5</v>
      </c>
      <c s="6" t="s">
        <v>1025</v>
      </c>
      <c s="36" t="s">
        <v>53</v>
      </c>
      <c s="37">
        <v>3</v>
      </c>
      <c s="36">
        <v>0</v>
      </c>
      <c s="36">
        <f>ROUND(G160*H160,6)</f>
      </c>
      <c r="L160" s="38">
        <v>0</v>
      </c>
      <c s="32">
        <f>ROUND(ROUND(L160,2)*ROUND(G160,3),2)</f>
      </c>
      <c s="36" t="s">
        <v>54</v>
      </c>
      <c>
        <f>(M160*21)/100</f>
      </c>
      <c t="s">
        <v>27</v>
      </c>
    </row>
    <row r="161" spans="1:5" ht="12.75">
      <c r="A161" s="35" t="s">
        <v>55</v>
      </c>
      <c r="E161" s="39" t="s">
        <v>945</v>
      </c>
    </row>
    <row r="162" spans="1:5" ht="12.75">
      <c r="A162" s="35" t="s">
        <v>56</v>
      </c>
      <c r="E162" s="40" t="s">
        <v>1014</v>
      </c>
    </row>
    <row r="163" spans="1:5" ht="12.75">
      <c r="A163" t="s">
        <v>58</v>
      </c>
      <c r="E163" s="39" t="s">
        <v>59</v>
      </c>
    </row>
    <row r="164" spans="1:16" ht="12.75">
      <c r="A164" t="s">
        <v>49</v>
      </c>
      <c s="34" t="s">
        <v>213</v>
      </c>
      <c s="34" t="s">
        <v>1026</v>
      </c>
      <c s="35" t="s">
        <v>5</v>
      </c>
      <c s="6" t="s">
        <v>1027</v>
      </c>
      <c s="36" t="s">
        <v>53</v>
      </c>
      <c s="37">
        <v>1</v>
      </c>
      <c s="36">
        <v>0</v>
      </c>
      <c s="36">
        <f>ROUND(G164*H164,6)</f>
      </c>
      <c r="L164" s="38">
        <v>0</v>
      </c>
      <c s="32">
        <f>ROUND(ROUND(L164,2)*ROUND(G164,3),2)</f>
      </c>
      <c s="36" t="s">
        <v>54</v>
      </c>
      <c>
        <f>(M164*21)/100</f>
      </c>
      <c t="s">
        <v>27</v>
      </c>
    </row>
    <row r="165" spans="1:5" ht="12.75">
      <c r="A165" s="35" t="s">
        <v>55</v>
      </c>
      <c r="E165" s="39" t="s">
        <v>945</v>
      </c>
    </row>
    <row r="166" spans="1:5" ht="12.75">
      <c r="A166" s="35" t="s">
        <v>56</v>
      </c>
      <c r="E166" s="40" t="s">
        <v>1014</v>
      </c>
    </row>
    <row r="167" spans="1:5" ht="12.75">
      <c r="A167" t="s">
        <v>58</v>
      </c>
      <c r="E167" s="39" t="s">
        <v>59</v>
      </c>
    </row>
    <row r="168" spans="1:16" ht="12.75">
      <c r="A168" t="s">
        <v>49</v>
      </c>
      <c s="34" t="s">
        <v>216</v>
      </c>
      <c s="34" t="s">
        <v>939</v>
      </c>
      <c s="35" t="s">
        <v>5</v>
      </c>
      <c s="6" t="s">
        <v>940</v>
      </c>
      <c s="36" t="s">
        <v>53</v>
      </c>
      <c s="37">
        <v>5</v>
      </c>
      <c s="36">
        <v>0</v>
      </c>
      <c s="36">
        <f>ROUND(G168*H168,6)</f>
      </c>
      <c r="L168" s="38">
        <v>0</v>
      </c>
      <c s="32">
        <f>ROUND(ROUND(L168,2)*ROUND(G168,3),2)</f>
      </c>
      <c s="36" t="s">
        <v>54</v>
      </c>
      <c>
        <f>(M168*21)/100</f>
      </c>
      <c t="s">
        <v>27</v>
      </c>
    </row>
    <row r="169" spans="1:5" ht="12.75">
      <c r="A169" s="35" t="s">
        <v>55</v>
      </c>
      <c r="E169" s="39" t="s">
        <v>5</v>
      </c>
    </row>
    <row r="170" spans="1:5" ht="12.75">
      <c r="A170" s="35" t="s">
        <v>56</v>
      </c>
      <c r="E170" s="40" t="s">
        <v>1014</v>
      </c>
    </row>
    <row r="171" spans="1:5" ht="12.75">
      <c r="A171" t="s">
        <v>58</v>
      </c>
      <c r="E171" s="39" t="s">
        <v>59</v>
      </c>
    </row>
    <row r="172" spans="1:16" ht="12.75">
      <c r="A172" t="s">
        <v>49</v>
      </c>
      <c s="34" t="s">
        <v>219</v>
      </c>
      <c s="34" t="s">
        <v>941</v>
      </c>
      <c s="35" t="s">
        <v>5</v>
      </c>
      <c s="6" t="s">
        <v>942</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1014</v>
      </c>
    </row>
    <row r="175" spans="1:5" ht="12.75">
      <c r="A175" t="s">
        <v>58</v>
      </c>
      <c r="E175" s="39" t="s">
        <v>59</v>
      </c>
    </row>
    <row r="176" spans="1:16" ht="12.75">
      <c r="A176" t="s">
        <v>49</v>
      </c>
      <c s="34" t="s">
        <v>222</v>
      </c>
      <c s="34" t="s">
        <v>943</v>
      </c>
      <c s="35" t="s">
        <v>5</v>
      </c>
      <c s="6" t="s">
        <v>944</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1014</v>
      </c>
    </row>
    <row r="179" spans="1:5" ht="12.75">
      <c r="A179" t="s">
        <v>58</v>
      </c>
      <c r="E179" s="39" t="s">
        <v>59</v>
      </c>
    </row>
    <row r="180" spans="1:16" ht="12.75">
      <c r="A180" t="s">
        <v>49</v>
      </c>
      <c s="34" t="s">
        <v>225</v>
      </c>
      <c s="34" t="s">
        <v>692</v>
      </c>
      <c s="35" t="s">
        <v>5</v>
      </c>
      <c s="6" t="s">
        <v>693</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1014</v>
      </c>
    </row>
    <row r="183" spans="1:5" ht="12.75">
      <c r="A183" t="s">
        <v>58</v>
      </c>
      <c r="E183" s="39" t="s">
        <v>59</v>
      </c>
    </row>
    <row r="184" spans="1:16" ht="12.75">
      <c r="A184" t="s">
        <v>49</v>
      </c>
      <c s="34" t="s">
        <v>228</v>
      </c>
      <c s="34" t="s">
        <v>1028</v>
      </c>
      <c s="35" t="s">
        <v>5</v>
      </c>
      <c s="6" t="s">
        <v>1029</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1014</v>
      </c>
    </row>
    <row r="187" spans="1:5" ht="12.75">
      <c r="A187" t="s">
        <v>58</v>
      </c>
      <c r="E187" s="39" t="s">
        <v>59</v>
      </c>
    </row>
    <row r="188" spans="1:16" ht="12.75">
      <c r="A188" t="s">
        <v>49</v>
      </c>
      <c s="34" t="s">
        <v>231</v>
      </c>
      <c s="34" t="s">
        <v>698</v>
      </c>
      <c s="35" t="s">
        <v>5</v>
      </c>
      <c s="6" t="s">
        <v>699</v>
      </c>
      <c s="36" t="s">
        <v>53</v>
      </c>
      <c s="37">
        <v>5</v>
      </c>
      <c s="36">
        <v>0</v>
      </c>
      <c s="36">
        <f>ROUND(G188*H188,6)</f>
      </c>
      <c r="L188" s="38">
        <v>0</v>
      </c>
      <c s="32">
        <f>ROUND(ROUND(L188,2)*ROUND(G188,3),2)</f>
      </c>
      <c s="36" t="s">
        <v>54</v>
      </c>
      <c>
        <f>(M188*21)/100</f>
      </c>
      <c t="s">
        <v>27</v>
      </c>
    </row>
    <row r="189" spans="1:5" ht="12.75">
      <c r="A189" s="35" t="s">
        <v>55</v>
      </c>
      <c r="E189" s="39" t="s">
        <v>5</v>
      </c>
    </row>
    <row r="190" spans="1:5" ht="12.75">
      <c r="A190" s="35" t="s">
        <v>56</v>
      </c>
      <c r="E190" s="40" t="s">
        <v>1014</v>
      </c>
    </row>
    <row r="191" spans="1:5" ht="12.75">
      <c r="A191" t="s">
        <v>58</v>
      </c>
      <c r="E191" s="39" t="s">
        <v>59</v>
      </c>
    </row>
    <row r="192" spans="1:16" ht="12.75">
      <c r="A192" t="s">
        <v>49</v>
      </c>
      <c s="34" t="s">
        <v>234</v>
      </c>
      <c s="34" t="s">
        <v>700</v>
      </c>
      <c s="35" t="s">
        <v>5</v>
      </c>
      <c s="6" t="s">
        <v>701</v>
      </c>
      <c s="36" t="s">
        <v>53</v>
      </c>
      <c s="37">
        <v>2</v>
      </c>
      <c s="36">
        <v>0</v>
      </c>
      <c s="36">
        <f>ROUND(G192*H192,6)</f>
      </c>
      <c r="L192" s="38">
        <v>0</v>
      </c>
      <c s="32">
        <f>ROUND(ROUND(L192,2)*ROUND(G192,3),2)</f>
      </c>
      <c s="36" t="s">
        <v>54</v>
      </c>
      <c>
        <f>(M192*21)/100</f>
      </c>
      <c t="s">
        <v>27</v>
      </c>
    </row>
    <row r="193" spans="1:5" ht="12.75">
      <c r="A193" s="35" t="s">
        <v>55</v>
      </c>
      <c r="E193" s="39" t="s">
        <v>5</v>
      </c>
    </row>
    <row r="194" spans="1:5" ht="12.75">
      <c r="A194" s="35" t="s">
        <v>56</v>
      </c>
      <c r="E194" s="40" t="s">
        <v>1014</v>
      </c>
    </row>
    <row r="195" spans="1:5" ht="12.75">
      <c r="A195" t="s">
        <v>58</v>
      </c>
      <c r="E195" s="39" t="s">
        <v>59</v>
      </c>
    </row>
    <row r="196" spans="1:16" ht="12.75">
      <c r="A196" t="s">
        <v>49</v>
      </c>
      <c s="34" t="s">
        <v>237</v>
      </c>
      <c s="34" t="s">
        <v>1030</v>
      </c>
      <c s="35" t="s">
        <v>5</v>
      </c>
      <c s="6" t="s">
        <v>1031</v>
      </c>
      <c s="36" t="s">
        <v>53</v>
      </c>
      <c s="37">
        <v>19</v>
      </c>
      <c s="36">
        <v>0</v>
      </c>
      <c s="36">
        <f>ROUND(G196*H196,6)</f>
      </c>
      <c r="L196" s="38">
        <v>0</v>
      </c>
      <c s="32">
        <f>ROUND(ROUND(L196,2)*ROUND(G196,3),2)</f>
      </c>
      <c s="36" t="s">
        <v>54</v>
      </c>
      <c>
        <f>(M196*21)/100</f>
      </c>
      <c t="s">
        <v>27</v>
      </c>
    </row>
    <row r="197" spans="1:5" ht="12.75">
      <c r="A197" s="35" t="s">
        <v>55</v>
      </c>
      <c r="E197" s="39" t="s">
        <v>5</v>
      </c>
    </row>
    <row r="198" spans="1:5" ht="12.75">
      <c r="A198" s="35" t="s">
        <v>56</v>
      </c>
      <c r="E198" s="40" t="s">
        <v>1014</v>
      </c>
    </row>
    <row r="199" spans="1:5" ht="12.75">
      <c r="A199" t="s">
        <v>58</v>
      </c>
      <c r="E199" s="39" t="s">
        <v>59</v>
      </c>
    </row>
    <row r="200" spans="1:16" ht="12.75">
      <c r="A200" t="s">
        <v>49</v>
      </c>
      <c s="34" t="s">
        <v>240</v>
      </c>
      <c s="34" t="s">
        <v>1032</v>
      </c>
      <c s="35" t="s">
        <v>5</v>
      </c>
      <c s="6" t="s">
        <v>1033</v>
      </c>
      <c s="36" t="s">
        <v>53</v>
      </c>
      <c s="37">
        <v>19</v>
      </c>
      <c s="36">
        <v>0</v>
      </c>
      <c s="36">
        <f>ROUND(G200*H200,6)</f>
      </c>
      <c r="L200" s="38">
        <v>0</v>
      </c>
      <c s="32">
        <f>ROUND(ROUND(L200,2)*ROUND(G200,3),2)</f>
      </c>
      <c s="36" t="s">
        <v>54</v>
      </c>
      <c>
        <f>(M200*21)/100</f>
      </c>
      <c t="s">
        <v>27</v>
      </c>
    </row>
    <row r="201" spans="1:5" ht="12.75">
      <c r="A201" s="35" t="s">
        <v>55</v>
      </c>
      <c r="E201" s="39" t="s">
        <v>5</v>
      </c>
    </row>
    <row r="202" spans="1:5" ht="12.75">
      <c r="A202" s="35" t="s">
        <v>56</v>
      </c>
      <c r="E202" s="40" t="s">
        <v>1014</v>
      </c>
    </row>
    <row r="203" spans="1:5" ht="12.75">
      <c r="A203" t="s">
        <v>58</v>
      </c>
      <c r="E203" s="39" t="s">
        <v>59</v>
      </c>
    </row>
    <row r="204" spans="1:16" ht="12.75">
      <c r="A204" t="s">
        <v>49</v>
      </c>
      <c s="34" t="s">
        <v>243</v>
      </c>
      <c s="34" t="s">
        <v>702</v>
      </c>
      <c s="35" t="s">
        <v>5</v>
      </c>
      <c s="6" t="s">
        <v>703</v>
      </c>
      <c s="36" t="s">
        <v>53</v>
      </c>
      <c s="37">
        <v>24</v>
      </c>
      <c s="36">
        <v>0</v>
      </c>
      <c s="36">
        <f>ROUND(G204*H204,6)</f>
      </c>
      <c r="L204" s="38">
        <v>0</v>
      </c>
      <c s="32">
        <f>ROUND(ROUND(L204,2)*ROUND(G204,3),2)</f>
      </c>
      <c s="36" t="s">
        <v>54</v>
      </c>
      <c>
        <f>(M204*21)/100</f>
      </c>
      <c t="s">
        <v>27</v>
      </c>
    </row>
    <row r="205" spans="1:5" ht="12.75">
      <c r="A205" s="35" t="s">
        <v>55</v>
      </c>
      <c r="E205" s="39" t="s">
        <v>5</v>
      </c>
    </row>
    <row r="206" spans="1:5" ht="12.75">
      <c r="A206" s="35" t="s">
        <v>56</v>
      </c>
      <c r="E206" s="40" t="s">
        <v>1014</v>
      </c>
    </row>
    <row r="207" spans="1:5" ht="12.75">
      <c r="A207" t="s">
        <v>58</v>
      </c>
      <c r="E207" s="39" t="s">
        <v>59</v>
      </c>
    </row>
    <row r="208" spans="1:16" ht="12.75">
      <c r="A208" t="s">
        <v>49</v>
      </c>
      <c s="34" t="s">
        <v>244</v>
      </c>
      <c s="34" t="s">
        <v>704</v>
      </c>
      <c s="35" t="s">
        <v>5</v>
      </c>
      <c s="6" t="s">
        <v>705</v>
      </c>
      <c s="36" t="s">
        <v>53</v>
      </c>
      <c s="37">
        <v>24</v>
      </c>
      <c s="36">
        <v>0</v>
      </c>
      <c s="36">
        <f>ROUND(G208*H208,6)</f>
      </c>
      <c r="L208" s="38">
        <v>0</v>
      </c>
      <c s="32">
        <f>ROUND(ROUND(L208,2)*ROUND(G208,3),2)</f>
      </c>
      <c s="36" t="s">
        <v>54</v>
      </c>
      <c>
        <f>(M208*21)/100</f>
      </c>
      <c t="s">
        <v>27</v>
      </c>
    </row>
    <row r="209" spans="1:5" ht="12.75">
      <c r="A209" s="35" t="s">
        <v>55</v>
      </c>
      <c r="E209" s="39" t="s">
        <v>5</v>
      </c>
    </row>
    <row r="210" spans="1:5" ht="12.75">
      <c r="A210" s="35" t="s">
        <v>56</v>
      </c>
      <c r="E210" s="40" t="s">
        <v>1014</v>
      </c>
    </row>
    <row r="211" spans="1:5" ht="12.75">
      <c r="A211" t="s">
        <v>58</v>
      </c>
      <c r="E211" s="39" t="s">
        <v>59</v>
      </c>
    </row>
    <row r="212" spans="1:16" ht="12.75">
      <c r="A212" t="s">
        <v>49</v>
      </c>
      <c s="34" t="s">
        <v>245</v>
      </c>
      <c s="34" t="s">
        <v>708</v>
      </c>
      <c s="35" t="s">
        <v>5</v>
      </c>
      <c s="6" t="s">
        <v>709</v>
      </c>
      <c s="36" t="s">
        <v>53</v>
      </c>
      <c s="37">
        <v>26</v>
      </c>
      <c s="36">
        <v>0</v>
      </c>
      <c s="36">
        <f>ROUND(G212*H212,6)</f>
      </c>
      <c r="L212" s="38">
        <v>0</v>
      </c>
      <c s="32">
        <f>ROUND(ROUND(L212,2)*ROUND(G212,3),2)</f>
      </c>
      <c s="36" t="s">
        <v>54</v>
      </c>
      <c>
        <f>(M212*21)/100</f>
      </c>
      <c t="s">
        <v>27</v>
      </c>
    </row>
    <row r="213" spans="1:5" ht="12.75">
      <c r="A213" s="35" t="s">
        <v>55</v>
      </c>
      <c r="E213" s="39" t="s">
        <v>5</v>
      </c>
    </row>
    <row r="214" spans="1:5" ht="12.75">
      <c r="A214" s="35" t="s">
        <v>56</v>
      </c>
      <c r="E214" s="40" t="s">
        <v>1014</v>
      </c>
    </row>
    <row r="215" spans="1:5" ht="12.75">
      <c r="A215" t="s">
        <v>58</v>
      </c>
      <c r="E215" s="39" t="s">
        <v>59</v>
      </c>
    </row>
    <row r="216" spans="1:16" ht="12.75">
      <c r="A216" t="s">
        <v>49</v>
      </c>
      <c s="34" t="s">
        <v>246</v>
      </c>
      <c s="34" t="s">
        <v>710</v>
      </c>
      <c s="35" t="s">
        <v>5</v>
      </c>
      <c s="6" t="s">
        <v>711</v>
      </c>
      <c s="36" t="s">
        <v>53</v>
      </c>
      <c s="37">
        <v>26</v>
      </c>
      <c s="36">
        <v>0</v>
      </c>
      <c s="36">
        <f>ROUND(G216*H216,6)</f>
      </c>
      <c r="L216" s="38">
        <v>0</v>
      </c>
      <c s="32">
        <f>ROUND(ROUND(L216,2)*ROUND(G216,3),2)</f>
      </c>
      <c s="36" t="s">
        <v>54</v>
      </c>
      <c>
        <f>(M216*21)/100</f>
      </c>
      <c t="s">
        <v>27</v>
      </c>
    </row>
    <row r="217" spans="1:5" ht="12.75">
      <c r="A217" s="35" t="s">
        <v>55</v>
      </c>
      <c r="E217" s="39" t="s">
        <v>5</v>
      </c>
    </row>
    <row r="218" spans="1:5" ht="12.75">
      <c r="A218" s="35" t="s">
        <v>56</v>
      </c>
      <c r="E218" s="40" t="s">
        <v>1014</v>
      </c>
    </row>
    <row r="219" spans="1:5" ht="12.75">
      <c r="A219" t="s">
        <v>58</v>
      </c>
      <c r="E219" s="39" t="s">
        <v>59</v>
      </c>
    </row>
    <row r="220" spans="1:16" ht="12.75">
      <c r="A220" t="s">
        <v>49</v>
      </c>
      <c s="34" t="s">
        <v>249</v>
      </c>
      <c s="34" t="s">
        <v>726</v>
      </c>
      <c s="35" t="s">
        <v>5</v>
      </c>
      <c s="6" t="s">
        <v>727</v>
      </c>
      <c s="36" t="s">
        <v>53</v>
      </c>
      <c s="37">
        <v>4</v>
      </c>
      <c s="36">
        <v>0</v>
      </c>
      <c s="36">
        <f>ROUND(G220*H220,6)</f>
      </c>
      <c r="L220" s="38">
        <v>0</v>
      </c>
      <c s="32">
        <f>ROUND(ROUND(L220,2)*ROUND(G220,3),2)</f>
      </c>
      <c s="36" t="s">
        <v>54</v>
      </c>
      <c>
        <f>(M220*21)/100</f>
      </c>
      <c t="s">
        <v>27</v>
      </c>
    </row>
    <row r="221" spans="1:5" ht="12.75">
      <c r="A221" s="35" t="s">
        <v>55</v>
      </c>
      <c r="E221" s="39" t="s">
        <v>945</v>
      </c>
    </row>
    <row r="222" spans="1:5" ht="12.75">
      <c r="A222" s="35" t="s">
        <v>56</v>
      </c>
      <c r="E222" s="40" t="s">
        <v>1014</v>
      </c>
    </row>
    <row r="223" spans="1:5" ht="12.75">
      <c r="A223" t="s">
        <v>58</v>
      </c>
      <c r="E223" s="39" t="s">
        <v>59</v>
      </c>
    </row>
    <row r="224" spans="1:16" ht="12.75">
      <c r="A224" t="s">
        <v>49</v>
      </c>
      <c s="34" t="s">
        <v>252</v>
      </c>
      <c s="34" t="s">
        <v>732</v>
      </c>
      <c s="35" t="s">
        <v>5</v>
      </c>
      <c s="6" t="s">
        <v>733</v>
      </c>
      <c s="36" t="s">
        <v>53</v>
      </c>
      <c s="37">
        <v>26</v>
      </c>
      <c s="36">
        <v>0</v>
      </c>
      <c s="36">
        <f>ROUND(G224*H224,6)</f>
      </c>
      <c r="L224" s="38">
        <v>0</v>
      </c>
      <c s="32">
        <f>ROUND(ROUND(L224,2)*ROUND(G224,3),2)</f>
      </c>
      <c s="36" t="s">
        <v>54</v>
      </c>
      <c>
        <f>(M224*21)/100</f>
      </c>
      <c t="s">
        <v>27</v>
      </c>
    </row>
    <row r="225" spans="1:5" ht="12.75">
      <c r="A225" s="35" t="s">
        <v>55</v>
      </c>
      <c r="E225" s="39" t="s">
        <v>5</v>
      </c>
    </row>
    <row r="226" spans="1:5" ht="12.75">
      <c r="A226" s="35" t="s">
        <v>56</v>
      </c>
      <c r="E226" s="40" t="s">
        <v>1014</v>
      </c>
    </row>
    <row r="227" spans="1:5" ht="12.75">
      <c r="A227" t="s">
        <v>58</v>
      </c>
      <c r="E227" s="39" t="s">
        <v>59</v>
      </c>
    </row>
    <row r="228" spans="1:16" ht="12.75">
      <c r="A228" t="s">
        <v>49</v>
      </c>
      <c s="34" t="s">
        <v>256</v>
      </c>
      <c s="34" t="s">
        <v>738</v>
      </c>
      <c s="35" t="s">
        <v>5</v>
      </c>
      <c s="6" t="s">
        <v>739</v>
      </c>
      <c s="36" t="s">
        <v>53</v>
      </c>
      <c s="37">
        <v>3</v>
      </c>
      <c s="36">
        <v>0</v>
      </c>
      <c s="36">
        <f>ROUND(G228*H228,6)</f>
      </c>
      <c r="L228" s="38">
        <v>0</v>
      </c>
      <c s="32">
        <f>ROUND(ROUND(L228,2)*ROUND(G228,3),2)</f>
      </c>
      <c s="36" t="s">
        <v>54</v>
      </c>
      <c>
        <f>(M228*21)/100</f>
      </c>
      <c t="s">
        <v>27</v>
      </c>
    </row>
    <row r="229" spans="1:5" ht="12.75">
      <c r="A229" s="35" t="s">
        <v>55</v>
      </c>
      <c r="E229" s="39" t="s">
        <v>945</v>
      </c>
    </row>
    <row r="230" spans="1:5" ht="12.75">
      <c r="A230" s="35" t="s">
        <v>56</v>
      </c>
      <c r="E230" s="40" t="s">
        <v>1014</v>
      </c>
    </row>
    <row r="231" spans="1:5" ht="12.75">
      <c r="A231" t="s">
        <v>58</v>
      </c>
      <c r="E231" s="39" t="s">
        <v>59</v>
      </c>
    </row>
    <row r="232" spans="1:16" ht="12.75">
      <c r="A232" t="s">
        <v>49</v>
      </c>
      <c s="34" t="s">
        <v>259</v>
      </c>
      <c s="34" t="s">
        <v>742</v>
      </c>
      <c s="35" t="s">
        <v>5</v>
      </c>
      <c s="6" t="s">
        <v>743</v>
      </c>
      <c s="36" t="s">
        <v>53</v>
      </c>
      <c s="37">
        <v>3</v>
      </c>
      <c s="36">
        <v>0</v>
      </c>
      <c s="36">
        <f>ROUND(G232*H232,6)</f>
      </c>
      <c r="L232" s="38">
        <v>0</v>
      </c>
      <c s="32">
        <f>ROUND(ROUND(L232,2)*ROUND(G232,3),2)</f>
      </c>
      <c s="36" t="s">
        <v>54</v>
      </c>
      <c>
        <f>(M232*21)/100</f>
      </c>
      <c t="s">
        <v>27</v>
      </c>
    </row>
    <row r="233" spans="1:5" ht="12.75">
      <c r="A233" s="35" t="s">
        <v>55</v>
      </c>
      <c r="E233" s="39" t="s">
        <v>5</v>
      </c>
    </row>
    <row r="234" spans="1:5" ht="12.75">
      <c r="A234" s="35" t="s">
        <v>56</v>
      </c>
      <c r="E234" s="40" t="s">
        <v>1014</v>
      </c>
    </row>
    <row r="235" spans="1:5" ht="12.75">
      <c r="A235" t="s">
        <v>58</v>
      </c>
      <c r="E235" s="39" t="s">
        <v>59</v>
      </c>
    </row>
    <row r="236" spans="1:16" ht="12.75">
      <c r="A236" t="s">
        <v>49</v>
      </c>
      <c s="34" t="s">
        <v>262</v>
      </c>
      <c s="34" t="s">
        <v>744</v>
      </c>
      <c s="35" t="s">
        <v>5</v>
      </c>
      <c s="6" t="s">
        <v>745</v>
      </c>
      <c s="36" t="s">
        <v>53</v>
      </c>
      <c s="37">
        <v>4</v>
      </c>
      <c s="36">
        <v>0</v>
      </c>
      <c s="36">
        <f>ROUND(G236*H236,6)</f>
      </c>
      <c r="L236" s="38">
        <v>0</v>
      </c>
      <c s="32">
        <f>ROUND(ROUND(L236,2)*ROUND(G236,3),2)</f>
      </c>
      <c s="36" t="s">
        <v>54</v>
      </c>
      <c>
        <f>(M236*21)/100</f>
      </c>
      <c t="s">
        <v>27</v>
      </c>
    </row>
    <row r="237" spans="1:5" ht="12.75">
      <c r="A237" s="35" t="s">
        <v>55</v>
      </c>
      <c r="E237" s="39" t="s">
        <v>945</v>
      </c>
    </row>
    <row r="238" spans="1:5" ht="12.75">
      <c r="A238" s="35" t="s">
        <v>56</v>
      </c>
      <c r="E238" s="40" t="s">
        <v>1014</v>
      </c>
    </row>
    <row r="239" spans="1:5" ht="12.75">
      <c r="A239" t="s">
        <v>58</v>
      </c>
      <c r="E239" s="39" t="s">
        <v>59</v>
      </c>
    </row>
    <row r="240" spans="1:16" ht="12.75">
      <c r="A240" t="s">
        <v>49</v>
      </c>
      <c s="34" t="s">
        <v>265</v>
      </c>
      <c s="34" t="s">
        <v>746</v>
      </c>
      <c s="35" t="s">
        <v>5</v>
      </c>
      <c s="6" t="s">
        <v>747</v>
      </c>
      <c s="36" t="s">
        <v>53</v>
      </c>
      <c s="37">
        <v>3</v>
      </c>
      <c s="36">
        <v>0</v>
      </c>
      <c s="36">
        <f>ROUND(G240*H240,6)</f>
      </c>
      <c r="L240" s="38">
        <v>0</v>
      </c>
      <c s="32">
        <f>ROUND(ROUND(L240,2)*ROUND(G240,3),2)</f>
      </c>
      <c s="36" t="s">
        <v>54</v>
      </c>
      <c>
        <f>(M240*21)/100</f>
      </c>
      <c t="s">
        <v>27</v>
      </c>
    </row>
    <row r="241" spans="1:5" ht="12.75">
      <c r="A241" s="35" t="s">
        <v>55</v>
      </c>
      <c r="E241" s="39" t="s">
        <v>5</v>
      </c>
    </row>
    <row r="242" spans="1:5" ht="12.75">
      <c r="A242" s="35" t="s">
        <v>56</v>
      </c>
      <c r="E242" s="40" t="s">
        <v>1014</v>
      </c>
    </row>
    <row r="243" spans="1:5" ht="12.75">
      <c r="A243" t="s">
        <v>58</v>
      </c>
      <c r="E243" s="39" t="s">
        <v>59</v>
      </c>
    </row>
    <row r="244" spans="1:16" ht="12.75">
      <c r="A244" t="s">
        <v>49</v>
      </c>
      <c s="34" t="s">
        <v>268</v>
      </c>
      <c s="34" t="s">
        <v>1034</v>
      </c>
      <c s="35" t="s">
        <v>5</v>
      </c>
      <c s="6" t="s">
        <v>824</v>
      </c>
      <c s="36" t="s">
        <v>53</v>
      </c>
      <c s="37">
        <v>4</v>
      </c>
      <c s="36">
        <v>0</v>
      </c>
      <c s="36">
        <f>ROUND(G244*H244,6)</f>
      </c>
      <c r="L244" s="38">
        <v>0</v>
      </c>
      <c s="32">
        <f>ROUND(ROUND(L244,2)*ROUND(G244,3),2)</f>
      </c>
      <c s="36" t="s">
        <v>589</v>
      </c>
      <c>
        <f>(M244*21)/100</f>
      </c>
      <c t="s">
        <v>27</v>
      </c>
    </row>
    <row r="245" spans="1:5" ht="12.75">
      <c r="A245" s="35" t="s">
        <v>55</v>
      </c>
      <c r="E245" s="39" t="s">
        <v>5</v>
      </c>
    </row>
    <row r="246" spans="1:5" ht="12.75">
      <c r="A246" s="35" t="s">
        <v>56</v>
      </c>
      <c r="E246" s="40" t="s">
        <v>1014</v>
      </c>
    </row>
    <row r="247" spans="1:5" ht="12.75">
      <c r="A247" t="s">
        <v>58</v>
      </c>
      <c r="E247" s="39" t="s">
        <v>5</v>
      </c>
    </row>
    <row r="248" spans="1:16" ht="12.75">
      <c r="A248" t="s">
        <v>49</v>
      </c>
      <c s="34" t="s">
        <v>271</v>
      </c>
      <c s="34" t="s">
        <v>1035</v>
      </c>
      <c s="35" t="s">
        <v>5</v>
      </c>
      <c s="6" t="s">
        <v>827</v>
      </c>
      <c s="36" t="s">
        <v>53</v>
      </c>
      <c s="37">
        <v>4</v>
      </c>
      <c s="36">
        <v>0</v>
      </c>
      <c s="36">
        <f>ROUND(G248*H248,6)</f>
      </c>
      <c r="L248" s="38">
        <v>0</v>
      </c>
      <c s="32">
        <f>ROUND(ROUND(L248,2)*ROUND(G248,3),2)</f>
      </c>
      <c s="36" t="s">
        <v>589</v>
      </c>
      <c>
        <f>(M248*21)/100</f>
      </c>
      <c t="s">
        <v>27</v>
      </c>
    </row>
    <row r="249" spans="1:5" ht="12.75">
      <c r="A249" s="35" t="s">
        <v>55</v>
      </c>
      <c r="E249" s="39" t="s">
        <v>5</v>
      </c>
    </row>
    <row r="250" spans="1:5" ht="12.75">
      <c r="A250" s="35" t="s">
        <v>56</v>
      </c>
      <c r="E250" s="40" t="s">
        <v>1014</v>
      </c>
    </row>
    <row r="251" spans="1:5" ht="12.75">
      <c r="A251" t="s">
        <v>58</v>
      </c>
      <c r="E251" s="39" t="s">
        <v>5</v>
      </c>
    </row>
    <row r="252" spans="1:16" ht="12.75">
      <c r="A252" t="s">
        <v>49</v>
      </c>
      <c s="34" t="s">
        <v>274</v>
      </c>
      <c s="34" t="s">
        <v>748</v>
      </c>
      <c s="35" t="s">
        <v>5</v>
      </c>
      <c s="6" t="s">
        <v>749</v>
      </c>
      <c s="36" t="s">
        <v>53</v>
      </c>
      <c s="37">
        <v>12</v>
      </c>
      <c s="36">
        <v>0</v>
      </c>
      <c s="36">
        <f>ROUND(G252*H252,6)</f>
      </c>
      <c r="L252" s="38">
        <v>0</v>
      </c>
      <c s="32">
        <f>ROUND(ROUND(L252,2)*ROUND(G252,3),2)</f>
      </c>
      <c s="36" t="s">
        <v>54</v>
      </c>
      <c>
        <f>(M252*21)/100</f>
      </c>
      <c t="s">
        <v>27</v>
      </c>
    </row>
    <row r="253" spans="1:5" ht="12.75">
      <c r="A253" s="35" t="s">
        <v>55</v>
      </c>
      <c r="E253" s="39" t="s">
        <v>945</v>
      </c>
    </row>
    <row r="254" spans="1:5" ht="12.75">
      <c r="A254" s="35" t="s">
        <v>56</v>
      </c>
      <c r="E254" s="40" t="s">
        <v>1014</v>
      </c>
    </row>
    <row r="255" spans="1:5" ht="12.75">
      <c r="A255" t="s">
        <v>58</v>
      </c>
      <c r="E255" s="39" t="s">
        <v>59</v>
      </c>
    </row>
    <row r="256" spans="1:16" ht="12.75">
      <c r="A256" t="s">
        <v>49</v>
      </c>
      <c s="34" t="s">
        <v>277</v>
      </c>
      <c s="34" t="s">
        <v>752</v>
      </c>
      <c s="35" t="s">
        <v>5</v>
      </c>
      <c s="6" t="s">
        <v>753</v>
      </c>
      <c s="36" t="s">
        <v>53</v>
      </c>
      <c s="37">
        <v>7</v>
      </c>
      <c s="36">
        <v>0</v>
      </c>
      <c s="36">
        <f>ROUND(G256*H256,6)</f>
      </c>
      <c r="L256" s="38">
        <v>0</v>
      </c>
      <c s="32">
        <f>ROUND(ROUND(L256,2)*ROUND(G256,3),2)</f>
      </c>
      <c s="36" t="s">
        <v>54</v>
      </c>
      <c>
        <f>(M256*21)/100</f>
      </c>
      <c t="s">
        <v>27</v>
      </c>
    </row>
    <row r="257" spans="1:5" ht="12.75">
      <c r="A257" s="35" t="s">
        <v>55</v>
      </c>
      <c r="E257" s="39" t="s">
        <v>5</v>
      </c>
    </row>
    <row r="258" spans="1:5" ht="12.75">
      <c r="A258" s="35" t="s">
        <v>56</v>
      </c>
      <c r="E258" s="40" t="s">
        <v>1014</v>
      </c>
    </row>
    <row r="259" spans="1:5" ht="12.75">
      <c r="A259" t="s">
        <v>58</v>
      </c>
      <c r="E259" s="39" t="s">
        <v>59</v>
      </c>
    </row>
    <row r="260" spans="1:16" ht="12.75">
      <c r="A260" t="s">
        <v>49</v>
      </c>
      <c s="34" t="s">
        <v>280</v>
      </c>
      <c s="34" t="s">
        <v>754</v>
      </c>
      <c s="35" t="s">
        <v>5</v>
      </c>
      <c s="6" t="s">
        <v>755</v>
      </c>
      <c s="36" t="s">
        <v>53</v>
      </c>
      <c s="37">
        <v>102</v>
      </c>
      <c s="36">
        <v>0</v>
      </c>
      <c s="36">
        <f>ROUND(G260*H260,6)</f>
      </c>
      <c r="L260" s="38">
        <v>0</v>
      </c>
      <c s="32">
        <f>ROUND(ROUND(L260,2)*ROUND(G260,3),2)</f>
      </c>
      <c s="36" t="s">
        <v>54</v>
      </c>
      <c>
        <f>(M260*21)/100</f>
      </c>
      <c t="s">
        <v>27</v>
      </c>
    </row>
    <row r="261" spans="1:5" ht="12.75">
      <c r="A261" s="35" t="s">
        <v>55</v>
      </c>
      <c r="E261" s="39" t="s">
        <v>945</v>
      </c>
    </row>
    <row r="262" spans="1:5" ht="12.75">
      <c r="A262" s="35" t="s">
        <v>56</v>
      </c>
      <c r="E262" s="40" t="s">
        <v>1014</v>
      </c>
    </row>
    <row r="263" spans="1:5" ht="12.75">
      <c r="A263" t="s">
        <v>58</v>
      </c>
      <c r="E263" s="39" t="s">
        <v>59</v>
      </c>
    </row>
    <row r="264" spans="1:16" ht="12.75">
      <c r="A264" t="s">
        <v>49</v>
      </c>
      <c s="34" t="s">
        <v>283</v>
      </c>
      <c s="34" t="s">
        <v>1036</v>
      </c>
      <c s="35" t="s">
        <v>5</v>
      </c>
      <c s="6" t="s">
        <v>1037</v>
      </c>
      <c s="36" t="s">
        <v>53</v>
      </c>
      <c s="37">
        <v>58</v>
      </c>
      <c s="36">
        <v>0</v>
      </c>
      <c s="36">
        <f>ROUND(G264*H264,6)</f>
      </c>
      <c r="L264" s="38">
        <v>0</v>
      </c>
      <c s="32">
        <f>ROUND(ROUND(L264,2)*ROUND(G264,3),2)</f>
      </c>
      <c s="36" t="s">
        <v>54</v>
      </c>
      <c>
        <f>(M264*21)/100</f>
      </c>
      <c t="s">
        <v>27</v>
      </c>
    </row>
    <row r="265" spans="1:5" ht="12.75">
      <c r="A265" s="35" t="s">
        <v>55</v>
      </c>
      <c r="E265" s="39" t="s">
        <v>5</v>
      </c>
    </row>
    <row r="266" spans="1:5" ht="12.75">
      <c r="A266" s="35" t="s">
        <v>56</v>
      </c>
      <c r="E266" s="40" t="s">
        <v>1014</v>
      </c>
    </row>
    <row r="267" spans="1:5" ht="12.75">
      <c r="A267" t="s">
        <v>58</v>
      </c>
      <c r="E267" s="39" t="s">
        <v>59</v>
      </c>
    </row>
    <row r="268" spans="1:16" ht="12.75">
      <c r="A268" t="s">
        <v>49</v>
      </c>
      <c s="34" t="s">
        <v>286</v>
      </c>
      <c s="34" t="s">
        <v>758</v>
      </c>
      <c s="35" t="s">
        <v>5</v>
      </c>
      <c s="6" t="s">
        <v>759</v>
      </c>
      <c s="36" t="s">
        <v>53</v>
      </c>
      <c s="37">
        <v>12</v>
      </c>
      <c s="36">
        <v>0</v>
      </c>
      <c s="36">
        <f>ROUND(G268*H268,6)</f>
      </c>
      <c r="L268" s="38">
        <v>0</v>
      </c>
      <c s="32">
        <f>ROUND(ROUND(L268,2)*ROUND(G268,3),2)</f>
      </c>
      <c s="36" t="s">
        <v>54</v>
      </c>
      <c>
        <f>(M268*21)/100</f>
      </c>
      <c t="s">
        <v>27</v>
      </c>
    </row>
    <row r="269" spans="1:5" ht="12.75">
      <c r="A269" s="35" t="s">
        <v>55</v>
      </c>
      <c r="E269" s="39" t="s">
        <v>5</v>
      </c>
    </row>
    <row r="270" spans="1:5" ht="12.75">
      <c r="A270" s="35" t="s">
        <v>56</v>
      </c>
      <c r="E270" s="40" t="s">
        <v>1014</v>
      </c>
    </row>
    <row r="271" spans="1:5" ht="12.75">
      <c r="A271" t="s">
        <v>58</v>
      </c>
      <c r="E271" s="39" t="s">
        <v>59</v>
      </c>
    </row>
    <row r="272" spans="1:16" ht="12.75">
      <c r="A272" t="s">
        <v>49</v>
      </c>
      <c s="34" t="s">
        <v>289</v>
      </c>
      <c s="34" t="s">
        <v>1038</v>
      </c>
      <c s="35" t="s">
        <v>5</v>
      </c>
      <c s="6" t="s">
        <v>1039</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1014</v>
      </c>
    </row>
    <row r="275" spans="1:5" ht="12.75">
      <c r="A275" t="s">
        <v>58</v>
      </c>
      <c r="E275" s="39" t="s">
        <v>59</v>
      </c>
    </row>
    <row r="276" spans="1:16" ht="12.75">
      <c r="A276" t="s">
        <v>49</v>
      </c>
      <c s="34" t="s">
        <v>292</v>
      </c>
      <c s="34" t="s">
        <v>946</v>
      </c>
      <c s="35" t="s">
        <v>5</v>
      </c>
      <c s="6" t="s">
        <v>947</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1014</v>
      </c>
    </row>
    <row r="279" spans="1:5" ht="12.75">
      <c r="A279" t="s">
        <v>58</v>
      </c>
      <c r="E279" s="39" t="s">
        <v>59</v>
      </c>
    </row>
    <row r="280" spans="1:16" ht="12.75">
      <c r="A280" t="s">
        <v>49</v>
      </c>
      <c s="34" t="s">
        <v>295</v>
      </c>
      <c s="34" t="s">
        <v>948</v>
      </c>
      <c s="35" t="s">
        <v>5</v>
      </c>
      <c s="6" t="s">
        <v>949</v>
      </c>
      <c s="36" t="s">
        <v>53</v>
      </c>
      <c s="37">
        <v>20</v>
      </c>
      <c s="36">
        <v>0</v>
      </c>
      <c s="36">
        <f>ROUND(G280*H280,6)</f>
      </c>
      <c r="L280" s="38">
        <v>0</v>
      </c>
      <c s="32">
        <f>ROUND(ROUND(L280,2)*ROUND(G280,3),2)</f>
      </c>
      <c s="36" t="s">
        <v>54</v>
      </c>
      <c>
        <f>(M280*21)/100</f>
      </c>
      <c t="s">
        <v>27</v>
      </c>
    </row>
    <row r="281" spans="1:5" ht="12.75">
      <c r="A281" s="35" t="s">
        <v>55</v>
      </c>
      <c r="E281" s="39" t="s">
        <v>5</v>
      </c>
    </row>
    <row r="282" spans="1:5" ht="12.75">
      <c r="A282" s="35" t="s">
        <v>56</v>
      </c>
      <c r="E282" s="40" t="s">
        <v>1014</v>
      </c>
    </row>
    <row r="283" spans="1:5" ht="12.75">
      <c r="A283" t="s">
        <v>58</v>
      </c>
      <c r="E283" s="39" t="s">
        <v>59</v>
      </c>
    </row>
    <row r="284" spans="1:16" ht="12.75">
      <c r="A284" t="s">
        <v>49</v>
      </c>
      <c s="34" t="s">
        <v>298</v>
      </c>
      <c s="34" t="s">
        <v>770</v>
      </c>
      <c s="35" t="s">
        <v>5</v>
      </c>
      <c s="6" t="s">
        <v>771</v>
      </c>
      <c s="36" t="s">
        <v>53</v>
      </c>
      <c s="37">
        <v>44</v>
      </c>
      <c s="36">
        <v>0</v>
      </c>
      <c s="36">
        <f>ROUND(G284*H284,6)</f>
      </c>
      <c r="L284" s="38">
        <v>0</v>
      </c>
      <c s="32">
        <f>ROUND(ROUND(L284,2)*ROUND(G284,3),2)</f>
      </c>
      <c s="36" t="s">
        <v>54</v>
      </c>
      <c>
        <f>(M284*21)/100</f>
      </c>
      <c t="s">
        <v>27</v>
      </c>
    </row>
    <row r="285" spans="1:5" ht="12.75">
      <c r="A285" s="35" t="s">
        <v>55</v>
      </c>
      <c r="E285" s="39" t="s">
        <v>5</v>
      </c>
    </row>
    <row r="286" spans="1:5" ht="12.75">
      <c r="A286" s="35" t="s">
        <v>56</v>
      </c>
      <c r="E286" s="40" t="s">
        <v>1014</v>
      </c>
    </row>
    <row r="287" spans="1:5" ht="12.75">
      <c r="A287" t="s">
        <v>58</v>
      </c>
      <c r="E287" s="39" t="s">
        <v>59</v>
      </c>
    </row>
    <row r="288" spans="1:16" ht="12.75">
      <c r="A288" t="s">
        <v>49</v>
      </c>
      <c s="34" t="s">
        <v>301</v>
      </c>
      <c s="34" t="s">
        <v>776</v>
      </c>
      <c s="35" t="s">
        <v>5</v>
      </c>
      <c s="6" t="s">
        <v>777</v>
      </c>
      <c s="36" t="s">
        <v>53</v>
      </c>
      <c s="37">
        <v>2</v>
      </c>
      <c s="36">
        <v>0</v>
      </c>
      <c s="36">
        <f>ROUND(G288*H288,6)</f>
      </c>
      <c r="L288" s="38">
        <v>0</v>
      </c>
      <c s="32">
        <f>ROUND(ROUND(L288,2)*ROUND(G288,3),2)</f>
      </c>
      <c s="36" t="s">
        <v>54</v>
      </c>
      <c>
        <f>(M288*21)/100</f>
      </c>
      <c t="s">
        <v>27</v>
      </c>
    </row>
    <row r="289" spans="1:5" ht="12.75">
      <c r="A289" s="35" t="s">
        <v>55</v>
      </c>
      <c r="E289" s="39" t="s">
        <v>5</v>
      </c>
    </row>
    <row r="290" spans="1:5" ht="12.75">
      <c r="A290" s="35" t="s">
        <v>56</v>
      </c>
      <c r="E290" s="40" t="s">
        <v>1014</v>
      </c>
    </row>
    <row r="291" spans="1:5" ht="12.75">
      <c r="A291" t="s">
        <v>58</v>
      </c>
      <c r="E291" s="39" t="s">
        <v>59</v>
      </c>
    </row>
    <row r="292" spans="1:16" ht="12.75">
      <c r="A292" t="s">
        <v>49</v>
      </c>
      <c s="34" t="s">
        <v>124</v>
      </c>
      <c s="34" t="s">
        <v>778</v>
      </c>
      <c s="35" t="s">
        <v>5</v>
      </c>
      <c s="6" t="s">
        <v>779</v>
      </c>
      <c s="36" t="s">
        <v>53</v>
      </c>
      <c s="37">
        <v>8</v>
      </c>
      <c s="36">
        <v>0</v>
      </c>
      <c s="36">
        <f>ROUND(G292*H292,6)</f>
      </c>
      <c r="L292" s="38">
        <v>0</v>
      </c>
      <c s="32">
        <f>ROUND(ROUND(L292,2)*ROUND(G292,3),2)</f>
      </c>
      <c s="36" t="s">
        <v>54</v>
      </c>
      <c>
        <f>(M292*21)/100</f>
      </c>
      <c t="s">
        <v>27</v>
      </c>
    </row>
    <row r="293" spans="1:5" ht="12.75">
      <c r="A293" s="35" t="s">
        <v>55</v>
      </c>
      <c r="E293" s="39" t="s">
        <v>5</v>
      </c>
    </row>
    <row r="294" spans="1:5" ht="12.75">
      <c r="A294" s="35" t="s">
        <v>56</v>
      </c>
      <c r="E294" s="40" t="s">
        <v>1014</v>
      </c>
    </row>
    <row r="295" spans="1:5" ht="12.75">
      <c r="A295" t="s">
        <v>58</v>
      </c>
      <c r="E295" s="39" t="s">
        <v>59</v>
      </c>
    </row>
    <row r="296" spans="1:16" ht="12.75">
      <c r="A296" t="s">
        <v>49</v>
      </c>
      <c s="34" t="s">
        <v>302</v>
      </c>
      <c s="34" t="s">
        <v>786</v>
      </c>
      <c s="35" t="s">
        <v>5</v>
      </c>
      <c s="6" t="s">
        <v>787</v>
      </c>
      <c s="36" t="s">
        <v>53</v>
      </c>
      <c s="37">
        <v>64</v>
      </c>
      <c s="36">
        <v>0</v>
      </c>
      <c s="36">
        <f>ROUND(G296*H296,6)</f>
      </c>
      <c r="L296" s="38">
        <v>0</v>
      </c>
      <c s="32">
        <f>ROUND(ROUND(L296,2)*ROUND(G296,3),2)</f>
      </c>
      <c s="36" t="s">
        <v>54</v>
      </c>
      <c>
        <f>(M296*21)/100</f>
      </c>
      <c t="s">
        <v>27</v>
      </c>
    </row>
    <row r="297" spans="1:5" ht="12.75">
      <c r="A297" s="35" t="s">
        <v>55</v>
      </c>
      <c r="E297" s="39" t="s">
        <v>5</v>
      </c>
    </row>
    <row r="298" spans="1:5" ht="12.75">
      <c r="A298" s="35" t="s">
        <v>56</v>
      </c>
      <c r="E298" s="40" t="s">
        <v>1014</v>
      </c>
    </row>
    <row r="299" spans="1:5" ht="12.75">
      <c r="A299" t="s">
        <v>58</v>
      </c>
      <c r="E299" s="39" t="s">
        <v>59</v>
      </c>
    </row>
    <row r="300" spans="1:16" ht="25.5">
      <c r="A300" t="s">
        <v>49</v>
      </c>
      <c s="34" t="s">
        <v>305</v>
      </c>
      <c s="34" t="s">
        <v>788</v>
      </c>
      <c s="35" t="s">
        <v>5</v>
      </c>
      <c s="6" t="s">
        <v>789</v>
      </c>
      <c s="36" t="s">
        <v>53</v>
      </c>
      <c s="37">
        <v>32</v>
      </c>
      <c s="36">
        <v>0</v>
      </c>
      <c s="36">
        <f>ROUND(G300*H300,6)</f>
      </c>
      <c r="L300" s="38">
        <v>0</v>
      </c>
      <c s="32">
        <f>ROUND(ROUND(L300,2)*ROUND(G300,3),2)</f>
      </c>
      <c s="36" t="s">
        <v>54</v>
      </c>
      <c>
        <f>(M300*21)/100</f>
      </c>
      <c t="s">
        <v>27</v>
      </c>
    </row>
    <row r="301" spans="1:5" ht="12.75">
      <c r="A301" s="35" t="s">
        <v>55</v>
      </c>
      <c r="E301" s="39" t="s">
        <v>5</v>
      </c>
    </row>
    <row r="302" spans="1:5" ht="12.75">
      <c r="A302" s="35" t="s">
        <v>56</v>
      </c>
      <c r="E302" s="40" t="s">
        <v>1014</v>
      </c>
    </row>
    <row r="303" spans="1:5" ht="12.75">
      <c r="A303" t="s">
        <v>58</v>
      </c>
      <c r="E303" s="39" t="s">
        <v>59</v>
      </c>
    </row>
    <row r="304" spans="1:16" ht="12.75">
      <c r="A304" t="s">
        <v>49</v>
      </c>
      <c s="34" t="s">
        <v>308</v>
      </c>
      <c s="34" t="s">
        <v>797</v>
      </c>
      <c s="35" t="s">
        <v>5</v>
      </c>
      <c s="6" t="s">
        <v>798</v>
      </c>
      <c s="36" t="s">
        <v>796</v>
      </c>
      <c s="37">
        <v>140</v>
      </c>
      <c s="36">
        <v>0</v>
      </c>
      <c s="36">
        <f>ROUND(G304*H304,6)</f>
      </c>
      <c r="L304" s="38">
        <v>0</v>
      </c>
      <c s="32">
        <f>ROUND(ROUND(L304,2)*ROUND(G304,3),2)</f>
      </c>
      <c s="36" t="s">
        <v>54</v>
      </c>
      <c>
        <f>(M304*21)/100</f>
      </c>
      <c t="s">
        <v>27</v>
      </c>
    </row>
    <row r="305" spans="1:5" ht="12.75">
      <c r="A305" s="35" t="s">
        <v>55</v>
      </c>
      <c r="E305" s="39" t="s">
        <v>5</v>
      </c>
    </row>
    <row r="306" spans="1:5" ht="12.75">
      <c r="A306" s="35" t="s">
        <v>56</v>
      </c>
      <c r="E306" s="40" t="s">
        <v>1014</v>
      </c>
    </row>
    <row r="307" spans="1:5" ht="12.75">
      <c r="A307" t="s">
        <v>58</v>
      </c>
      <c r="E307" s="39" t="s">
        <v>59</v>
      </c>
    </row>
    <row r="308" spans="1:16" ht="12.75">
      <c r="A308" t="s">
        <v>49</v>
      </c>
      <c s="34" t="s">
        <v>145</v>
      </c>
      <c s="34" t="s">
        <v>801</v>
      </c>
      <c s="35" t="s">
        <v>5</v>
      </c>
      <c s="6" t="s">
        <v>802</v>
      </c>
      <c s="36" t="s">
        <v>53</v>
      </c>
      <c s="37">
        <v>132</v>
      </c>
      <c s="36">
        <v>0</v>
      </c>
      <c s="36">
        <f>ROUND(G308*H308,6)</f>
      </c>
      <c r="L308" s="38">
        <v>0</v>
      </c>
      <c s="32">
        <f>ROUND(ROUND(L308,2)*ROUND(G308,3),2)</f>
      </c>
      <c s="36" t="s">
        <v>54</v>
      </c>
      <c>
        <f>(M308*21)/100</f>
      </c>
      <c t="s">
        <v>27</v>
      </c>
    </row>
    <row r="309" spans="1:5" ht="12.75">
      <c r="A309" s="35" t="s">
        <v>55</v>
      </c>
      <c r="E309" s="39" t="s">
        <v>5</v>
      </c>
    </row>
    <row r="310" spans="1:5" ht="12.75">
      <c r="A310" s="35" t="s">
        <v>56</v>
      </c>
      <c r="E310" s="40" t="s">
        <v>1014</v>
      </c>
    </row>
    <row r="311" spans="1:5" ht="12.75">
      <c r="A311" t="s">
        <v>58</v>
      </c>
      <c r="E311" s="39" t="s">
        <v>59</v>
      </c>
    </row>
    <row r="312" spans="1:16" ht="12.75">
      <c r="A312" t="s">
        <v>49</v>
      </c>
      <c s="34" t="s">
        <v>47</v>
      </c>
      <c s="34" t="s">
        <v>803</v>
      </c>
      <c s="35" t="s">
        <v>5</v>
      </c>
      <c s="6" t="s">
        <v>804</v>
      </c>
      <c s="36" t="s">
        <v>53</v>
      </c>
      <c s="37">
        <v>132</v>
      </c>
      <c s="36">
        <v>0</v>
      </c>
      <c s="36">
        <f>ROUND(G312*H312,6)</f>
      </c>
      <c r="L312" s="38">
        <v>0</v>
      </c>
      <c s="32">
        <f>ROUND(ROUND(L312,2)*ROUND(G312,3),2)</f>
      </c>
      <c s="36" t="s">
        <v>54</v>
      </c>
      <c>
        <f>(M312*21)/100</f>
      </c>
      <c t="s">
        <v>27</v>
      </c>
    </row>
    <row r="313" spans="1:5" ht="12.75">
      <c r="A313" s="35" t="s">
        <v>55</v>
      </c>
      <c r="E313" s="39" t="s">
        <v>5</v>
      </c>
    </row>
    <row r="314" spans="1:5" ht="12.75">
      <c r="A314" s="35" t="s">
        <v>56</v>
      </c>
      <c r="E314" s="40" t="s">
        <v>1014</v>
      </c>
    </row>
    <row r="315" spans="1:5" ht="12.75">
      <c r="A315" t="s">
        <v>58</v>
      </c>
      <c r="E315" s="39" t="s">
        <v>59</v>
      </c>
    </row>
    <row r="316" spans="1:16" ht="12.75">
      <c r="A316" t="s">
        <v>49</v>
      </c>
      <c s="34" t="s">
        <v>313</v>
      </c>
      <c s="34" t="s">
        <v>807</v>
      </c>
      <c s="35" t="s">
        <v>5</v>
      </c>
      <c s="6" t="s">
        <v>808</v>
      </c>
      <c s="36" t="s">
        <v>53</v>
      </c>
      <c s="37">
        <v>10</v>
      </c>
      <c s="36">
        <v>0</v>
      </c>
      <c s="36">
        <f>ROUND(G316*H316,6)</f>
      </c>
      <c r="L316" s="38">
        <v>0</v>
      </c>
      <c s="32">
        <f>ROUND(ROUND(L316,2)*ROUND(G316,3),2)</f>
      </c>
      <c s="36" t="s">
        <v>54</v>
      </c>
      <c>
        <f>(M316*21)/100</f>
      </c>
      <c t="s">
        <v>27</v>
      </c>
    </row>
    <row r="317" spans="1:5" ht="12.75">
      <c r="A317" s="35" t="s">
        <v>55</v>
      </c>
      <c r="E317" s="39" t="s">
        <v>5</v>
      </c>
    </row>
    <row r="318" spans="1:5" ht="12.75">
      <c r="A318" s="35" t="s">
        <v>56</v>
      </c>
      <c r="E318" s="40" t="s">
        <v>1014</v>
      </c>
    </row>
    <row r="319" spans="1:5" ht="12.75">
      <c r="A319" t="s">
        <v>58</v>
      </c>
      <c r="E319" s="39" t="s">
        <v>59</v>
      </c>
    </row>
    <row r="320" spans="1:16" ht="12.75">
      <c r="A320" t="s">
        <v>49</v>
      </c>
      <c s="34" t="s">
        <v>441</v>
      </c>
      <c s="34" t="s">
        <v>809</v>
      </c>
      <c s="35" t="s">
        <v>5</v>
      </c>
      <c s="6" t="s">
        <v>810</v>
      </c>
      <c s="36" t="s">
        <v>53</v>
      </c>
      <c s="37">
        <v>10</v>
      </c>
      <c s="36">
        <v>0</v>
      </c>
      <c s="36">
        <f>ROUND(G320*H320,6)</f>
      </c>
      <c r="L320" s="38">
        <v>0</v>
      </c>
      <c s="32">
        <f>ROUND(ROUND(L320,2)*ROUND(G320,3),2)</f>
      </c>
      <c s="36" t="s">
        <v>54</v>
      </c>
      <c>
        <f>(M320*21)/100</f>
      </c>
      <c t="s">
        <v>27</v>
      </c>
    </row>
    <row r="321" spans="1:5" ht="12.75">
      <c r="A321" s="35" t="s">
        <v>55</v>
      </c>
      <c r="E321" s="39" t="s">
        <v>5</v>
      </c>
    </row>
    <row r="322" spans="1:5" ht="12.75">
      <c r="A322" s="35" t="s">
        <v>56</v>
      </c>
      <c r="E322" s="40" t="s">
        <v>1014</v>
      </c>
    </row>
    <row r="323" spans="1:5" ht="12.75">
      <c r="A323" t="s">
        <v>58</v>
      </c>
      <c r="E323" s="39" t="s">
        <v>59</v>
      </c>
    </row>
    <row r="324" spans="1:16" ht="12.75">
      <c r="A324" t="s">
        <v>49</v>
      </c>
      <c s="34" t="s">
        <v>442</v>
      </c>
      <c s="34" t="s">
        <v>811</v>
      </c>
      <c s="35" t="s">
        <v>5</v>
      </c>
      <c s="6" t="s">
        <v>812</v>
      </c>
      <c s="36" t="s">
        <v>53</v>
      </c>
      <c s="37">
        <v>1</v>
      </c>
      <c s="36">
        <v>0</v>
      </c>
      <c s="36">
        <f>ROUND(G324*H324,6)</f>
      </c>
      <c r="L324" s="38">
        <v>0</v>
      </c>
      <c s="32">
        <f>ROUND(ROUND(L324,2)*ROUND(G324,3),2)</f>
      </c>
      <c s="36" t="s">
        <v>54</v>
      </c>
      <c>
        <f>(M324*21)/100</f>
      </c>
      <c t="s">
        <v>27</v>
      </c>
    </row>
    <row r="325" spans="1:5" ht="12.75">
      <c r="A325" s="35" t="s">
        <v>55</v>
      </c>
      <c r="E325" s="39" t="s">
        <v>5</v>
      </c>
    </row>
    <row r="326" spans="1:5" ht="12.75">
      <c r="A326" s="35" t="s">
        <v>56</v>
      </c>
      <c r="E326" s="40" t="s">
        <v>1014</v>
      </c>
    </row>
    <row r="327" spans="1:5" ht="12.75">
      <c r="A327" t="s">
        <v>58</v>
      </c>
      <c r="E327" s="39" t="s">
        <v>59</v>
      </c>
    </row>
    <row r="328" spans="1:16" ht="12.75">
      <c r="A328" t="s">
        <v>49</v>
      </c>
      <c s="34" t="s">
        <v>443</v>
      </c>
      <c s="34" t="s">
        <v>813</v>
      </c>
      <c s="35" t="s">
        <v>5</v>
      </c>
      <c s="6" t="s">
        <v>814</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1014</v>
      </c>
    </row>
    <row r="331" spans="1:5" ht="12.75">
      <c r="A331" t="s">
        <v>58</v>
      </c>
      <c r="E331" s="39" t="s">
        <v>59</v>
      </c>
    </row>
    <row r="332" spans="1:16" ht="12.75">
      <c r="A332" t="s">
        <v>49</v>
      </c>
      <c s="34" t="s">
        <v>444</v>
      </c>
      <c s="34" t="s">
        <v>1040</v>
      </c>
      <c s="35" t="s">
        <v>5</v>
      </c>
      <c s="6" t="s">
        <v>1041</v>
      </c>
      <c s="36" t="s">
        <v>53</v>
      </c>
      <c s="37">
        <v>1</v>
      </c>
      <c s="36">
        <v>0</v>
      </c>
      <c s="36">
        <f>ROUND(G332*H332,6)</f>
      </c>
      <c r="L332" s="38">
        <v>0</v>
      </c>
      <c s="32">
        <f>ROUND(ROUND(L332,2)*ROUND(G332,3),2)</f>
      </c>
      <c s="36" t="s">
        <v>54</v>
      </c>
      <c>
        <f>(M332*21)/100</f>
      </c>
      <c t="s">
        <v>27</v>
      </c>
    </row>
    <row r="333" spans="1:5" ht="12.75">
      <c r="A333" s="35" t="s">
        <v>55</v>
      </c>
      <c r="E333" s="39" t="s">
        <v>5</v>
      </c>
    </row>
    <row r="334" spans="1:5" ht="12.75">
      <c r="A334" s="35" t="s">
        <v>56</v>
      </c>
      <c r="E334" s="40" t="s">
        <v>1014</v>
      </c>
    </row>
    <row r="335" spans="1:5" ht="12.75">
      <c r="A335" t="s">
        <v>58</v>
      </c>
      <c r="E335" s="39" t="s">
        <v>59</v>
      </c>
    </row>
    <row r="336" spans="1:16" ht="12.75">
      <c r="A336" t="s">
        <v>49</v>
      </c>
      <c s="34" t="s">
        <v>447</v>
      </c>
      <c s="34" t="s">
        <v>1042</v>
      </c>
      <c s="35" t="s">
        <v>5</v>
      </c>
      <c s="6" t="s">
        <v>1043</v>
      </c>
      <c s="36" t="s">
        <v>53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1014</v>
      </c>
    </row>
    <row r="339" spans="1:5" ht="12.75">
      <c r="A339" t="s">
        <v>58</v>
      </c>
      <c r="E339" s="39" t="s">
        <v>59</v>
      </c>
    </row>
    <row r="340" spans="1:16" ht="12.75">
      <c r="A340" t="s">
        <v>49</v>
      </c>
      <c s="34" t="s">
        <v>450</v>
      </c>
      <c s="34" t="s">
        <v>815</v>
      </c>
      <c s="35" t="s">
        <v>5</v>
      </c>
      <c s="6" t="s">
        <v>816</v>
      </c>
      <c s="36" t="s">
        <v>53</v>
      </c>
      <c s="37">
        <v>12</v>
      </c>
      <c s="36">
        <v>0</v>
      </c>
      <c s="36">
        <f>ROUND(G340*H340,6)</f>
      </c>
      <c r="L340" s="38">
        <v>0</v>
      </c>
      <c s="32">
        <f>ROUND(ROUND(L340,2)*ROUND(G340,3),2)</f>
      </c>
      <c s="36" t="s">
        <v>54</v>
      </c>
      <c>
        <f>(M340*21)/100</f>
      </c>
      <c t="s">
        <v>27</v>
      </c>
    </row>
    <row r="341" spans="1:5" ht="12.75">
      <c r="A341" s="35" t="s">
        <v>55</v>
      </c>
      <c r="E341" s="39" t="s">
        <v>5</v>
      </c>
    </row>
    <row r="342" spans="1:5" ht="12.75">
      <c r="A342" s="35" t="s">
        <v>56</v>
      </c>
      <c r="E342" s="40" t="s">
        <v>1014</v>
      </c>
    </row>
    <row r="343" spans="1:5" ht="12.75">
      <c r="A343" t="s">
        <v>58</v>
      </c>
      <c r="E343" s="39" t="s">
        <v>59</v>
      </c>
    </row>
    <row r="344" spans="1:16" ht="12.75">
      <c r="A344" t="s">
        <v>49</v>
      </c>
      <c s="34" t="s">
        <v>453</v>
      </c>
      <c s="34" t="s">
        <v>817</v>
      </c>
      <c s="35" t="s">
        <v>5</v>
      </c>
      <c s="6" t="s">
        <v>818</v>
      </c>
      <c s="36" t="s">
        <v>53</v>
      </c>
      <c s="37">
        <v>12</v>
      </c>
      <c s="36">
        <v>0</v>
      </c>
      <c s="36">
        <f>ROUND(G344*H344,6)</f>
      </c>
      <c r="L344" s="38">
        <v>0</v>
      </c>
      <c s="32">
        <f>ROUND(ROUND(L344,2)*ROUND(G344,3),2)</f>
      </c>
      <c s="36" t="s">
        <v>54</v>
      </c>
      <c>
        <f>(M344*21)/100</f>
      </c>
      <c t="s">
        <v>27</v>
      </c>
    </row>
    <row r="345" spans="1:5" ht="12.75">
      <c r="A345" s="35" t="s">
        <v>55</v>
      </c>
      <c r="E345" s="39" t="s">
        <v>5</v>
      </c>
    </row>
    <row r="346" spans="1:5" ht="12.75">
      <c r="A346" s="35" t="s">
        <v>56</v>
      </c>
      <c r="E346" s="40" t="s">
        <v>1014</v>
      </c>
    </row>
    <row r="347" spans="1:5" ht="12.75">
      <c r="A347" t="s">
        <v>58</v>
      </c>
      <c r="E347" s="39" t="s">
        <v>59</v>
      </c>
    </row>
    <row r="348" spans="1:16" ht="12.75">
      <c r="A348" t="s">
        <v>49</v>
      </c>
      <c s="34" t="s">
        <v>456</v>
      </c>
      <c s="34" t="s">
        <v>819</v>
      </c>
      <c s="35" t="s">
        <v>5</v>
      </c>
      <c s="6" t="s">
        <v>820</v>
      </c>
      <c s="36" t="s">
        <v>53</v>
      </c>
      <c s="37">
        <v>12</v>
      </c>
      <c s="36">
        <v>0</v>
      </c>
      <c s="36">
        <f>ROUND(G348*H348,6)</f>
      </c>
      <c r="L348" s="38">
        <v>0</v>
      </c>
      <c s="32">
        <f>ROUND(ROUND(L348,2)*ROUND(G348,3),2)</f>
      </c>
      <c s="36" t="s">
        <v>54</v>
      </c>
      <c>
        <f>(M348*21)/100</f>
      </c>
      <c t="s">
        <v>27</v>
      </c>
    </row>
    <row r="349" spans="1:5" ht="12.75">
      <c r="A349" s="35" t="s">
        <v>55</v>
      </c>
      <c r="E349" s="39" t="s">
        <v>5</v>
      </c>
    </row>
    <row r="350" spans="1:5" ht="12.75">
      <c r="A350" s="35" t="s">
        <v>56</v>
      </c>
      <c r="E350" s="40" t="s">
        <v>1014</v>
      </c>
    </row>
    <row r="351" spans="1:5" ht="12.75">
      <c r="A351" t="s">
        <v>58</v>
      </c>
      <c r="E3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1046</v>
      </c>
      <c r="E8" s="30" t="s">
        <v>1045</v>
      </c>
      <c r="J8" s="29">
        <f>0+J9+J18+J27+J32+J37+J42+J47+J92+J161</f>
      </c>
      <c s="29">
        <f>0+K9+K18+K27+K32+K37+K42+K47+K92+K161</f>
      </c>
      <c s="29">
        <f>0+L9+L18+L27+L32+L37+L42+L47+L92+L161</f>
      </c>
      <c s="29">
        <f>0+M9+M18+M27+M32+M37+M42+M47+M92+M161</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29</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591</v>
      </c>
      <c s="35" t="s">
        <v>5</v>
      </c>
      <c s="6" t="s">
        <v>592</v>
      </c>
      <c s="36" t="s">
        <v>593</v>
      </c>
      <c s="37">
        <v>2.19</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16</v>
      </c>
      <c s="36">
        <v>0</v>
      </c>
      <c s="36">
        <f>ROUND(G19*H19,6)</f>
      </c>
      <c r="L19" s="38">
        <v>0</v>
      </c>
      <c s="32">
        <f>ROUND(ROUND(L19,2)*ROUND(G19,3),2)</f>
      </c>
      <c s="36" t="s">
        <v>54</v>
      </c>
      <c>
        <f>(M19*21)/100</f>
      </c>
      <c t="s">
        <v>27</v>
      </c>
    </row>
    <row r="20" spans="1:5" ht="12.75">
      <c r="A20" s="35" t="s">
        <v>55</v>
      </c>
      <c r="E20" s="39" t="s">
        <v>5</v>
      </c>
    </row>
    <row r="21" spans="1:5" ht="12.75">
      <c r="A21" s="35" t="s">
        <v>56</v>
      </c>
      <c r="E21" s="40" t="s">
        <v>964</v>
      </c>
    </row>
    <row r="22" spans="1:5" ht="12.75">
      <c r="A22" t="s">
        <v>58</v>
      </c>
      <c r="E22" s="39" t="s">
        <v>59</v>
      </c>
    </row>
    <row r="23" spans="1:16" ht="12.75">
      <c r="A23" t="s">
        <v>49</v>
      </c>
      <c s="34" t="s">
        <v>64</v>
      </c>
      <c s="34" t="s">
        <v>597</v>
      </c>
      <c s="35" t="s">
        <v>5</v>
      </c>
      <c s="6" t="s">
        <v>598</v>
      </c>
      <c s="36" t="s">
        <v>108</v>
      </c>
      <c s="37">
        <v>83.44</v>
      </c>
      <c s="36">
        <v>0</v>
      </c>
      <c s="36">
        <f>ROUND(G23*H23,6)</f>
      </c>
      <c r="L23" s="38">
        <v>0</v>
      </c>
      <c s="32">
        <f>ROUND(ROUND(L23,2)*ROUND(G23,3),2)</f>
      </c>
      <c s="36" t="s">
        <v>54</v>
      </c>
      <c>
        <f>(M23*21)/100</f>
      </c>
      <c t="s">
        <v>27</v>
      </c>
    </row>
    <row r="24" spans="1:5" ht="12.75">
      <c r="A24" s="35" t="s">
        <v>55</v>
      </c>
      <c r="E24" s="39" t="s">
        <v>5</v>
      </c>
    </row>
    <row r="25" spans="1:5" ht="12.75">
      <c r="A25" s="35" t="s">
        <v>56</v>
      </c>
      <c r="E25" s="40" t="s">
        <v>964</v>
      </c>
    </row>
    <row r="26" spans="1:5" ht="12.75">
      <c r="A26" t="s">
        <v>58</v>
      </c>
      <c r="E26" s="39" t="s">
        <v>59</v>
      </c>
    </row>
    <row r="27" spans="1:13" ht="12.75">
      <c r="A27" t="s">
        <v>46</v>
      </c>
      <c r="C27" s="31" t="s">
        <v>96</v>
      </c>
      <c r="E27" s="33" t="s">
        <v>110</v>
      </c>
      <c r="J27" s="32">
        <f>0</f>
      </c>
      <c s="32">
        <f>0</f>
      </c>
      <c s="32">
        <f>0+L28</f>
      </c>
      <c s="32">
        <f>0+M28</f>
      </c>
    </row>
    <row r="28" spans="1:16" ht="25.5">
      <c r="A28" t="s">
        <v>49</v>
      </c>
      <c s="34" t="s">
        <v>67</v>
      </c>
      <c s="34" t="s">
        <v>599</v>
      </c>
      <c s="35" t="s">
        <v>5</v>
      </c>
      <c s="6" t="s">
        <v>600</v>
      </c>
      <c s="36" t="s">
        <v>113</v>
      </c>
      <c s="37">
        <v>23</v>
      </c>
      <c s="36">
        <v>0</v>
      </c>
      <c s="36">
        <f>ROUND(G28*H28,6)</f>
      </c>
      <c r="L28" s="38">
        <v>0</v>
      </c>
      <c s="32">
        <f>ROUND(ROUND(L28,2)*ROUND(G28,3),2)</f>
      </c>
      <c s="36" t="s">
        <v>589</v>
      </c>
      <c>
        <f>(M28*21)/100</f>
      </c>
      <c t="s">
        <v>27</v>
      </c>
    </row>
    <row r="29" spans="1:5" ht="12.75">
      <c r="A29" s="35" t="s">
        <v>55</v>
      </c>
      <c r="E29" s="39" t="s">
        <v>5</v>
      </c>
    </row>
    <row r="30" spans="1:5" ht="12.75">
      <c r="A30" s="35" t="s">
        <v>56</v>
      </c>
      <c r="E30" s="40" t="s">
        <v>964</v>
      </c>
    </row>
    <row r="31" spans="1:5" ht="12.75">
      <c r="A31" t="s">
        <v>58</v>
      </c>
      <c r="E31" s="39" t="s">
        <v>5</v>
      </c>
    </row>
    <row r="32" spans="1:13" ht="12.75">
      <c r="A32" t="s">
        <v>46</v>
      </c>
      <c r="C32" s="31" t="s">
        <v>115</v>
      </c>
      <c r="E32" s="33" t="s">
        <v>116</v>
      </c>
      <c r="J32" s="32">
        <f>0</f>
      </c>
      <c s="32">
        <f>0</f>
      </c>
      <c s="32">
        <f>0+L33</f>
      </c>
      <c s="32">
        <f>0+M33</f>
      </c>
    </row>
    <row r="33" spans="1:16" ht="12.75">
      <c r="A33" t="s">
        <v>49</v>
      </c>
      <c s="34" t="s">
        <v>70</v>
      </c>
      <c s="34" t="s">
        <v>117</v>
      </c>
      <c s="35" t="s">
        <v>5</v>
      </c>
      <c s="6" t="s">
        <v>118</v>
      </c>
      <c s="36" t="s">
        <v>108</v>
      </c>
      <c s="37">
        <v>65.315</v>
      </c>
      <c s="36">
        <v>0</v>
      </c>
      <c s="36">
        <f>ROUND(G33*H33,6)</f>
      </c>
      <c r="L33" s="38">
        <v>0</v>
      </c>
      <c s="32">
        <f>ROUND(ROUND(L33,2)*ROUND(G33,3),2)</f>
      </c>
      <c s="36" t="s">
        <v>54</v>
      </c>
      <c>
        <f>(M33*21)/100</f>
      </c>
      <c t="s">
        <v>27</v>
      </c>
    </row>
    <row r="34" spans="1:5" ht="12.75">
      <c r="A34" s="35" t="s">
        <v>55</v>
      </c>
      <c r="E34" s="39" t="s">
        <v>5</v>
      </c>
    </row>
    <row r="35" spans="1:5" ht="12.75">
      <c r="A35" s="35" t="s">
        <v>56</v>
      </c>
      <c r="E35" s="40" t="s">
        <v>964</v>
      </c>
    </row>
    <row r="36" spans="1:5" ht="12.75">
      <c r="A36" t="s">
        <v>58</v>
      </c>
      <c r="E36" s="39" t="s">
        <v>59</v>
      </c>
    </row>
    <row r="37" spans="1:13" ht="12.75">
      <c r="A37" t="s">
        <v>46</v>
      </c>
      <c r="C37" s="31" t="s">
        <v>119</v>
      </c>
      <c r="E37" s="33" t="s">
        <v>120</v>
      </c>
      <c r="J37" s="32">
        <f>0</f>
      </c>
      <c s="32">
        <f>0</f>
      </c>
      <c s="32">
        <f>0+L38</f>
      </c>
      <c s="32">
        <f>0+M38</f>
      </c>
    </row>
    <row r="38" spans="1:16" ht="12.75">
      <c r="A38" t="s">
        <v>49</v>
      </c>
      <c s="34" t="s">
        <v>73</v>
      </c>
      <c s="34" t="s">
        <v>601</v>
      </c>
      <c s="35" t="s">
        <v>5</v>
      </c>
      <c s="6" t="s">
        <v>602</v>
      </c>
      <c s="36" t="s">
        <v>123</v>
      </c>
      <c s="37">
        <v>128.5</v>
      </c>
      <c s="36">
        <v>0</v>
      </c>
      <c s="36">
        <f>ROUND(G38*H38,6)</f>
      </c>
      <c r="L38" s="38">
        <v>0</v>
      </c>
      <c s="32">
        <f>ROUND(ROUND(L38,2)*ROUND(G38,3),2)</f>
      </c>
      <c s="36" t="s">
        <v>54</v>
      </c>
      <c>
        <f>(M38*21)/100</f>
      </c>
      <c t="s">
        <v>27</v>
      </c>
    </row>
    <row r="39" spans="1:5" ht="12.75">
      <c r="A39" s="35" t="s">
        <v>55</v>
      </c>
      <c r="E39" s="39" t="s">
        <v>5</v>
      </c>
    </row>
    <row r="40" spans="1:5" ht="12.75">
      <c r="A40" s="35" t="s">
        <v>56</v>
      </c>
      <c r="E40" s="40" t="s">
        <v>964</v>
      </c>
    </row>
    <row r="41" spans="1:5" ht="12.75">
      <c r="A41" t="s">
        <v>58</v>
      </c>
      <c r="E41" s="39" t="s">
        <v>59</v>
      </c>
    </row>
    <row r="42" spans="1:13" ht="12.75">
      <c r="A42" t="s">
        <v>46</v>
      </c>
      <c r="C42" s="31" t="s">
        <v>27</v>
      </c>
      <c r="E42" s="33" t="s">
        <v>603</v>
      </c>
      <c r="J42" s="32">
        <f>0</f>
      </c>
      <c s="32">
        <f>0</f>
      </c>
      <c s="32">
        <f>0+L43</f>
      </c>
      <c s="32">
        <f>0+M43</f>
      </c>
    </row>
    <row r="43" spans="1:16" ht="12.75">
      <c r="A43" t="s">
        <v>49</v>
      </c>
      <c s="34" t="s">
        <v>76</v>
      </c>
      <c s="34" t="s">
        <v>604</v>
      </c>
      <c s="35" t="s">
        <v>5</v>
      </c>
      <c s="6" t="s">
        <v>605</v>
      </c>
      <c s="36" t="s">
        <v>123</v>
      </c>
      <c s="37">
        <v>32</v>
      </c>
      <c s="36">
        <v>0</v>
      </c>
      <c s="36">
        <f>ROUND(G43*H43,6)</f>
      </c>
      <c r="L43" s="38">
        <v>0</v>
      </c>
      <c s="32">
        <f>ROUND(ROUND(L43,2)*ROUND(G43,3),2)</f>
      </c>
      <c s="36" t="s">
        <v>54</v>
      </c>
      <c>
        <f>(M43*21)/100</f>
      </c>
      <c t="s">
        <v>27</v>
      </c>
    </row>
    <row r="44" spans="1:5" ht="12.75">
      <c r="A44" s="35" t="s">
        <v>55</v>
      </c>
      <c r="E44" s="39" t="s">
        <v>5</v>
      </c>
    </row>
    <row r="45" spans="1:5" ht="12.75">
      <c r="A45" s="35" t="s">
        <v>56</v>
      </c>
      <c r="E45" s="40" t="s">
        <v>964</v>
      </c>
    </row>
    <row r="46" spans="1:5" ht="12.75">
      <c r="A46" t="s">
        <v>58</v>
      </c>
      <c r="E46" s="39" t="s">
        <v>59</v>
      </c>
    </row>
    <row r="47" spans="1:13" ht="12.75">
      <c r="A47" t="s">
        <v>46</v>
      </c>
      <c r="C47" s="31" t="s">
        <v>124</v>
      </c>
      <c r="E47" s="33" t="s">
        <v>125</v>
      </c>
      <c r="J47" s="32">
        <f>0</f>
      </c>
      <c s="32">
        <f>0</f>
      </c>
      <c s="32">
        <f>0+L48+L52+L56+L60+L64+L68+L72+L76+L80+L84+L88</f>
      </c>
      <c s="32">
        <f>0+M48+M52+M56+M60+M64+M68+M72+M76+M80+M84+M88</f>
      </c>
    </row>
    <row r="48" spans="1:16" ht="25.5">
      <c r="A48" t="s">
        <v>49</v>
      </c>
      <c s="34" t="s">
        <v>79</v>
      </c>
      <c s="34" t="s">
        <v>126</v>
      </c>
      <c s="35" t="s">
        <v>5</v>
      </c>
      <c s="6" t="s">
        <v>127</v>
      </c>
      <c s="36" t="s">
        <v>53</v>
      </c>
      <c s="37">
        <v>10</v>
      </c>
      <c s="36">
        <v>0</v>
      </c>
      <c s="36">
        <f>ROUND(G48*H48,6)</f>
      </c>
      <c r="L48" s="38">
        <v>0</v>
      </c>
      <c s="32">
        <f>ROUND(ROUND(L48,2)*ROUND(G48,3),2)</f>
      </c>
      <c s="36" t="s">
        <v>54</v>
      </c>
      <c>
        <f>(M48*21)/100</f>
      </c>
      <c t="s">
        <v>27</v>
      </c>
    </row>
    <row r="49" spans="1:5" ht="12.75">
      <c r="A49" s="35" t="s">
        <v>55</v>
      </c>
      <c r="E49" s="39" t="s">
        <v>5</v>
      </c>
    </row>
    <row r="50" spans="1:5" ht="12.75">
      <c r="A50" s="35" t="s">
        <v>56</v>
      </c>
      <c r="E50" s="40" t="s">
        <v>964</v>
      </c>
    </row>
    <row r="51" spans="1:5" ht="12.75">
      <c r="A51" t="s">
        <v>58</v>
      </c>
      <c r="E51" s="39" t="s">
        <v>59</v>
      </c>
    </row>
    <row r="52" spans="1:16" ht="12.75">
      <c r="A52" t="s">
        <v>49</v>
      </c>
      <c s="34" t="s">
        <v>82</v>
      </c>
      <c s="34" t="s">
        <v>606</v>
      </c>
      <c s="35" t="s">
        <v>5</v>
      </c>
      <c s="6" t="s">
        <v>607</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964</v>
      </c>
    </row>
    <row r="55" spans="1:5" ht="12.75">
      <c r="A55" t="s">
        <v>58</v>
      </c>
      <c r="E55" s="39" t="s">
        <v>59</v>
      </c>
    </row>
    <row r="56" spans="1:16" ht="12.75">
      <c r="A56" t="s">
        <v>49</v>
      </c>
      <c s="34" t="s">
        <v>85</v>
      </c>
      <c s="34" t="s">
        <v>131</v>
      </c>
      <c s="35" t="s">
        <v>5</v>
      </c>
      <c s="6" t="s">
        <v>132</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964</v>
      </c>
    </row>
    <row r="59" spans="1:5" ht="12.75">
      <c r="A59" t="s">
        <v>58</v>
      </c>
      <c r="E59" s="39" t="s">
        <v>59</v>
      </c>
    </row>
    <row r="60" spans="1:16" ht="12.75">
      <c r="A60" t="s">
        <v>49</v>
      </c>
      <c s="34" t="s">
        <v>90</v>
      </c>
      <c s="34" t="s">
        <v>135</v>
      </c>
      <c s="35" t="s">
        <v>5</v>
      </c>
      <c s="6" t="s">
        <v>136</v>
      </c>
      <c s="36" t="s">
        <v>113</v>
      </c>
      <c s="37">
        <v>23</v>
      </c>
      <c s="36">
        <v>0</v>
      </c>
      <c s="36">
        <f>ROUND(G60*H60,6)</f>
      </c>
      <c r="L60" s="38">
        <v>0</v>
      </c>
      <c s="32">
        <f>ROUND(ROUND(L60,2)*ROUND(G60,3),2)</f>
      </c>
      <c s="36" t="s">
        <v>54</v>
      </c>
      <c>
        <f>(M60*21)/100</f>
      </c>
      <c t="s">
        <v>27</v>
      </c>
    </row>
    <row r="61" spans="1:5" ht="12.75">
      <c r="A61" s="35" t="s">
        <v>55</v>
      </c>
      <c r="E61" s="39" t="s">
        <v>5</v>
      </c>
    </row>
    <row r="62" spans="1:5" ht="12.75">
      <c r="A62" s="35" t="s">
        <v>56</v>
      </c>
      <c r="E62" s="40" t="s">
        <v>964</v>
      </c>
    </row>
    <row r="63" spans="1:5" ht="12.75">
      <c r="A63" t="s">
        <v>58</v>
      </c>
      <c r="E63" s="39" t="s">
        <v>59</v>
      </c>
    </row>
    <row r="64" spans="1:16" ht="12.75">
      <c r="A64" t="s">
        <v>49</v>
      </c>
      <c s="34" t="s">
        <v>93</v>
      </c>
      <c s="34" t="s">
        <v>954</v>
      </c>
      <c s="35" t="s">
        <v>5</v>
      </c>
      <c s="6" t="s">
        <v>955</v>
      </c>
      <c s="36" t="s">
        <v>113</v>
      </c>
      <c s="37">
        <v>88</v>
      </c>
      <c s="36">
        <v>0</v>
      </c>
      <c s="36">
        <f>ROUND(G64*H64,6)</f>
      </c>
      <c r="L64" s="38">
        <v>0</v>
      </c>
      <c s="32">
        <f>ROUND(ROUND(L64,2)*ROUND(G64,3),2)</f>
      </c>
      <c s="36" t="s">
        <v>54</v>
      </c>
      <c>
        <f>(M64*21)/100</f>
      </c>
      <c t="s">
        <v>27</v>
      </c>
    </row>
    <row r="65" spans="1:5" ht="12.75">
      <c r="A65" s="35" t="s">
        <v>55</v>
      </c>
      <c r="E65" s="39" t="s">
        <v>5</v>
      </c>
    </row>
    <row r="66" spans="1:5" ht="12.75">
      <c r="A66" s="35" t="s">
        <v>56</v>
      </c>
      <c r="E66" s="40" t="s">
        <v>964</v>
      </c>
    </row>
    <row r="67" spans="1:5" ht="12.75">
      <c r="A67" t="s">
        <v>58</v>
      </c>
      <c r="E67" s="39" t="s">
        <v>59</v>
      </c>
    </row>
    <row r="68" spans="1:16" ht="12.75">
      <c r="A68" t="s">
        <v>49</v>
      </c>
      <c s="34" t="s">
        <v>96</v>
      </c>
      <c s="34" t="s">
        <v>137</v>
      </c>
      <c s="35" t="s">
        <v>5</v>
      </c>
      <c s="6" t="s">
        <v>138</v>
      </c>
      <c s="36" t="s">
        <v>113</v>
      </c>
      <c s="37">
        <v>103</v>
      </c>
      <c s="36">
        <v>0</v>
      </c>
      <c s="36">
        <f>ROUND(G68*H68,6)</f>
      </c>
      <c r="L68" s="38">
        <v>0</v>
      </c>
      <c s="32">
        <f>ROUND(ROUND(L68,2)*ROUND(G68,3),2)</f>
      </c>
      <c s="36" t="s">
        <v>54</v>
      </c>
      <c>
        <f>(M68*21)/100</f>
      </c>
      <c t="s">
        <v>27</v>
      </c>
    </row>
    <row r="69" spans="1:5" ht="12.75">
      <c r="A69" s="35" t="s">
        <v>55</v>
      </c>
      <c r="E69" s="39" t="s">
        <v>5</v>
      </c>
    </row>
    <row r="70" spans="1:5" ht="12.75">
      <c r="A70" s="35" t="s">
        <v>56</v>
      </c>
      <c r="E70" s="40" t="s">
        <v>964</v>
      </c>
    </row>
    <row r="71" spans="1:5" ht="12.75">
      <c r="A71" t="s">
        <v>58</v>
      </c>
      <c r="E71" s="39" t="s">
        <v>59</v>
      </c>
    </row>
    <row r="72" spans="1:16" ht="12.75">
      <c r="A72" t="s">
        <v>49</v>
      </c>
      <c s="34" t="s">
        <v>99</v>
      </c>
      <c s="34" t="s">
        <v>610</v>
      </c>
      <c s="35" t="s">
        <v>5</v>
      </c>
      <c s="6" t="s">
        <v>611</v>
      </c>
      <c s="36" t="s">
        <v>612</v>
      </c>
      <c s="37">
        <v>2.19</v>
      </c>
      <c s="36">
        <v>0</v>
      </c>
      <c s="36">
        <f>ROUND(G72*H72,6)</f>
      </c>
      <c r="L72" s="38">
        <v>0</v>
      </c>
      <c s="32">
        <f>ROUND(ROUND(L72,2)*ROUND(G72,3),2)</f>
      </c>
      <c s="36" t="s">
        <v>589</v>
      </c>
      <c>
        <f>(M72*21)/100</f>
      </c>
      <c t="s">
        <v>27</v>
      </c>
    </row>
    <row r="73" spans="1:5" ht="12.75">
      <c r="A73" s="35" t="s">
        <v>55</v>
      </c>
      <c r="E73" s="39" t="s">
        <v>5</v>
      </c>
    </row>
    <row r="74" spans="1:5" ht="12.75">
      <c r="A74" s="35" t="s">
        <v>56</v>
      </c>
      <c r="E74" s="40" t="s">
        <v>964</v>
      </c>
    </row>
    <row r="75" spans="1:5" ht="12.75">
      <c r="A75" t="s">
        <v>58</v>
      </c>
      <c r="E75" s="39" t="s">
        <v>5</v>
      </c>
    </row>
    <row r="76" spans="1:16" ht="12.75">
      <c r="A76" t="s">
        <v>49</v>
      </c>
      <c s="34" t="s">
        <v>151</v>
      </c>
      <c s="34" t="s">
        <v>613</v>
      </c>
      <c s="35" t="s">
        <v>5</v>
      </c>
      <c s="6" t="s">
        <v>614</v>
      </c>
      <c s="36" t="s">
        <v>113</v>
      </c>
      <c s="37">
        <v>103</v>
      </c>
      <c s="36">
        <v>0</v>
      </c>
      <c s="36">
        <f>ROUND(G76*H76,6)</f>
      </c>
      <c r="L76" s="38">
        <v>0</v>
      </c>
      <c s="32">
        <f>ROUND(ROUND(L76,2)*ROUND(G76,3),2)</f>
      </c>
      <c s="36" t="s">
        <v>589</v>
      </c>
      <c>
        <f>(M76*21)/100</f>
      </c>
      <c t="s">
        <v>27</v>
      </c>
    </row>
    <row r="77" spans="1:5" ht="12.75">
      <c r="A77" s="35" t="s">
        <v>55</v>
      </c>
      <c r="E77" s="39" t="s">
        <v>5</v>
      </c>
    </row>
    <row r="78" spans="1:5" ht="12.75">
      <c r="A78" s="35" t="s">
        <v>56</v>
      </c>
      <c r="E78" s="40" t="s">
        <v>964</v>
      </c>
    </row>
    <row r="79" spans="1:5" ht="12.75">
      <c r="A79" t="s">
        <v>58</v>
      </c>
      <c r="E79" s="39" t="s">
        <v>5</v>
      </c>
    </row>
    <row r="80" spans="1:16" ht="25.5">
      <c r="A80" t="s">
        <v>49</v>
      </c>
      <c s="34" t="s">
        <v>115</v>
      </c>
      <c s="34" t="s">
        <v>1047</v>
      </c>
      <c s="35" t="s">
        <v>5</v>
      </c>
      <c s="6" t="s">
        <v>1048</v>
      </c>
      <c s="36" t="s">
        <v>113</v>
      </c>
      <c s="37">
        <v>33</v>
      </c>
      <c s="36">
        <v>0</v>
      </c>
      <c s="36">
        <f>ROUND(G80*H80,6)</f>
      </c>
      <c r="L80" s="38">
        <v>0</v>
      </c>
      <c s="32">
        <f>ROUND(ROUND(L80,2)*ROUND(G80,3),2)</f>
      </c>
      <c s="36" t="s">
        <v>255</v>
      </c>
      <c>
        <f>(M80*21)/100</f>
      </c>
      <c t="s">
        <v>27</v>
      </c>
    </row>
    <row r="81" spans="1:5" ht="12.75">
      <c r="A81" s="35" t="s">
        <v>55</v>
      </c>
      <c r="E81" s="39" t="s">
        <v>5</v>
      </c>
    </row>
    <row r="82" spans="1:5" ht="12.75">
      <c r="A82" s="35" t="s">
        <v>56</v>
      </c>
      <c r="E82" s="40" t="s">
        <v>964</v>
      </c>
    </row>
    <row r="83" spans="1:5" ht="12.75">
      <c r="A83" t="s">
        <v>58</v>
      </c>
      <c r="E83" s="39" t="s">
        <v>5</v>
      </c>
    </row>
    <row r="84" spans="1:16" ht="25.5">
      <c r="A84" t="s">
        <v>49</v>
      </c>
      <c s="34" t="s">
        <v>119</v>
      </c>
      <c s="34" t="s">
        <v>615</v>
      </c>
      <c s="35" t="s">
        <v>5</v>
      </c>
      <c s="6" t="s">
        <v>616</v>
      </c>
      <c s="36" t="s">
        <v>53</v>
      </c>
      <c s="37">
        <v>1</v>
      </c>
      <c s="36">
        <v>0</v>
      </c>
      <c s="36">
        <f>ROUND(G84*H84,6)</f>
      </c>
      <c r="L84" s="38">
        <v>0</v>
      </c>
      <c s="32">
        <f>ROUND(ROUND(L84,2)*ROUND(G84,3),2)</f>
      </c>
      <c s="36" t="s">
        <v>589</v>
      </c>
      <c>
        <f>(M84*21)/100</f>
      </c>
      <c t="s">
        <v>27</v>
      </c>
    </row>
    <row r="85" spans="1:5" ht="12.75">
      <c r="A85" s="35" t="s">
        <v>55</v>
      </c>
      <c r="E85" s="39" t="s">
        <v>5</v>
      </c>
    </row>
    <row r="86" spans="1:5" ht="12.75">
      <c r="A86" s="35" t="s">
        <v>56</v>
      </c>
      <c r="E86" s="40" t="s">
        <v>964</v>
      </c>
    </row>
    <row r="87" spans="1:5" ht="12.75">
      <c r="A87" t="s">
        <v>58</v>
      </c>
      <c r="E87" s="39" t="s">
        <v>5</v>
      </c>
    </row>
    <row r="88" spans="1:16" ht="25.5">
      <c r="A88" t="s">
        <v>49</v>
      </c>
      <c s="34" t="s">
        <v>159</v>
      </c>
      <c s="34" t="s">
        <v>617</v>
      </c>
      <c s="35" t="s">
        <v>5</v>
      </c>
      <c s="6" t="s">
        <v>618</v>
      </c>
      <c s="36" t="s">
        <v>53</v>
      </c>
      <c s="37">
        <v>1</v>
      </c>
      <c s="36">
        <v>0</v>
      </c>
      <c s="36">
        <f>ROUND(G88*H88,6)</f>
      </c>
      <c r="L88" s="38">
        <v>0</v>
      </c>
      <c s="32">
        <f>ROUND(ROUND(L88,2)*ROUND(G88,3),2)</f>
      </c>
      <c s="36" t="s">
        <v>589</v>
      </c>
      <c>
        <f>(M88*21)/100</f>
      </c>
      <c t="s">
        <v>27</v>
      </c>
    </row>
    <row r="89" spans="1:5" ht="12.75">
      <c r="A89" s="35" t="s">
        <v>55</v>
      </c>
      <c r="E89" s="39" t="s">
        <v>5</v>
      </c>
    </row>
    <row r="90" spans="1:5" ht="12.75">
      <c r="A90" s="35" t="s">
        <v>56</v>
      </c>
      <c r="E90" s="40" t="s">
        <v>964</v>
      </c>
    </row>
    <row r="91" spans="1:5" ht="12.75">
      <c r="A91" t="s">
        <v>58</v>
      </c>
      <c r="E91" s="39" t="s">
        <v>5</v>
      </c>
    </row>
    <row r="92" spans="1:13" ht="12.75">
      <c r="A92" t="s">
        <v>46</v>
      </c>
      <c r="C92" s="31" t="s">
        <v>47</v>
      </c>
      <c r="E92" s="33" t="s">
        <v>48</v>
      </c>
      <c r="J92" s="32">
        <f>0</f>
      </c>
      <c s="32">
        <f>0</f>
      </c>
      <c s="32">
        <f>0+L93+L97+L101+L105+L109+L113+L117+L121+L125+L129+L133+L137+L141+L145+L149+L153+L157</f>
      </c>
      <c s="32">
        <f>0+M93+M97+M101+M105+M109+M113+M117+M121+M125+M129+M133+M137+M141+M145+M149+M153+M157</f>
      </c>
    </row>
    <row r="93" spans="1:16" ht="12.75">
      <c r="A93" t="s">
        <v>49</v>
      </c>
      <c s="34" t="s">
        <v>162</v>
      </c>
      <c s="34" t="s">
        <v>984</v>
      </c>
      <c s="35" t="s">
        <v>5</v>
      </c>
      <c s="6" t="s">
        <v>985</v>
      </c>
      <c s="36" t="s">
        <v>628</v>
      </c>
      <c s="37">
        <v>7.602</v>
      </c>
      <c s="36">
        <v>0</v>
      </c>
      <c s="36">
        <f>ROUND(G93*H93,6)</f>
      </c>
      <c r="L93" s="38">
        <v>0</v>
      </c>
      <c s="32">
        <f>ROUND(ROUND(L93,2)*ROUND(G93,3),2)</f>
      </c>
      <c s="36" t="s">
        <v>54</v>
      </c>
      <c>
        <f>(M93*21)/100</f>
      </c>
      <c t="s">
        <v>27</v>
      </c>
    </row>
    <row r="94" spans="1:5" ht="12.75">
      <c r="A94" s="35" t="s">
        <v>55</v>
      </c>
      <c r="E94" s="39" t="s">
        <v>5</v>
      </c>
    </row>
    <row r="95" spans="1:5" ht="12.75">
      <c r="A95" s="35" t="s">
        <v>56</v>
      </c>
      <c r="E95" s="40" t="s">
        <v>964</v>
      </c>
    </row>
    <row r="96" spans="1:5" ht="12.75">
      <c r="A96" t="s">
        <v>58</v>
      </c>
      <c r="E96" s="39" t="s">
        <v>59</v>
      </c>
    </row>
    <row r="97" spans="1:16" ht="12.75">
      <c r="A97" t="s">
        <v>49</v>
      </c>
      <c s="34" t="s">
        <v>165</v>
      </c>
      <c s="34" t="s">
        <v>986</v>
      </c>
      <c s="35" t="s">
        <v>5</v>
      </c>
      <c s="6" t="s">
        <v>987</v>
      </c>
      <c s="36" t="s">
        <v>113</v>
      </c>
      <c s="37">
        <v>50</v>
      </c>
      <c s="36">
        <v>0</v>
      </c>
      <c s="36">
        <f>ROUND(G97*H97,6)</f>
      </c>
      <c r="L97" s="38">
        <v>0</v>
      </c>
      <c s="32">
        <f>ROUND(ROUND(L97,2)*ROUND(G97,3),2)</f>
      </c>
      <c s="36" t="s">
        <v>54</v>
      </c>
      <c>
        <f>(M97*21)/100</f>
      </c>
      <c t="s">
        <v>27</v>
      </c>
    </row>
    <row r="98" spans="1:5" ht="12.75">
      <c r="A98" s="35" t="s">
        <v>55</v>
      </c>
      <c r="E98" s="39" t="s">
        <v>5</v>
      </c>
    </row>
    <row r="99" spans="1:5" ht="12.75">
      <c r="A99" s="35" t="s">
        <v>56</v>
      </c>
      <c r="E99" s="40" t="s">
        <v>964</v>
      </c>
    </row>
    <row r="100" spans="1:5" ht="12.75">
      <c r="A100" t="s">
        <v>58</v>
      </c>
      <c r="E100" s="39" t="s">
        <v>59</v>
      </c>
    </row>
    <row r="101" spans="1:16" ht="12.75">
      <c r="A101" t="s">
        <v>49</v>
      </c>
      <c s="34" t="s">
        <v>168</v>
      </c>
      <c s="34" t="s">
        <v>988</v>
      </c>
      <c s="35" t="s">
        <v>5</v>
      </c>
      <c s="6" t="s">
        <v>989</v>
      </c>
      <c s="36" t="s">
        <v>113</v>
      </c>
      <c s="37">
        <v>50</v>
      </c>
      <c s="36">
        <v>0</v>
      </c>
      <c s="36">
        <f>ROUND(G101*H101,6)</f>
      </c>
      <c r="L101" s="38">
        <v>0</v>
      </c>
      <c s="32">
        <f>ROUND(ROUND(L101,2)*ROUND(G101,3),2)</f>
      </c>
      <c s="36" t="s">
        <v>54</v>
      </c>
      <c>
        <f>(M101*21)/100</f>
      </c>
      <c t="s">
        <v>27</v>
      </c>
    </row>
    <row r="102" spans="1:5" ht="12.75">
      <c r="A102" s="35" t="s">
        <v>55</v>
      </c>
      <c r="E102" s="39" t="s">
        <v>5</v>
      </c>
    </row>
    <row r="103" spans="1:5" ht="12.75">
      <c r="A103" s="35" t="s">
        <v>56</v>
      </c>
      <c r="E103" s="40" t="s">
        <v>964</v>
      </c>
    </row>
    <row r="104" spans="1:5" ht="12.75">
      <c r="A104" t="s">
        <v>58</v>
      </c>
      <c r="E104" s="39" t="s">
        <v>59</v>
      </c>
    </row>
    <row r="105" spans="1:16" ht="12.75">
      <c r="A105" t="s">
        <v>49</v>
      </c>
      <c s="34" t="s">
        <v>171</v>
      </c>
      <c s="34" t="s">
        <v>1049</v>
      </c>
      <c s="35" t="s">
        <v>5</v>
      </c>
      <c s="6" t="s">
        <v>1050</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964</v>
      </c>
    </row>
    <row r="108" spans="1:5" ht="12.75">
      <c r="A108" t="s">
        <v>58</v>
      </c>
      <c r="E108" s="39" t="s">
        <v>59</v>
      </c>
    </row>
    <row r="109" spans="1:16" ht="12.75">
      <c r="A109" t="s">
        <v>49</v>
      </c>
      <c s="34" t="s">
        <v>174</v>
      </c>
      <c s="34" t="s">
        <v>1051</v>
      </c>
      <c s="35" t="s">
        <v>5</v>
      </c>
      <c s="6" t="s">
        <v>1052</v>
      </c>
      <c s="36" t="s">
        <v>53</v>
      </c>
      <c s="37">
        <v>1</v>
      </c>
      <c s="36">
        <v>0</v>
      </c>
      <c s="36">
        <f>ROUND(G109*H109,6)</f>
      </c>
      <c r="L109" s="38">
        <v>0</v>
      </c>
      <c s="32">
        <f>ROUND(ROUND(L109,2)*ROUND(G109,3),2)</f>
      </c>
      <c s="36" t="s">
        <v>54</v>
      </c>
      <c>
        <f>(M109*21)/100</f>
      </c>
      <c t="s">
        <v>27</v>
      </c>
    </row>
    <row r="110" spans="1:5" ht="12.75">
      <c r="A110" s="35" t="s">
        <v>55</v>
      </c>
      <c r="E110" s="39" t="s">
        <v>5</v>
      </c>
    </row>
    <row r="111" spans="1:5" ht="12.75">
      <c r="A111" s="35" t="s">
        <v>56</v>
      </c>
      <c r="E111" s="40" t="s">
        <v>964</v>
      </c>
    </row>
    <row r="112" spans="1:5" ht="12.75">
      <c r="A112" t="s">
        <v>58</v>
      </c>
      <c r="E112" s="39" t="s">
        <v>59</v>
      </c>
    </row>
    <row r="113" spans="1:16" ht="12.75">
      <c r="A113" t="s">
        <v>49</v>
      </c>
      <c s="34" t="s">
        <v>177</v>
      </c>
      <c s="34" t="s">
        <v>1053</v>
      </c>
      <c s="35" t="s">
        <v>5</v>
      </c>
      <c s="6" t="s">
        <v>1054</v>
      </c>
      <c s="36" t="s">
        <v>53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964</v>
      </c>
    </row>
    <row r="116" spans="1:5" ht="12.75">
      <c r="A116" t="s">
        <v>58</v>
      </c>
      <c r="E116" s="39" t="s">
        <v>59</v>
      </c>
    </row>
    <row r="117" spans="1:16" ht="12.75">
      <c r="A117" t="s">
        <v>49</v>
      </c>
      <c s="34" t="s">
        <v>180</v>
      </c>
      <c s="34" t="s">
        <v>1055</v>
      </c>
      <c s="35" t="s">
        <v>5</v>
      </c>
      <c s="6" t="s">
        <v>1056</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964</v>
      </c>
    </row>
    <row r="120" spans="1:5" ht="12.75">
      <c r="A120" t="s">
        <v>58</v>
      </c>
      <c r="E120" s="39" t="s">
        <v>59</v>
      </c>
    </row>
    <row r="121" spans="1:16" ht="12.75">
      <c r="A121" t="s">
        <v>49</v>
      </c>
      <c s="34" t="s">
        <v>183</v>
      </c>
      <c s="34" t="s">
        <v>992</v>
      </c>
      <c s="35" t="s">
        <v>5</v>
      </c>
      <c s="6" t="s">
        <v>993</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964</v>
      </c>
    </row>
    <row r="124" spans="1:5" ht="12.75">
      <c r="A124" t="s">
        <v>58</v>
      </c>
      <c r="E124" s="39" t="s">
        <v>59</v>
      </c>
    </row>
    <row r="125" spans="1:16" ht="12.75">
      <c r="A125" t="s">
        <v>49</v>
      </c>
      <c s="34" t="s">
        <v>186</v>
      </c>
      <c s="34" t="s">
        <v>1057</v>
      </c>
      <c s="35" t="s">
        <v>5</v>
      </c>
      <c s="6" t="s">
        <v>1058</v>
      </c>
      <c s="36" t="s">
        <v>53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964</v>
      </c>
    </row>
    <row r="128" spans="1:5" ht="12.75">
      <c r="A128" t="s">
        <v>58</v>
      </c>
      <c r="E128" s="39" t="s">
        <v>59</v>
      </c>
    </row>
    <row r="129" spans="1:16" ht="12.75">
      <c r="A129" t="s">
        <v>49</v>
      </c>
      <c s="34" t="s">
        <v>187</v>
      </c>
      <c s="34" t="s">
        <v>994</v>
      </c>
      <c s="35" t="s">
        <v>5</v>
      </c>
      <c s="6" t="s">
        <v>995</v>
      </c>
      <c s="36" t="s">
        <v>53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964</v>
      </c>
    </row>
    <row r="132" spans="1:5" ht="12.75">
      <c r="A132" t="s">
        <v>58</v>
      </c>
      <c r="E132" s="39" t="s">
        <v>59</v>
      </c>
    </row>
    <row r="133" spans="1:16" ht="12.75">
      <c r="A133" t="s">
        <v>49</v>
      </c>
      <c s="34" t="s">
        <v>191</v>
      </c>
      <c s="34" t="s">
        <v>998</v>
      </c>
      <c s="35" t="s">
        <v>5</v>
      </c>
      <c s="6" t="s">
        <v>999</v>
      </c>
      <c s="36" t="s">
        <v>53</v>
      </c>
      <c s="37">
        <v>5</v>
      </c>
      <c s="36">
        <v>0</v>
      </c>
      <c s="36">
        <f>ROUND(G133*H133,6)</f>
      </c>
      <c r="L133" s="38">
        <v>0</v>
      </c>
      <c s="32">
        <f>ROUND(ROUND(L133,2)*ROUND(G133,3),2)</f>
      </c>
      <c s="36" t="s">
        <v>54</v>
      </c>
      <c>
        <f>(M133*21)/100</f>
      </c>
      <c t="s">
        <v>27</v>
      </c>
    </row>
    <row r="134" spans="1:5" ht="12.75">
      <c r="A134" s="35" t="s">
        <v>55</v>
      </c>
      <c r="E134" s="39" t="s">
        <v>5</v>
      </c>
    </row>
    <row r="135" spans="1:5" ht="12.75">
      <c r="A135" s="35" t="s">
        <v>56</v>
      </c>
      <c r="E135" s="40" t="s">
        <v>964</v>
      </c>
    </row>
    <row r="136" spans="1:5" ht="12.75">
      <c r="A136" t="s">
        <v>58</v>
      </c>
      <c r="E136" s="39" t="s">
        <v>59</v>
      </c>
    </row>
    <row r="137" spans="1:16" ht="25.5">
      <c r="A137" t="s">
        <v>49</v>
      </c>
      <c s="34" t="s">
        <v>194</v>
      </c>
      <c s="34" t="s">
        <v>792</v>
      </c>
      <c s="35" t="s">
        <v>5</v>
      </c>
      <c s="6" t="s">
        <v>793</v>
      </c>
      <c s="36" t="s">
        <v>653</v>
      </c>
      <c s="37">
        <v>42</v>
      </c>
      <c s="36">
        <v>0</v>
      </c>
      <c s="36">
        <f>ROUND(G137*H137,6)</f>
      </c>
      <c r="L137" s="38">
        <v>0</v>
      </c>
      <c s="32">
        <f>ROUND(ROUND(L137,2)*ROUND(G137,3),2)</f>
      </c>
      <c s="36" t="s">
        <v>54</v>
      </c>
      <c>
        <f>(M137*21)/100</f>
      </c>
      <c t="s">
        <v>27</v>
      </c>
    </row>
    <row r="138" spans="1:5" ht="12.75">
      <c r="A138" s="35" t="s">
        <v>55</v>
      </c>
      <c r="E138" s="39" t="s">
        <v>5</v>
      </c>
    </row>
    <row r="139" spans="1:5" ht="12.75">
      <c r="A139" s="35" t="s">
        <v>56</v>
      </c>
      <c r="E139" s="40" t="s">
        <v>964</v>
      </c>
    </row>
    <row r="140" spans="1:5" ht="12.75">
      <c r="A140" t="s">
        <v>58</v>
      </c>
      <c r="E140" s="39" t="s">
        <v>59</v>
      </c>
    </row>
    <row r="141" spans="1:16" ht="25.5">
      <c r="A141" t="s">
        <v>49</v>
      </c>
      <c s="34" t="s">
        <v>197</v>
      </c>
      <c s="34" t="s">
        <v>1006</v>
      </c>
      <c s="35" t="s">
        <v>5</v>
      </c>
      <c s="6" t="s">
        <v>1007</v>
      </c>
      <c s="36" t="s">
        <v>1008</v>
      </c>
      <c s="37">
        <v>168</v>
      </c>
      <c s="36">
        <v>0</v>
      </c>
      <c s="36">
        <f>ROUND(G141*H141,6)</f>
      </c>
      <c r="L141" s="38">
        <v>0</v>
      </c>
      <c s="32">
        <f>ROUND(ROUND(L141,2)*ROUND(G141,3),2)</f>
      </c>
      <c s="36" t="s">
        <v>54</v>
      </c>
      <c>
        <f>(M141*21)/100</f>
      </c>
      <c t="s">
        <v>27</v>
      </c>
    </row>
    <row r="142" spans="1:5" ht="12.75">
      <c r="A142" s="35" t="s">
        <v>55</v>
      </c>
      <c r="E142" s="39" t="s">
        <v>5</v>
      </c>
    </row>
    <row r="143" spans="1:5" ht="12.75">
      <c r="A143" s="35" t="s">
        <v>56</v>
      </c>
      <c r="E143" s="40" t="s">
        <v>964</v>
      </c>
    </row>
    <row r="144" spans="1:5" ht="12.75">
      <c r="A144" t="s">
        <v>58</v>
      </c>
      <c r="E144" s="39" t="s">
        <v>59</v>
      </c>
    </row>
    <row r="145" spans="1:16" ht="25.5">
      <c r="A145" t="s">
        <v>49</v>
      </c>
      <c s="34" t="s">
        <v>200</v>
      </c>
      <c s="34" t="s">
        <v>1009</v>
      </c>
      <c s="35" t="s">
        <v>5</v>
      </c>
      <c s="6" t="s">
        <v>1010</v>
      </c>
      <c s="36" t="s">
        <v>1008</v>
      </c>
      <c s="37">
        <v>42</v>
      </c>
      <c s="36">
        <v>0</v>
      </c>
      <c s="36">
        <f>ROUND(G145*H145,6)</f>
      </c>
      <c r="L145" s="38">
        <v>0</v>
      </c>
      <c s="32">
        <f>ROUND(ROUND(L145,2)*ROUND(G145,3),2)</f>
      </c>
      <c s="36" t="s">
        <v>54</v>
      </c>
      <c>
        <f>(M145*21)/100</f>
      </c>
      <c t="s">
        <v>27</v>
      </c>
    </row>
    <row r="146" spans="1:5" ht="12.75">
      <c r="A146" s="35" t="s">
        <v>55</v>
      </c>
      <c r="E146" s="39" t="s">
        <v>5</v>
      </c>
    </row>
    <row r="147" spans="1:5" ht="12.75">
      <c r="A147" s="35" t="s">
        <v>56</v>
      </c>
      <c r="E147" s="40" t="s">
        <v>964</v>
      </c>
    </row>
    <row r="148" spans="1:5" ht="12.75">
      <c r="A148" t="s">
        <v>58</v>
      </c>
      <c r="E148" s="39" t="s">
        <v>59</v>
      </c>
    </row>
    <row r="149" spans="1:16" ht="12.75">
      <c r="A149" t="s">
        <v>49</v>
      </c>
      <c s="34" t="s">
        <v>203</v>
      </c>
      <c s="34" t="s">
        <v>811</v>
      </c>
      <c s="35" t="s">
        <v>5</v>
      </c>
      <c s="6" t="s">
        <v>812</v>
      </c>
      <c s="36" t="s">
        <v>53</v>
      </c>
      <c s="37">
        <v>1</v>
      </c>
      <c s="36">
        <v>0</v>
      </c>
      <c s="36">
        <f>ROUND(G149*H149,6)</f>
      </c>
      <c r="L149" s="38">
        <v>0</v>
      </c>
      <c s="32">
        <f>ROUND(ROUND(L149,2)*ROUND(G149,3),2)</f>
      </c>
      <c s="36" t="s">
        <v>54</v>
      </c>
      <c>
        <f>(M149*21)/100</f>
      </c>
      <c t="s">
        <v>27</v>
      </c>
    </row>
    <row r="150" spans="1:5" ht="12.75">
      <c r="A150" s="35" t="s">
        <v>55</v>
      </c>
      <c r="E150" s="39" t="s">
        <v>5</v>
      </c>
    </row>
    <row r="151" spans="1:5" ht="12.75">
      <c r="A151" s="35" t="s">
        <v>56</v>
      </c>
      <c r="E151" s="40" t="s">
        <v>964</v>
      </c>
    </row>
    <row r="152" spans="1:5" ht="12.75">
      <c r="A152" t="s">
        <v>58</v>
      </c>
      <c r="E152" s="39" t="s">
        <v>59</v>
      </c>
    </row>
    <row r="153" spans="1:16" ht="12.75">
      <c r="A153" t="s">
        <v>49</v>
      </c>
      <c s="34" t="s">
        <v>206</v>
      </c>
      <c s="34" t="s">
        <v>823</v>
      </c>
      <c s="35" t="s">
        <v>5</v>
      </c>
      <c s="6" t="s">
        <v>824</v>
      </c>
      <c s="36" t="s">
        <v>53</v>
      </c>
      <c s="37">
        <v>2</v>
      </c>
      <c s="36">
        <v>0</v>
      </c>
      <c s="36">
        <f>ROUND(G153*H153,6)</f>
      </c>
      <c r="L153" s="38">
        <v>0</v>
      </c>
      <c s="32">
        <f>ROUND(ROUND(L153,2)*ROUND(G153,3),2)</f>
      </c>
      <c s="36" t="s">
        <v>589</v>
      </c>
      <c>
        <f>(M153*21)/100</f>
      </c>
      <c t="s">
        <v>27</v>
      </c>
    </row>
    <row r="154" spans="1:5" ht="12.75">
      <c r="A154" s="35" t="s">
        <v>55</v>
      </c>
      <c r="E154" s="39" t="s">
        <v>5</v>
      </c>
    </row>
    <row r="155" spans="1:5" ht="12.75">
      <c r="A155" s="35" t="s">
        <v>56</v>
      </c>
      <c r="E155" s="40" t="s">
        <v>964</v>
      </c>
    </row>
    <row r="156" spans="1:5" ht="12.75">
      <c r="A156" t="s">
        <v>58</v>
      </c>
      <c r="E156" s="39" t="s">
        <v>5</v>
      </c>
    </row>
    <row r="157" spans="1:16" ht="12.75">
      <c r="A157" t="s">
        <v>49</v>
      </c>
      <c s="34" t="s">
        <v>209</v>
      </c>
      <c s="34" t="s">
        <v>826</v>
      </c>
      <c s="35" t="s">
        <v>5</v>
      </c>
      <c s="6" t="s">
        <v>827</v>
      </c>
      <c s="36" t="s">
        <v>53</v>
      </c>
      <c s="37">
        <v>2</v>
      </c>
      <c s="36">
        <v>0</v>
      </c>
      <c s="36">
        <f>ROUND(G157*H157,6)</f>
      </c>
      <c r="L157" s="38">
        <v>0</v>
      </c>
      <c s="32">
        <f>ROUND(ROUND(L157,2)*ROUND(G157,3),2)</f>
      </c>
      <c s="36" t="s">
        <v>589</v>
      </c>
      <c>
        <f>(M157*21)/100</f>
      </c>
      <c t="s">
        <v>27</v>
      </c>
    </row>
    <row r="158" spans="1:5" ht="12.75">
      <c r="A158" s="35" t="s">
        <v>55</v>
      </c>
      <c r="E158" s="39" t="s">
        <v>5</v>
      </c>
    </row>
    <row r="159" spans="1:5" ht="12.75">
      <c r="A159" s="35" t="s">
        <v>56</v>
      </c>
      <c r="E159" s="40" t="s">
        <v>964</v>
      </c>
    </row>
    <row r="160" spans="1:5" ht="12.75">
      <c r="A160" t="s">
        <v>58</v>
      </c>
      <c r="E160" s="39" t="s">
        <v>5</v>
      </c>
    </row>
    <row r="161" spans="1:13" ht="12.75">
      <c r="A161" t="s">
        <v>46</v>
      </c>
      <c r="C161" s="31" t="s">
        <v>76</v>
      </c>
      <c r="E161" s="33" t="s">
        <v>956</v>
      </c>
      <c r="J161" s="32">
        <f>0</f>
      </c>
      <c s="32">
        <f>0</f>
      </c>
      <c s="32">
        <f>0+L162</f>
      </c>
      <c s="32">
        <f>0+M162</f>
      </c>
    </row>
    <row r="162" spans="1:16" ht="12.75">
      <c r="A162" t="s">
        <v>49</v>
      </c>
      <c s="34" t="s">
        <v>212</v>
      </c>
      <c s="34" t="s">
        <v>957</v>
      </c>
      <c s="35" t="s">
        <v>5</v>
      </c>
      <c s="6" t="s">
        <v>958</v>
      </c>
      <c s="36" t="s">
        <v>108</v>
      </c>
      <c s="37">
        <v>13.2</v>
      </c>
      <c s="36">
        <v>0</v>
      </c>
      <c s="36">
        <f>ROUND(G162*H162,6)</f>
      </c>
      <c r="L162" s="38">
        <v>0</v>
      </c>
      <c s="32">
        <f>ROUND(ROUND(L162,2)*ROUND(G162,3),2)</f>
      </c>
      <c s="36" t="s">
        <v>54</v>
      </c>
      <c>
        <f>(M162*21)/100</f>
      </c>
      <c t="s">
        <v>27</v>
      </c>
    </row>
    <row r="163" spans="1:5" ht="12.75">
      <c r="A163" s="35" t="s">
        <v>55</v>
      </c>
      <c r="E163" s="39" t="s">
        <v>5</v>
      </c>
    </row>
    <row r="164" spans="1:5" ht="12.75">
      <c r="A164" s="35" t="s">
        <v>56</v>
      </c>
      <c r="E164" s="40" t="s">
        <v>964</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1061</v>
      </c>
      <c r="E8" s="30" t="s">
        <v>1060</v>
      </c>
      <c r="J8" s="29">
        <f>0+J9+J190</f>
      </c>
      <c s="29">
        <f>0+K9+K190</f>
      </c>
      <c s="29">
        <f>0+L9+L190</f>
      </c>
      <c s="29">
        <f>0+M9+M190</f>
      </c>
    </row>
    <row r="9" spans="1:13" ht="12.75">
      <c r="A9" t="s">
        <v>46</v>
      </c>
      <c r="C9" s="31" t="s">
        <v>1062</v>
      </c>
      <c r="E9" s="33" t="s">
        <v>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50</v>
      </c>
      <c s="34" t="s">
        <v>726</v>
      </c>
      <c s="35" t="s">
        <v>5</v>
      </c>
      <c s="6" t="s">
        <v>727</v>
      </c>
      <c s="36" t="s">
        <v>53</v>
      </c>
      <c s="37">
        <v>4</v>
      </c>
      <c s="36">
        <v>0</v>
      </c>
      <c s="36">
        <f>ROUND(G10*H10,6)</f>
      </c>
      <c r="L10" s="38">
        <v>0</v>
      </c>
      <c s="32">
        <f>ROUND(ROUND(L10,2)*ROUND(G10,3),2)</f>
      </c>
      <c s="36" t="s">
        <v>54</v>
      </c>
      <c>
        <f>(M10*21)/100</f>
      </c>
      <c t="s">
        <v>27</v>
      </c>
    </row>
    <row r="11" spans="1:5" ht="12.75">
      <c r="A11" s="35" t="s">
        <v>55</v>
      </c>
      <c r="E11" s="39" t="s">
        <v>945</v>
      </c>
    </row>
    <row r="12" spans="1:5" ht="12.75">
      <c r="A12" s="35" t="s">
        <v>56</v>
      </c>
      <c r="E12" s="40" t="s">
        <v>964</v>
      </c>
    </row>
    <row r="13" spans="1:5" ht="12.75">
      <c r="A13" t="s">
        <v>58</v>
      </c>
      <c r="E13" s="39" t="s">
        <v>59</v>
      </c>
    </row>
    <row r="14" spans="1:16" ht="12.75">
      <c r="A14" t="s">
        <v>49</v>
      </c>
      <c s="34" t="s">
        <v>27</v>
      </c>
      <c s="34" t="s">
        <v>728</v>
      </c>
      <c s="35" t="s">
        <v>5</v>
      </c>
      <c s="6" t="s">
        <v>729</v>
      </c>
      <c s="36" t="s">
        <v>53</v>
      </c>
      <c s="37">
        <v>4</v>
      </c>
      <c s="36">
        <v>0</v>
      </c>
      <c s="36">
        <f>ROUND(G14*H14,6)</f>
      </c>
      <c r="L14" s="38">
        <v>0</v>
      </c>
      <c s="32">
        <f>ROUND(ROUND(L14,2)*ROUND(G14,3),2)</f>
      </c>
      <c s="36" t="s">
        <v>54</v>
      </c>
      <c>
        <f>(M14*21)/100</f>
      </c>
      <c t="s">
        <v>27</v>
      </c>
    </row>
    <row r="15" spans="1:5" ht="12.75">
      <c r="A15" s="35" t="s">
        <v>55</v>
      </c>
      <c r="E15" s="39" t="s">
        <v>5</v>
      </c>
    </row>
    <row r="16" spans="1:5" ht="12.75">
      <c r="A16" s="35" t="s">
        <v>56</v>
      </c>
      <c r="E16" s="40" t="s">
        <v>964</v>
      </c>
    </row>
    <row r="17" spans="1:5" ht="12.75">
      <c r="A17" t="s">
        <v>58</v>
      </c>
      <c r="E17" s="39" t="s">
        <v>59</v>
      </c>
    </row>
    <row r="18" spans="1:16" ht="12.75">
      <c r="A18" t="s">
        <v>49</v>
      </c>
      <c s="34" t="s">
        <v>26</v>
      </c>
      <c s="34" t="s">
        <v>738</v>
      </c>
      <c s="35" t="s">
        <v>5</v>
      </c>
      <c s="6" t="s">
        <v>739</v>
      </c>
      <c s="36" t="s">
        <v>53</v>
      </c>
      <c s="37">
        <v>1</v>
      </c>
      <c s="36">
        <v>0</v>
      </c>
      <c s="36">
        <f>ROUND(G18*H18,6)</f>
      </c>
      <c r="L18" s="38">
        <v>0</v>
      </c>
      <c s="32">
        <f>ROUND(ROUND(L18,2)*ROUND(G18,3),2)</f>
      </c>
      <c s="36" t="s">
        <v>54</v>
      </c>
      <c>
        <f>(M18*21)/100</f>
      </c>
      <c t="s">
        <v>27</v>
      </c>
    </row>
    <row r="19" spans="1:5" ht="12.75">
      <c r="A19" s="35" t="s">
        <v>55</v>
      </c>
      <c r="E19" s="39" t="s">
        <v>945</v>
      </c>
    </row>
    <row r="20" spans="1:5" ht="12.75">
      <c r="A20" s="35" t="s">
        <v>56</v>
      </c>
      <c r="E20" s="40" t="s">
        <v>964</v>
      </c>
    </row>
    <row r="21" spans="1:5" ht="12.75">
      <c r="A21" t="s">
        <v>58</v>
      </c>
      <c r="E21" s="39" t="s">
        <v>59</v>
      </c>
    </row>
    <row r="22" spans="1:16" ht="12.75">
      <c r="A22" t="s">
        <v>49</v>
      </c>
      <c s="34" t="s">
        <v>64</v>
      </c>
      <c s="34" t="s">
        <v>740</v>
      </c>
      <c s="35" t="s">
        <v>5</v>
      </c>
      <c s="6" t="s">
        <v>741</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964</v>
      </c>
    </row>
    <row r="25" spans="1:5" ht="12.75">
      <c r="A25" t="s">
        <v>58</v>
      </c>
      <c r="E25" s="39" t="s">
        <v>59</v>
      </c>
    </row>
    <row r="26" spans="1:16" ht="12.75">
      <c r="A26" t="s">
        <v>49</v>
      </c>
      <c s="34" t="s">
        <v>67</v>
      </c>
      <c s="34" t="s">
        <v>744</v>
      </c>
      <c s="35" t="s">
        <v>5</v>
      </c>
      <c s="6" t="s">
        <v>745</v>
      </c>
      <c s="36" t="s">
        <v>53</v>
      </c>
      <c s="37">
        <v>1</v>
      </c>
      <c s="36">
        <v>0</v>
      </c>
      <c s="36">
        <f>ROUND(G26*H26,6)</f>
      </c>
      <c r="L26" s="38">
        <v>0</v>
      </c>
      <c s="32">
        <f>ROUND(ROUND(L26,2)*ROUND(G26,3),2)</f>
      </c>
      <c s="36" t="s">
        <v>54</v>
      </c>
      <c>
        <f>(M26*21)/100</f>
      </c>
      <c t="s">
        <v>27</v>
      </c>
    </row>
    <row r="27" spans="1:5" ht="12.75">
      <c r="A27" s="35" t="s">
        <v>55</v>
      </c>
      <c r="E27" s="39" t="s">
        <v>945</v>
      </c>
    </row>
    <row r="28" spans="1:5" ht="12.75">
      <c r="A28" s="35" t="s">
        <v>56</v>
      </c>
      <c r="E28" s="40" t="s">
        <v>964</v>
      </c>
    </row>
    <row r="29" spans="1:5" ht="12.75">
      <c r="A29" t="s">
        <v>58</v>
      </c>
      <c r="E29" s="39" t="s">
        <v>59</v>
      </c>
    </row>
    <row r="30" spans="1:16" ht="12.75">
      <c r="A30" t="s">
        <v>49</v>
      </c>
      <c s="34" t="s">
        <v>70</v>
      </c>
      <c s="34" t="s">
        <v>1063</v>
      </c>
      <c s="35" t="s">
        <v>5</v>
      </c>
      <c s="6" t="s">
        <v>1064</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964</v>
      </c>
    </row>
    <row r="33" spans="1:5" ht="12.75">
      <c r="A33" t="s">
        <v>58</v>
      </c>
      <c r="E33" s="39" t="s">
        <v>59</v>
      </c>
    </row>
    <row r="34" spans="1:16" ht="12.75">
      <c r="A34" t="s">
        <v>49</v>
      </c>
      <c s="34" t="s">
        <v>73</v>
      </c>
      <c s="34" t="s">
        <v>1065</v>
      </c>
      <c s="35" t="s">
        <v>5</v>
      </c>
      <c s="6" t="s">
        <v>1066</v>
      </c>
      <c s="36" t="s">
        <v>53</v>
      </c>
      <c s="37">
        <v>1</v>
      </c>
      <c s="36">
        <v>0</v>
      </c>
      <c s="36">
        <f>ROUND(G34*H34,6)</f>
      </c>
      <c r="L34" s="38">
        <v>0</v>
      </c>
      <c s="32">
        <f>ROUND(ROUND(L34,2)*ROUND(G34,3),2)</f>
      </c>
      <c s="36" t="s">
        <v>54</v>
      </c>
      <c>
        <f>(M34*21)/100</f>
      </c>
      <c t="s">
        <v>27</v>
      </c>
    </row>
    <row r="35" spans="1:5" ht="12.75">
      <c r="A35" s="35" t="s">
        <v>55</v>
      </c>
      <c r="E35" s="39" t="s">
        <v>945</v>
      </c>
    </row>
    <row r="36" spans="1:5" ht="12.75">
      <c r="A36" s="35" t="s">
        <v>56</v>
      </c>
      <c r="E36" s="40" t="s">
        <v>964</v>
      </c>
    </row>
    <row r="37" spans="1:5" ht="12.75">
      <c r="A37" t="s">
        <v>58</v>
      </c>
      <c r="E37" s="39" t="s">
        <v>59</v>
      </c>
    </row>
    <row r="38" spans="1:16" ht="12.75">
      <c r="A38" t="s">
        <v>49</v>
      </c>
      <c s="34" t="s">
        <v>76</v>
      </c>
      <c s="34" t="s">
        <v>1067</v>
      </c>
      <c s="35" t="s">
        <v>5</v>
      </c>
      <c s="6" t="s">
        <v>1068</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964</v>
      </c>
    </row>
    <row r="41" spans="1:5" ht="12.75">
      <c r="A41" t="s">
        <v>58</v>
      </c>
      <c r="E41" s="39" t="s">
        <v>59</v>
      </c>
    </row>
    <row r="42" spans="1:16" ht="12.75">
      <c r="A42" t="s">
        <v>49</v>
      </c>
      <c s="34" t="s">
        <v>79</v>
      </c>
      <c s="34" t="s">
        <v>748</v>
      </c>
      <c s="35" t="s">
        <v>5</v>
      </c>
      <c s="6" t="s">
        <v>749</v>
      </c>
      <c s="36" t="s">
        <v>53</v>
      </c>
      <c s="37">
        <v>2</v>
      </c>
      <c s="36">
        <v>0</v>
      </c>
      <c s="36">
        <f>ROUND(G42*H42,6)</f>
      </c>
      <c r="L42" s="38">
        <v>0</v>
      </c>
      <c s="32">
        <f>ROUND(ROUND(L42,2)*ROUND(G42,3),2)</f>
      </c>
      <c s="36" t="s">
        <v>54</v>
      </c>
      <c>
        <f>(M42*21)/100</f>
      </c>
      <c t="s">
        <v>27</v>
      </c>
    </row>
    <row r="43" spans="1:5" ht="12.75">
      <c r="A43" s="35" t="s">
        <v>55</v>
      </c>
      <c r="E43" s="39" t="s">
        <v>945</v>
      </c>
    </row>
    <row r="44" spans="1:5" ht="12.75">
      <c r="A44" s="35" t="s">
        <v>56</v>
      </c>
      <c r="E44" s="40" t="s">
        <v>964</v>
      </c>
    </row>
    <row r="45" spans="1:5" ht="12.75">
      <c r="A45" t="s">
        <v>58</v>
      </c>
      <c r="E45" s="39" t="s">
        <v>59</v>
      </c>
    </row>
    <row r="46" spans="1:16" ht="12.75">
      <c r="A46" t="s">
        <v>49</v>
      </c>
      <c s="34" t="s">
        <v>82</v>
      </c>
      <c s="34" t="s">
        <v>750</v>
      </c>
      <c s="35" t="s">
        <v>5</v>
      </c>
      <c s="6" t="s">
        <v>751</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964</v>
      </c>
    </row>
    <row r="49" spans="1:5" ht="12.75">
      <c r="A49" t="s">
        <v>58</v>
      </c>
      <c r="E49" s="39" t="s">
        <v>59</v>
      </c>
    </row>
    <row r="50" spans="1:16" ht="12.75">
      <c r="A50" t="s">
        <v>49</v>
      </c>
      <c s="34" t="s">
        <v>85</v>
      </c>
      <c s="34" t="s">
        <v>754</v>
      </c>
      <c s="35" t="s">
        <v>5</v>
      </c>
      <c s="6" t="s">
        <v>755</v>
      </c>
      <c s="36" t="s">
        <v>53</v>
      </c>
      <c s="37">
        <v>20</v>
      </c>
      <c s="36">
        <v>0</v>
      </c>
      <c s="36">
        <f>ROUND(G50*H50,6)</f>
      </c>
      <c r="L50" s="38">
        <v>0</v>
      </c>
      <c s="32">
        <f>ROUND(ROUND(L50,2)*ROUND(G50,3),2)</f>
      </c>
      <c s="36" t="s">
        <v>54</v>
      </c>
      <c>
        <f>(M50*21)/100</f>
      </c>
      <c t="s">
        <v>27</v>
      </c>
    </row>
    <row r="51" spans="1:5" ht="12.75">
      <c r="A51" s="35" t="s">
        <v>55</v>
      </c>
      <c r="E51" s="39" t="s">
        <v>945</v>
      </c>
    </row>
    <row r="52" spans="1:5" ht="12.75">
      <c r="A52" s="35" t="s">
        <v>56</v>
      </c>
      <c r="E52" s="40" t="s">
        <v>964</v>
      </c>
    </row>
    <row r="53" spans="1:5" ht="12.75">
      <c r="A53" t="s">
        <v>58</v>
      </c>
      <c r="E53" s="39" t="s">
        <v>59</v>
      </c>
    </row>
    <row r="54" spans="1:16" ht="12.75">
      <c r="A54" t="s">
        <v>49</v>
      </c>
      <c s="34" t="s">
        <v>90</v>
      </c>
      <c s="34" t="s">
        <v>756</v>
      </c>
      <c s="35" t="s">
        <v>5</v>
      </c>
      <c s="6" t="s">
        <v>757</v>
      </c>
      <c s="36" t="s">
        <v>53</v>
      </c>
      <c s="37">
        <v>20</v>
      </c>
      <c s="36">
        <v>0</v>
      </c>
      <c s="36">
        <f>ROUND(G54*H54,6)</f>
      </c>
      <c r="L54" s="38">
        <v>0</v>
      </c>
      <c s="32">
        <f>ROUND(ROUND(L54,2)*ROUND(G54,3),2)</f>
      </c>
      <c s="36" t="s">
        <v>54</v>
      </c>
      <c>
        <f>(M54*21)/100</f>
      </c>
      <c t="s">
        <v>27</v>
      </c>
    </row>
    <row r="55" spans="1:5" ht="12.75">
      <c r="A55" s="35" t="s">
        <v>55</v>
      </c>
      <c r="E55" s="39" t="s">
        <v>5</v>
      </c>
    </row>
    <row r="56" spans="1:5" ht="12.75">
      <c r="A56" s="35" t="s">
        <v>56</v>
      </c>
      <c r="E56" s="40" t="s">
        <v>964</v>
      </c>
    </row>
    <row r="57" spans="1:5" ht="12.75">
      <c r="A57" t="s">
        <v>58</v>
      </c>
      <c r="E57" s="39" t="s">
        <v>59</v>
      </c>
    </row>
    <row r="58" spans="1:16" ht="12.75">
      <c r="A58" t="s">
        <v>49</v>
      </c>
      <c s="34" t="s">
        <v>93</v>
      </c>
      <c s="34" t="s">
        <v>1069</v>
      </c>
      <c s="35" t="s">
        <v>5</v>
      </c>
      <c s="6" t="s">
        <v>1070</v>
      </c>
      <c s="36" t="s">
        <v>113</v>
      </c>
      <c s="37">
        <v>1</v>
      </c>
      <c s="36">
        <v>0</v>
      </c>
      <c s="36">
        <f>ROUND(G58*H58,6)</f>
      </c>
      <c r="L58" s="38">
        <v>0</v>
      </c>
      <c s="32">
        <f>ROUND(ROUND(L58,2)*ROUND(G58,3),2)</f>
      </c>
      <c s="36" t="s">
        <v>54</v>
      </c>
      <c>
        <f>(M58*21)/100</f>
      </c>
      <c t="s">
        <v>27</v>
      </c>
    </row>
    <row r="59" spans="1:5" ht="12.75">
      <c r="A59" s="35" t="s">
        <v>55</v>
      </c>
      <c r="E59" s="39" t="s">
        <v>945</v>
      </c>
    </row>
    <row r="60" spans="1:5" ht="12.75">
      <c r="A60" s="35" t="s">
        <v>56</v>
      </c>
      <c r="E60" s="40" t="s">
        <v>964</v>
      </c>
    </row>
    <row r="61" spans="1:5" ht="12.75">
      <c r="A61" t="s">
        <v>58</v>
      </c>
      <c r="E61" s="39" t="s">
        <v>59</v>
      </c>
    </row>
    <row r="62" spans="1:16" ht="12.75">
      <c r="A62" t="s">
        <v>49</v>
      </c>
      <c s="34" t="s">
        <v>96</v>
      </c>
      <c s="34" t="s">
        <v>1071</v>
      </c>
      <c s="35" t="s">
        <v>5</v>
      </c>
      <c s="6" t="s">
        <v>1072</v>
      </c>
      <c s="36" t="s">
        <v>113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964</v>
      </c>
    </row>
    <row r="65" spans="1:5" ht="12.75">
      <c r="A65" t="s">
        <v>58</v>
      </c>
      <c r="E65" s="39" t="s">
        <v>59</v>
      </c>
    </row>
    <row r="66" spans="1:16" ht="12.75">
      <c r="A66" t="s">
        <v>49</v>
      </c>
      <c s="34" t="s">
        <v>99</v>
      </c>
      <c s="34" t="s">
        <v>799</v>
      </c>
      <c s="35" t="s">
        <v>5</v>
      </c>
      <c s="6" t="s">
        <v>800</v>
      </c>
      <c s="36" t="s">
        <v>154</v>
      </c>
      <c s="37">
        <v>0.4</v>
      </c>
      <c s="36">
        <v>0</v>
      </c>
      <c s="36">
        <f>ROUND(G66*H66,6)</f>
      </c>
      <c r="L66" s="38">
        <v>0</v>
      </c>
      <c s="32">
        <f>ROUND(ROUND(L66,2)*ROUND(G66,3),2)</f>
      </c>
      <c s="36" t="s">
        <v>54</v>
      </c>
      <c>
        <f>(M66*21)/100</f>
      </c>
      <c t="s">
        <v>27</v>
      </c>
    </row>
    <row r="67" spans="1:5" ht="12.75">
      <c r="A67" s="35" t="s">
        <v>55</v>
      </c>
      <c r="E67" s="39" t="s">
        <v>5</v>
      </c>
    </row>
    <row r="68" spans="1:5" ht="12.75">
      <c r="A68" s="35" t="s">
        <v>56</v>
      </c>
      <c r="E68" s="40" t="s">
        <v>964</v>
      </c>
    </row>
    <row r="69" spans="1:5" ht="12.75">
      <c r="A69" t="s">
        <v>58</v>
      </c>
      <c r="E69" s="39" t="s">
        <v>59</v>
      </c>
    </row>
    <row r="70" spans="1:16" ht="12.75">
      <c r="A70" t="s">
        <v>49</v>
      </c>
      <c s="34" t="s">
        <v>151</v>
      </c>
      <c s="34" t="s">
        <v>1073</v>
      </c>
      <c s="35" t="s">
        <v>5</v>
      </c>
      <c s="6" t="s">
        <v>1074</v>
      </c>
      <c s="36" t="s">
        <v>154</v>
      </c>
      <c s="37">
        <v>0.6</v>
      </c>
      <c s="36">
        <v>0</v>
      </c>
      <c s="36">
        <f>ROUND(G70*H70,6)</f>
      </c>
      <c r="L70" s="38">
        <v>0</v>
      </c>
      <c s="32">
        <f>ROUND(ROUND(L70,2)*ROUND(G70,3),2)</f>
      </c>
      <c s="36" t="s">
        <v>54</v>
      </c>
      <c>
        <f>(M70*21)/100</f>
      </c>
      <c t="s">
        <v>27</v>
      </c>
    </row>
    <row r="71" spans="1:5" ht="12.75">
      <c r="A71" s="35" t="s">
        <v>55</v>
      </c>
      <c r="E71" s="39" t="s">
        <v>5</v>
      </c>
    </row>
    <row r="72" spans="1:5" ht="12.75">
      <c r="A72" s="35" t="s">
        <v>56</v>
      </c>
      <c r="E72" s="40" t="s">
        <v>964</v>
      </c>
    </row>
    <row r="73" spans="1:5" ht="12.75">
      <c r="A73" t="s">
        <v>58</v>
      </c>
      <c r="E73" s="39" t="s">
        <v>59</v>
      </c>
    </row>
    <row r="74" spans="1:16" ht="12.75">
      <c r="A74" t="s">
        <v>49</v>
      </c>
      <c s="34" t="s">
        <v>119</v>
      </c>
      <c s="34" t="s">
        <v>813</v>
      </c>
      <c s="35" t="s">
        <v>5</v>
      </c>
      <c s="6" t="s">
        <v>814</v>
      </c>
      <c s="36" t="s">
        <v>53</v>
      </c>
      <c s="37">
        <v>1</v>
      </c>
      <c s="36">
        <v>0</v>
      </c>
      <c s="36">
        <f>ROUND(G74*H74,6)</f>
      </c>
      <c r="L74" s="38">
        <v>0</v>
      </c>
      <c s="32">
        <f>ROUND(ROUND(L74,2)*ROUND(G74,3),2)</f>
      </c>
      <c s="36" t="s">
        <v>54</v>
      </c>
      <c>
        <f>(M74*21)/100</f>
      </c>
      <c t="s">
        <v>27</v>
      </c>
    </row>
    <row r="75" spans="1:5" ht="12.75">
      <c r="A75" s="35" t="s">
        <v>55</v>
      </c>
      <c r="E75" s="39" t="s">
        <v>5</v>
      </c>
    </row>
    <row r="76" spans="1:5" ht="12.75">
      <c r="A76" s="35" t="s">
        <v>56</v>
      </c>
      <c r="E76" s="40" t="s">
        <v>964</v>
      </c>
    </row>
    <row r="77" spans="1:5" ht="12.75">
      <c r="A77" t="s">
        <v>58</v>
      </c>
      <c r="E77" s="39" t="s">
        <v>59</v>
      </c>
    </row>
    <row r="78" spans="1:16" ht="12.75">
      <c r="A78" t="s">
        <v>49</v>
      </c>
      <c s="34" t="s">
        <v>159</v>
      </c>
      <c s="34" t="s">
        <v>815</v>
      </c>
      <c s="35" t="s">
        <v>5</v>
      </c>
      <c s="6" t="s">
        <v>816</v>
      </c>
      <c s="36" t="s">
        <v>53</v>
      </c>
      <c s="37">
        <v>4</v>
      </c>
      <c s="36">
        <v>0</v>
      </c>
      <c s="36">
        <f>ROUND(G78*H78,6)</f>
      </c>
      <c r="L78" s="38">
        <v>0</v>
      </c>
      <c s="32">
        <f>ROUND(ROUND(L78,2)*ROUND(G78,3),2)</f>
      </c>
      <c s="36" t="s">
        <v>54</v>
      </c>
      <c>
        <f>(M78*21)/100</f>
      </c>
      <c t="s">
        <v>27</v>
      </c>
    </row>
    <row r="79" spans="1:5" ht="12.75">
      <c r="A79" s="35" t="s">
        <v>55</v>
      </c>
      <c r="E79" s="39" t="s">
        <v>5</v>
      </c>
    </row>
    <row r="80" spans="1:5" ht="12.75">
      <c r="A80" s="35" t="s">
        <v>56</v>
      </c>
      <c r="E80" s="40" t="s">
        <v>964</v>
      </c>
    </row>
    <row r="81" spans="1:5" ht="12.75">
      <c r="A81" t="s">
        <v>58</v>
      </c>
      <c r="E81" s="39" t="s">
        <v>59</v>
      </c>
    </row>
    <row r="82" spans="1:16" ht="12.75">
      <c r="A82" t="s">
        <v>49</v>
      </c>
      <c s="34" t="s">
        <v>162</v>
      </c>
      <c s="34" t="s">
        <v>817</v>
      </c>
      <c s="35" t="s">
        <v>5</v>
      </c>
      <c s="6" t="s">
        <v>818</v>
      </c>
      <c s="36" t="s">
        <v>53</v>
      </c>
      <c s="37">
        <v>4</v>
      </c>
      <c s="36">
        <v>0</v>
      </c>
      <c s="36">
        <f>ROUND(G82*H82,6)</f>
      </c>
      <c r="L82" s="38">
        <v>0</v>
      </c>
      <c s="32">
        <f>ROUND(ROUND(L82,2)*ROUND(G82,3),2)</f>
      </c>
      <c s="36" t="s">
        <v>54</v>
      </c>
      <c>
        <f>(M82*21)/100</f>
      </c>
      <c t="s">
        <v>27</v>
      </c>
    </row>
    <row r="83" spans="1:5" ht="12.75">
      <c r="A83" s="35" t="s">
        <v>55</v>
      </c>
      <c r="E83" s="39" t="s">
        <v>5</v>
      </c>
    </row>
    <row r="84" spans="1:5" ht="12.75">
      <c r="A84" s="35" t="s">
        <v>56</v>
      </c>
      <c r="E84" s="40" t="s">
        <v>964</v>
      </c>
    </row>
    <row r="85" spans="1:5" ht="12.75">
      <c r="A85" t="s">
        <v>58</v>
      </c>
      <c r="E85" s="39" t="s">
        <v>59</v>
      </c>
    </row>
    <row r="86" spans="1:16" ht="12.75">
      <c r="A86" t="s">
        <v>49</v>
      </c>
      <c s="34" t="s">
        <v>165</v>
      </c>
      <c s="34" t="s">
        <v>819</v>
      </c>
      <c s="35" t="s">
        <v>5</v>
      </c>
      <c s="6" t="s">
        <v>820</v>
      </c>
      <c s="36" t="s">
        <v>53</v>
      </c>
      <c s="37">
        <v>8</v>
      </c>
      <c s="36">
        <v>0</v>
      </c>
      <c s="36">
        <f>ROUND(G86*H86,6)</f>
      </c>
      <c r="L86" s="38">
        <v>0</v>
      </c>
      <c s="32">
        <f>ROUND(ROUND(L86,2)*ROUND(G86,3),2)</f>
      </c>
      <c s="36" t="s">
        <v>54</v>
      </c>
      <c>
        <f>(M86*21)/100</f>
      </c>
      <c t="s">
        <v>27</v>
      </c>
    </row>
    <row r="87" spans="1:5" ht="12.75">
      <c r="A87" s="35" t="s">
        <v>55</v>
      </c>
      <c r="E87" s="39" t="s">
        <v>5</v>
      </c>
    </row>
    <row r="88" spans="1:5" ht="12.75">
      <c r="A88" s="35" t="s">
        <v>56</v>
      </c>
      <c r="E88" s="40" t="s">
        <v>964</v>
      </c>
    </row>
    <row r="89" spans="1:5" ht="12.75">
      <c r="A89" t="s">
        <v>58</v>
      </c>
      <c r="E89" s="39" t="s">
        <v>59</v>
      </c>
    </row>
    <row r="90" spans="1:16" ht="12.75">
      <c r="A90" t="s">
        <v>49</v>
      </c>
      <c s="34" t="s">
        <v>168</v>
      </c>
      <c s="34" t="s">
        <v>1075</v>
      </c>
      <c s="35" t="s">
        <v>5</v>
      </c>
      <c s="6" t="s">
        <v>1076</v>
      </c>
      <c s="36" t="s">
        <v>53</v>
      </c>
      <c s="37">
        <v>1</v>
      </c>
      <c s="36">
        <v>0</v>
      </c>
      <c s="36">
        <f>ROUND(G90*H90,6)</f>
      </c>
      <c r="L90" s="38">
        <v>0</v>
      </c>
      <c s="32">
        <f>ROUND(ROUND(L90,2)*ROUND(G90,3),2)</f>
      </c>
      <c s="36" t="s">
        <v>54</v>
      </c>
      <c>
        <f>(M90*21)/100</f>
      </c>
      <c t="s">
        <v>27</v>
      </c>
    </row>
    <row r="91" spans="1:5" ht="12.75">
      <c r="A91" s="35" t="s">
        <v>55</v>
      </c>
      <c r="E91" s="39" t="s">
        <v>5</v>
      </c>
    </row>
    <row r="92" spans="1:5" ht="12.75">
      <c r="A92" s="35" t="s">
        <v>56</v>
      </c>
      <c r="E92" s="40" t="s">
        <v>964</v>
      </c>
    </row>
    <row r="93" spans="1:5" ht="12.75">
      <c r="A93" t="s">
        <v>58</v>
      </c>
      <c r="E93" s="39" t="s">
        <v>59</v>
      </c>
    </row>
    <row r="94" spans="1:16" ht="12.75">
      <c r="A94" t="s">
        <v>49</v>
      </c>
      <c s="34" t="s">
        <v>171</v>
      </c>
      <c s="34" t="s">
        <v>1077</v>
      </c>
      <c s="35" t="s">
        <v>5</v>
      </c>
      <c s="6" t="s">
        <v>1078</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964</v>
      </c>
    </row>
    <row r="97" spans="1:5" ht="12.75">
      <c r="A97" t="s">
        <v>58</v>
      </c>
      <c r="E97" s="39" t="s">
        <v>59</v>
      </c>
    </row>
    <row r="98" spans="1:16" ht="12.75">
      <c r="A98" t="s">
        <v>49</v>
      </c>
      <c s="34" t="s">
        <v>174</v>
      </c>
      <c s="34" t="s">
        <v>1079</v>
      </c>
      <c s="35" t="s">
        <v>5</v>
      </c>
      <c s="6" t="s">
        <v>1080</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964</v>
      </c>
    </row>
    <row r="101" spans="1:5" ht="12.75">
      <c r="A101" t="s">
        <v>58</v>
      </c>
      <c r="E101" s="39" t="s">
        <v>59</v>
      </c>
    </row>
    <row r="102" spans="1:16" ht="12.75">
      <c r="A102" t="s">
        <v>49</v>
      </c>
      <c s="34" t="s">
        <v>177</v>
      </c>
      <c s="34" t="s">
        <v>1081</v>
      </c>
      <c s="35" t="s">
        <v>5</v>
      </c>
      <c s="6" t="s">
        <v>1082</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964</v>
      </c>
    </row>
    <row r="105" spans="1:5" ht="12.75">
      <c r="A105" t="s">
        <v>58</v>
      </c>
      <c r="E105" s="39" t="s">
        <v>59</v>
      </c>
    </row>
    <row r="106" spans="1:16" ht="12.75">
      <c r="A106" t="s">
        <v>49</v>
      </c>
      <c s="34" t="s">
        <v>180</v>
      </c>
      <c s="34" t="s">
        <v>878</v>
      </c>
      <c s="35" t="s">
        <v>5</v>
      </c>
      <c s="6" t="s">
        <v>879</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964</v>
      </c>
    </row>
    <row r="109" spans="1:5" ht="12.75">
      <c r="A109" t="s">
        <v>58</v>
      </c>
      <c r="E109" s="39" t="s">
        <v>59</v>
      </c>
    </row>
    <row r="110" spans="1:16" ht="12.75">
      <c r="A110" t="s">
        <v>49</v>
      </c>
      <c s="34" t="s">
        <v>183</v>
      </c>
      <c s="34" t="s">
        <v>882</v>
      </c>
      <c s="35" t="s">
        <v>5</v>
      </c>
      <c s="6" t="s">
        <v>883</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964</v>
      </c>
    </row>
    <row r="113" spans="1:5" ht="12.75">
      <c r="A113" t="s">
        <v>58</v>
      </c>
      <c r="E113" s="39" t="s">
        <v>59</v>
      </c>
    </row>
    <row r="114" spans="1:16" ht="12.75">
      <c r="A114" t="s">
        <v>49</v>
      </c>
      <c s="34" t="s">
        <v>186</v>
      </c>
      <c s="34" t="s">
        <v>884</v>
      </c>
      <c s="35" t="s">
        <v>5</v>
      </c>
      <c s="6" t="s">
        <v>885</v>
      </c>
      <c s="36" t="s">
        <v>113</v>
      </c>
      <c s="37">
        <v>10</v>
      </c>
      <c s="36">
        <v>0</v>
      </c>
      <c s="36">
        <f>ROUND(G114*H114,6)</f>
      </c>
      <c r="L114" s="38">
        <v>0</v>
      </c>
      <c s="32">
        <f>ROUND(ROUND(L114,2)*ROUND(G114,3),2)</f>
      </c>
      <c s="36" t="s">
        <v>54</v>
      </c>
      <c>
        <f>(M114*21)/100</f>
      </c>
      <c t="s">
        <v>27</v>
      </c>
    </row>
    <row r="115" spans="1:5" ht="12.75">
      <c r="A115" s="35" t="s">
        <v>55</v>
      </c>
      <c r="E115" s="39" t="s">
        <v>5</v>
      </c>
    </row>
    <row r="116" spans="1:5" ht="12.75">
      <c r="A116" s="35" t="s">
        <v>56</v>
      </c>
      <c r="E116" s="40" t="s">
        <v>964</v>
      </c>
    </row>
    <row r="117" spans="1:5" ht="12.75">
      <c r="A117" t="s">
        <v>58</v>
      </c>
      <c r="E117" s="39" t="s">
        <v>59</v>
      </c>
    </row>
    <row r="118" spans="1:16" ht="12.75">
      <c r="A118" t="s">
        <v>49</v>
      </c>
      <c s="34" t="s">
        <v>187</v>
      </c>
      <c s="34" t="s">
        <v>886</v>
      </c>
      <c s="35" t="s">
        <v>5</v>
      </c>
      <c s="6" t="s">
        <v>887</v>
      </c>
      <c s="36" t="s">
        <v>113</v>
      </c>
      <c s="37">
        <v>10</v>
      </c>
      <c s="36">
        <v>0</v>
      </c>
      <c s="36">
        <f>ROUND(G118*H118,6)</f>
      </c>
      <c r="L118" s="38">
        <v>0</v>
      </c>
      <c s="32">
        <f>ROUND(ROUND(L118,2)*ROUND(G118,3),2)</f>
      </c>
      <c s="36" t="s">
        <v>54</v>
      </c>
      <c>
        <f>(M118*21)/100</f>
      </c>
      <c t="s">
        <v>27</v>
      </c>
    </row>
    <row r="119" spans="1:5" ht="12.75">
      <c r="A119" s="35" t="s">
        <v>55</v>
      </c>
      <c r="E119" s="39" t="s">
        <v>5</v>
      </c>
    </row>
    <row r="120" spans="1:5" ht="12.75">
      <c r="A120" s="35" t="s">
        <v>56</v>
      </c>
      <c r="E120" s="40" t="s">
        <v>964</v>
      </c>
    </row>
    <row r="121" spans="1:5" ht="12.75">
      <c r="A121" t="s">
        <v>58</v>
      </c>
      <c r="E121" s="39" t="s">
        <v>59</v>
      </c>
    </row>
    <row r="122" spans="1:16" ht="12.75">
      <c r="A122" t="s">
        <v>49</v>
      </c>
      <c s="34" t="s">
        <v>191</v>
      </c>
      <c s="34" t="s">
        <v>1083</v>
      </c>
      <c s="35" t="s">
        <v>5</v>
      </c>
      <c s="6" t="s">
        <v>1084</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964</v>
      </c>
    </row>
    <row r="125" spans="1:5" ht="12.75">
      <c r="A125" t="s">
        <v>58</v>
      </c>
      <c r="E125" s="39" t="s">
        <v>59</v>
      </c>
    </row>
    <row r="126" spans="1:16" ht="12.75">
      <c r="A126" t="s">
        <v>49</v>
      </c>
      <c s="34" t="s">
        <v>194</v>
      </c>
      <c s="34" t="s">
        <v>1085</v>
      </c>
      <c s="35" t="s">
        <v>5</v>
      </c>
      <c s="6" t="s">
        <v>1086</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964</v>
      </c>
    </row>
    <row r="129" spans="1:5" ht="12.75">
      <c r="A129" t="s">
        <v>58</v>
      </c>
      <c r="E129" s="39" t="s">
        <v>59</v>
      </c>
    </row>
    <row r="130" spans="1:16" ht="12.75">
      <c r="A130" t="s">
        <v>49</v>
      </c>
      <c s="34" t="s">
        <v>197</v>
      </c>
      <c s="34" t="s">
        <v>1087</v>
      </c>
      <c s="35" t="s">
        <v>5</v>
      </c>
      <c s="6" t="s">
        <v>1088</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964</v>
      </c>
    </row>
    <row r="133" spans="1:5" ht="12.75">
      <c r="A133" t="s">
        <v>58</v>
      </c>
      <c r="E133" s="39" t="s">
        <v>59</v>
      </c>
    </row>
    <row r="134" spans="1:16" ht="12.75">
      <c r="A134" t="s">
        <v>49</v>
      </c>
      <c s="34" t="s">
        <v>200</v>
      </c>
      <c s="34" t="s">
        <v>1089</v>
      </c>
      <c s="35" t="s">
        <v>5</v>
      </c>
      <c s="6" t="s">
        <v>1090</v>
      </c>
      <c s="36" t="s">
        <v>53</v>
      </c>
      <c s="37">
        <v>3</v>
      </c>
      <c s="36">
        <v>0</v>
      </c>
      <c s="36">
        <f>ROUND(G134*H134,6)</f>
      </c>
      <c r="L134" s="38">
        <v>0</v>
      </c>
      <c s="32">
        <f>ROUND(ROUND(L134,2)*ROUND(G134,3),2)</f>
      </c>
      <c s="36" t="s">
        <v>54</v>
      </c>
      <c>
        <f>(M134*21)/100</f>
      </c>
      <c t="s">
        <v>27</v>
      </c>
    </row>
    <row r="135" spans="1:5" ht="12.75">
      <c r="A135" s="35" t="s">
        <v>55</v>
      </c>
      <c r="E135" s="39" t="s">
        <v>5</v>
      </c>
    </row>
    <row r="136" spans="1:5" ht="12.75">
      <c r="A136" s="35" t="s">
        <v>56</v>
      </c>
      <c r="E136" s="40" t="s">
        <v>964</v>
      </c>
    </row>
    <row r="137" spans="1:5" ht="12.75">
      <c r="A137" t="s">
        <v>58</v>
      </c>
      <c r="E137" s="39" t="s">
        <v>59</v>
      </c>
    </row>
    <row r="138" spans="1:16" ht="12.75">
      <c r="A138" t="s">
        <v>49</v>
      </c>
      <c s="34" t="s">
        <v>206</v>
      </c>
      <c s="34" t="s">
        <v>1091</v>
      </c>
      <c s="35" t="s">
        <v>5</v>
      </c>
      <c s="6" t="s">
        <v>1092</v>
      </c>
      <c s="36" t="s">
        <v>53</v>
      </c>
      <c s="37">
        <v>1</v>
      </c>
      <c s="36">
        <v>0</v>
      </c>
      <c s="36">
        <f>ROUND(G138*H138,6)</f>
      </c>
      <c r="L138" s="38">
        <v>0</v>
      </c>
      <c s="32">
        <f>ROUND(ROUND(L138,2)*ROUND(G138,3),2)</f>
      </c>
      <c s="36" t="s">
        <v>54</v>
      </c>
      <c>
        <f>(M138*21)/100</f>
      </c>
      <c t="s">
        <v>27</v>
      </c>
    </row>
    <row r="139" spans="1:5" ht="12.75">
      <c r="A139" s="35" t="s">
        <v>55</v>
      </c>
      <c r="E139" s="39" t="s">
        <v>5</v>
      </c>
    </row>
    <row r="140" spans="1:5" ht="12.75">
      <c r="A140" s="35" t="s">
        <v>56</v>
      </c>
      <c r="E140" s="40" t="s">
        <v>964</v>
      </c>
    </row>
    <row r="141" spans="1:5" ht="12.75">
      <c r="A141" t="s">
        <v>58</v>
      </c>
      <c r="E141" s="39" t="s">
        <v>59</v>
      </c>
    </row>
    <row r="142" spans="1:16" ht="25.5">
      <c r="A142" t="s">
        <v>49</v>
      </c>
      <c s="34" t="s">
        <v>209</v>
      </c>
      <c s="34" t="s">
        <v>1093</v>
      </c>
      <c s="35" t="s">
        <v>5</v>
      </c>
      <c s="6" t="s">
        <v>1094</v>
      </c>
      <c s="36" t="s">
        <v>53</v>
      </c>
      <c s="37">
        <v>1</v>
      </c>
      <c s="36">
        <v>0</v>
      </c>
      <c s="36">
        <f>ROUND(G142*H142,6)</f>
      </c>
      <c r="L142" s="38">
        <v>0</v>
      </c>
      <c s="32">
        <f>ROUND(ROUND(L142,2)*ROUND(G142,3),2)</f>
      </c>
      <c s="36" t="s">
        <v>54</v>
      </c>
      <c>
        <f>(M142*21)/100</f>
      </c>
      <c t="s">
        <v>27</v>
      </c>
    </row>
    <row r="143" spans="1:5" ht="12.75">
      <c r="A143" s="35" t="s">
        <v>55</v>
      </c>
      <c r="E143" s="39" t="s">
        <v>5</v>
      </c>
    </row>
    <row r="144" spans="1:5" ht="12.75">
      <c r="A144" s="35" t="s">
        <v>56</v>
      </c>
      <c r="E144" s="40" t="s">
        <v>964</v>
      </c>
    </row>
    <row r="145" spans="1:5" ht="12.75">
      <c r="A145" t="s">
        <v>58</v>
      </c>
      <c r="E145" s="39" t="s">
        <v>59</v>
      </c>
    </row>
    <row r="146" spans="1:16" ht="25.5">
      <c r="A146" t="s">
        <v>49</v>
      </c>
      <c s="34" t="s">
        <v>212</v>
      </c>
      <c s="34" t="s">
        <v>1095</v>
      </c>
      <c s="35" t="s">
        <v>5</v>
      </c>
      <c s="6" t="s">
        <v>1096</v>
      </c>
      <c s="36" t="s">
        <v>53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964</v>
      </c>
    </row>
    <row r="149" spans="1:5" ht="12.75">
      <c r="A149" t="s">
        <v>58</v>
      </c>
      <c r="E149" s="39" t="s">
        <v>59</v>
      </c>
    </row>
    <row r="150" spans="1:16" ht="12.75">
      <c r="A150" t="s">
        <v>49</v>
      </c>
      <c s="34" t="s">
        <v>213</v>
      </c>
      <c s="34" t="s">
        <v>1097</v>
      </c>
      <c s="35" t="s">
        <v>5</v>
      </c>
      <c s="6" t="s">
        <v>1098</v>
      </c>
      <c s="36" t="s">
        <v>53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964</v>
      </c>
    </row>
    <row r="153" spans="1:5" ht="12.75">
      <c r="A153" t="s">
        <v>58</v>
      </c>
      <c r="E153" s="39" t="s">
        <v>59</v>
      </c>
    </row>
    <row r="154" spans="1:16" ht="12.75">
      <c r="A154" t="s">
        <v>49</v>
      </c>
      <c s="34" t="s">
        <v>216</v>
      </c>
      <c s="34" t="s">
        <v>1099</v>
      </c>
      <c s="35" t="s">
        <v>5</v>
      </c>
      <c s="6" t="s">
        <v>1100</v>
      </c>
      <c s="36" t="s">
        <v>53</v>
      </c>
      <c s="37">
        <v>1</v>
      </c>
      <c s="36">
        <v>0</v>
      </c>
      <c s="36">
        <f>ROUND(G154*H154,6)</f>
      </c>
      <c r="L154" s="38">
        <v>0</v>
      </c>
      <c s="32">
        <f>ROUND(ROUND(L154,2)*ROUND(G154,3),2)</f>
      </c>
      <c s="36" t="s">
        <v>54</v>
      </c>
      <c>
        <f>(M154*21)/100</f>
      </c>
      <c t="s">
        <v>27</v>
      </c>
    </row>
    <row r="155" spans="1:5" ht="12.75">
      <c r="A155" s="35" t="s">
        <v>55</v>
      </c>
      <c r="E155" s="39" t="s">
        <v>5</v>
      </c>
    </row>
    <row r="156" spans="1:5" ht="12.75">
      <c r="A156" s="35" t="s">
        <v>56</v>
      </c>
      <c r="E156" s="40" t="s">
        <v>964</v>
      </c>
    </row>
    <row r="157" spans="1:5" ht="12.75">
      <c r="A157" t="s">
        <v>58</v>
      </c>
      <c r="E157" s="39" t="s">
        <v>59</v>
      </c>
    </row>
    <row r="158" spans="1:16" ht="12.75">
      <c r="A158" t="s">
        <v>49</v>
      </c>
      <c s="34" t="s">
        <v>219</v>
      </c>
      <c s="34" t="s">
        <v>1101</v>
      </c>
      <c s="35" t="s">
        <v>5</v>
      </c>
      <c s="6" t="s">
        <v>1102</v>
      </c>
      <c s="36" t="s">
        <v>53</v>
      </c>
      <c s="37">
        <v>4</v>
      </c>
      <c s="36">
        <v>0</v>
      </c>
      <c s="36">
        <f>ROUND(G158*H158,6)</f>
      </c>
      <c r="L158" s="38">
        <v>0</v>
      </c>
      <c s="32">
        <f>ROUND(ROUND(L158,2)*ROUND(G158,3),2)</f>
      </c>
      <c s="36" t="s">
        <v>54</v>
      </c>
      <c>
        <f>(M158*21)/100</f>
      </c>
      <c t="s">
        <v>27</v>
      </c>
    </row>
    <row r="159" spans="1:5" ht="12.75">
      <c r="A159" s="35" t="s">
        <v>55</v>
      </c>
      <c r="E159" s="39" t="s">
        <v>945</v>
      </c>
    </row>
    <row r="160" spans="1:5" ht="12.75">
      <c r="A160" s="35" t="s">
        <v>56</v>
      </c>
      <c r="E160" s="40" t="s">
        <v>964</v>
      </c>
    </row>
    <row r="161" spans="1:5" ht="12.75">
      <c r="A161" t="s">
        <v>58</v>
      </c>
      <c r="E161" s="39" t="s">
        <v>59</v>
      </c>
    </row>
    <row r="162" spans="1:16" ht="25.5">
      <c r="A162" t="s">
        <v>49</v>
      </c>
      <c s="34" t="s">
        <v>222</v>
      </c>
      <c s="34" t="s">
        <v>1103</v>
      </c>
      <c s="35" t="s">
        <v>5</v>
      </c>
      <c s="6" t="s">
        <v>1104</v>
      </c>
      <c s="36" t="s">
        <v>53</v>
      </c>
      <c s="37">
        <v>4</v>
      </c>
      <c s="36">
        <v>0</v>
      </c>
      <c s="36">
        <f>ROUND(G162*H162,6)</f>
      </c>
      <c r="L162" s="38">
        <v>0</v>
      </c>
      <c s="32">
        <f>ROUND(ROUND(L162,2)*ROUND(G162,3),2)</f>
      </c>
      <c s="36" t="s">
        <v>54</v>
      </c>
      <c>
        <f>(M162*21)/100</f>
      </c>
      <c t="s">
        <v>27</v>
      </c>
    </row>
    <row r="163" spans="1:5" ht="12.75">
      <c r="A163" s="35" t="s">
        <v>55</v>
      </c>
      <c r="E163" s="39" t="s">
        <v>5</v>
      </c>
    </row>
    <row r="164" spans="1:5" ht="12.75">
      <c r="A164" s="35" t="s">
        <v>56</v>
      </c>
      <c r="E164" s="40" t="s">
        <v>964</v>
      </c>
    </row>
    <row r="165" spans="1:5" ht="12.75">
      <c r="A165" t="s">
        <v>58</v>
      </c>
      <c r="E165" s="39" t="s">
        <v>59</v>
      </c>
    </row>
    <row r="166" spans="1:16" ht="12.75">
      <c r="A166" t="s">
        <v>49</v>
      </c>
      <c s="34" t="s">
        <v>225</v>
      </c>
      <c s="34" t="s">
        <v>1105</v>
      </c>
      <c s="35" t="s">
        <v>5</v>
      </c>
      <c s="6" t="s">
        <v>1106</v>
      </c>
      <c s="36" t="s">
        <v>53</v>
      </c>
      <c s="37">
        <v>1</v>
      </c>
      <c s="36">
        <v>0</v>
      </c>
      <c s="36">
        <f>ROUND(G166*H166,6)</f>
      </c>
      <c r="L166" s="38">
        <v>0</v>
      </c>
      <c s="32">
        <f>ROUND(ROUND(L166,2)*ROUND(G166,3),2)</f>
      </c>
      <c s="36" t="s">
        <v>54</v>
      </c>
      <c>
        <f>(M166*21)/100</f>
      </c>
      <c t="s">
        <v>27</v>
      </c>
    </row>
    <row r="167" spans="1:5" ht="12.75">
      <c r="A167" s="35" t="s">
        <v>55</v>
      </c>
      <c r="E167" s="39" t="s">
        <v>5</v>
      </c>
    </row>
    <row r="168" spans="1:5" ht="12.75">
      <c r="A168" s="35" t="s">
        <v>56</v>
      </c>
      <c r="E168" s="40" t="s">
        <v>964</v>
      </c>
    </row>
    <row r="169" spans="1:5" ht="12.75">
      <c r="A169" t="s">
        <v>58</v>
      </c>
      <c r="E169" s="39" t="s">
        <v>59</v>
      </c>
    </row>
    <row r="170" spans="1:16" ht="25.5">
      <c r="A170" t="s">
        <v>49</v>
      </c>
      <c s="34" t="s">
        <v>228</v>
      </c>
      <c s="34" t="s">
        <v>1107</v>
      </c>
      <c s="35" t="s">
        <v>5</v>
      </c>
      <c s="6" t="s">
        <v>1108</v>
      </c>
      <c s="36" t="s">
        <v>53</v>
      </c>
      <c s="37">
        <v>1</v>
      </c>
      <c s="36">
        <v>0</v>
      </c>
      <c s="36">
        <f>ROUND(G170*H170,6)</f>
      </c>
      <c r="L170" s="38">
        <v>0</v>
      </c>
      <c s="32">
        <f>ROUND(ROUND(L170,2)*ROUND(G170,3),2)</f>
      </c>
      <c s="36" t="s">
        <v>54</v>
      </c>
      <c>
        <f>(M170*21)/100</f>
      </c>
      <c t="s">
        <v>27</v>
      </c>
    </row>
    <row r="171" spans="1:5" ht="12.75">
      <c r="A171" s="35" t="s">
        <v>55</v>
      </c>
      <c r="E171" s="39" t="s">
        <v>5</v>
      </c>
    </row>
    <row r="172" spans="1:5" ht="12.75">
      <c r="A172" s="35" t="s">
        <v>56</v>
      </c>
      <c r="E172" s="40" t="s">
        <v>964</v>
      </c>
    </row>
    <row r="173" spans="1:5" ht="12.75">
      <c r="A173" t="s">
        <v>58</v>
      </c>
      <c r="E173" s="39" t="s">
        <v>59</v>
      </c>
    </row>
    <row r="174" spans="1:16" ht="12.75">
      <c r="A174" t="s">
        <v>49</v>
      </c>
      <c s="34" t="s">
        <v>231</v>
      </c>
      <c s="34" t="s">
        <v>1109</v>
      </c>
      <c s="35" t="s">
        <v>5</v>
      </c>
      <c s="6" t="s">
        <v>1110</v>
      </c>
      <c s="36" t="s">
        <v>53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964</v>
      </c>
    </row>
    <row r="177" spans="1:5" ht="12.75">
      <c r="A177" t="s">
        <v>58</v>
      </c>
      <c r="E177" s="39" t="s">
        <v>59</v>
      </c>
    </row>
    <row r="178" spans="1:16" ht="12.75">
      <c r="A178" t="s">
        <v>49</v>
      </c>
      <c s="34" t="s">
        <v>234</v>
      </c>
      <c s="34" t="s">
        <v>1111</v>
      </c>
      <c s="35" t="s">
        <v>5</v>
      </c>
      <c s="6" t="s">
        <v>1112</v>
      </c>
      <c s="36" t="s">
        <v>53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964</v>
      </c>
    </row>
    <row r="181" spans="1:5" ht="12.75">
      <c r="A181" t="s">
        <v>58</v>
      </c>
      <c r="E181" s="39" t="s">
        <v>59</v>
      </c>
    </row>
    <row r="182" spans="1:16" ht="12.75">
      <c r="A182" t="s">
        <v>49</v>
      </c>
      <c s="34" t="s">
        <v>237</v>
      </c>
      <c s="34" t="s">
        <v>1113</v>
      </c>
      <c s="35" t="s">
        <v>5</v>
      </c>
      <c s="6" t="s">
        <v>1114</v>
      </c>
      <c s="36" t="s">
        <v>53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964</v>
      </c>
    </row>
    <row r="185" spans="1:5" ht="12.75">
      <c r="A185" t="s">
        <v>58</v>
      </c>
      <c r="E185" s="39" t="s">
        <v>59</v>
      </c>
    </row>
    <row r="186" spans="1:16" ht="12.75">
      <c r="A186" t="s">
        <v>49</v>
      </c>
      <c s="34" t="s">
        <v>240</v>
      </c>
      <c s="34" t="s">
        <v>1115</v>
      </c>
      <c s="35" t="s">
        <v>5</v>
      </c>
      <c s="6" t="s">
        <v>1116</v>
      </c>
      <c s="36" t="s">
        <v>53</v>
      </c>
      <c s="37">
        <v>1</v>
      </c>
      <c s="36">
        <v>0</v>
      </c>
      <c s="36">
        <f>ROUND(G186*H186,6)</f>
      </c>
      <c r="L186" s="38">
        <v>0</v>
      </c>
      <c s="32">
        <f>ROUND(ROUND(L186,2)*ROUND(G186,3),2)</f>
      </c>
      <c s="36" t="s">
        <v>54</v>
      </c>
      <c>
        <f>(M186*21)/100</f>
      </c>
      <c t="s">
        <v>27</v>
      </c>
    </row>
    <row r="187" spans="1:5" ht="12.75">
      <c r="A187" s="35" t="s">
        <v>55</v>
      </c>
      <c r="E187" s="39" t="s">
        <v>5</v>
      </c>
    </row>
    <row r="188" spans="1:5" ht="12.75">
      <c r="A188" s="35" t="s">
        <v>56</v>
      </c>
      <c r="E188" s="40" t="s">
        <v>964</v>
      </c>
    </row>
    <row r="189" spans="1:5" ht="12.75">
      <c r="A189" t="s">
        <v>58</v>
      </c>
      <c r="E189" s="39" t="s">
        <v>59</v>
      </c>
    </row>
    <row r="190" spans="1:13" ht="12.75">
      <c r="A190" t="s">
        <v>46</v>
      </c>
      <c r="C190" s="31" t="s">
        <v>1117</v>
      </c>
      <c r="E190" s="33" t="s">
        <v>146</v>
      </c>
      <c r="J190" s="32">
        <f>0</f>
      </c>
      <c s="32">
        <f>0</f>
      </c>
      <c s="32">
        <f>0+L191+L195+L199+L203</f>
      </c>
      <c s="32">
        <f>0+M191+M195+M199+M203</f>
      </c>
    </row>
    <row r="191" spans="1:16" ht="12.75">
      <c r="A191" t="s">
        <v>49</v>
      </c>
      <c s="34" t="s">
        <v>243</v>
      </c>
      <c s="34" t="s">
        <v>1118</v>
      </c>
      <c s="35" t="s">
        <v>5</v>
      </c>
      <c s="6" t="s">
        <v>1119</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964</v>
      </c>
    </row>
    <row r="194" spans="1:5" ht="12.75">
      <c r="A194" t="s">
        <v>58</v>
      </c>
      <c r="E194" s="39" t="s">
        <v>59</v>
      </c>
    </row>
    <row r="195" spans="1:16" ht="12.75">
      <c r="A195" t="s">
        <v>49</v>
      </c>
      <c s="34" t="s">
        <v>244</v>
      </c>
      <c s="34" t="s">
        <v>836</v>
      </c>
      <c s="35" t="s">
        <v>5</v>
      </c>
      <c s="6" t="s">
        <v>837</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964</v>
      </c>
    </row>
    <row r="198" spans="1:5" ht="12.75">
      <c r="A198" t="s">
        <v>58</v>
      </c>
      <c r="E198" s="39" t="s">
        <v>59</v>
      </c>
    </row>
    <row r="199" spans="1:16" ht="12.75">
      <c r="A199" t="s">
        <v>49</v>
      </c>
      <c s="34" t="s">
        <v>245</v>
      </c>
      <c s="34" t="s">
        <v>838</v>
      </c>
      <c s="35" t="s">
        <v>5</v>
      </c>
      <c s="6" t="s">
        <v>839</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964</v>
      </c>
    </row>
    <row r="202" spans="1:5" ht="12.75">
      <c r="A202" t="s">
        <v>58</v>
      </c>
      <c r="E202" s="39" t="s">
        <v>59</v>
      </c>
    </row>
    <row r="203" spans="1:16" ht="25.5">
      <c r="A203" t="s">
        <v>49</v>
      </c>
      <c s="34" t="s">
        <v>246</v>
      </c>
      <c s="34" t="s">
        <v>846</v>
      </c>
      <c s="35" t="s">
        <v>5</v>
      </c>
      <c s="6" t="s">
        <v>847</v>
      </c>
      <c s="36" t="s">
        <v>53</v>
      </c>
      <c s="37">
        <v>1</v>
      </c>
      <c s="36">
        <v>0</v>
      </c>
      <c s="36">
        <f>ROUND(G203*H203,6)</f>
      </c>
      <c r="L203" s="38">
        <v>0</v>
      </c>
      <c s="32">
        <f>ROUND(ROUND(L203,2)*ROUND(G203,3),2)</f>
      </c>
      <c s="36" t="s">
        <v>54</v>
      </c>
      <c>
        <f>(M203*21)/100</f>
      </c>
      <c t="s">
        <v>27</v>
      </c>
    </row>
    <row r="204" spans="1:5" ht="12.75">
      <c r="A204" s="35" t="s">
        <v>55</v>
      </c>
      <c r="E204" s="39" t="s">
        <v>5</v>
      </c>
    </row>
    <row r="205" spans="1:5" ht="12.75">
      <c r="A205" s="35" t="s">
        <v>56</v>
      </c>
      <c r="E205" s="40" t="s">
        <v>964</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1122</v>
      </c>
      <c r="E8" s="30" t="s">
        <v>1121</v>
      </c>
      <c r="J8" s="29">
        <f>0+J9</f>
      </c>
      <c s="29">
        <f>0+K9</f>
      </c>
      <c s="29">
        <f>0+L9</f>
      </c>
      <c s="29">
        <f>0+M9</f>
      </c>
    </row>
    <row r="9" spans="1:13" ht="12.75">
      <c r="A9" t="s">
        <v>46</v>
      </c>
      <c r="C9" s="31" t="s">
        <v>124</v>
      </c>
      <c r="E9" s="33" t="s">
        <v>125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50</v>
      </c>
      <c s="34" t="s">
        <v>1123</v>
      </c>
      <c s="35" t="s">
        <v>5</v>
      </c>
      <c s="6" t="s">
        <v>1124</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964</v>
      </c>
    </row>
    <row r="13" spans="1:5" ht="12.75">
      <c r="A13" t="s">
        <v>58</v>
      </c>
      <c r="E13" s="39" t="s">
        <v>59</v>
      </c>
    </row>
    <row r="14" spans="1:16" ht="25.5">
      <c r="A14" t="s">
        <v>49</v>
      </c>
      <c s="34" t="s">
        <v>27</v>
      </c>
      <c s="34" t="s">
        <v>1125</v>
      </c>
      <c s="35" t="s">
        <v>5</v>
      </c>
      <c s="6" t="s">
        <v>1126</v>
      </c>
      <c s="36" t="s">
        <v>113</v>
      </c>
      <c s="37">
        <v>120</v>
      </c>
      <c s="36">
        <v>0</v>
      </c>
      <c s="36">
        <f>ROUND(G14*H14,6)</f>
      </c>
      <c r="L14" s="38">
        <v>0</v>
      </c>
      <c s="32">
        <f>ROUND(ROUND(L14,2)*ROUND(G14,3),2)</f>
      </c>
      <c s="36" t="s">
        <v>54</v>
      </c>
      <c>
        <f>(M14*21)/100</f>
      </c>
      <c t="s">
        <v>27</v>
      </c>
    </row>
    <row r="15" spans="1:5" ht="12.75">
      <c r="A15" s="35" t="s">
        <v>55</v>
      </c>
      <c r="E15" s="39" t="s">
        <v>5</v>
      </c>
    </row>
    <row r="16" spans="1:5" ht="12.75">
      <c r="A16" s="35" t="s">
        <v>56</v>
      </c>
      <c r="E16" s="40" t="s">
        <v>964</v>
      </c>
    </row>
    <row r="17" spans="1:5" ht="12.75">
      <c r="A17" t="s">
        <v>58</v>
      </c>
      <c r="E17" s="39" t="s">
        <v>59</v>
      </c>
    </row>
    <row r="18" spans="1:16" ht="25.5">
      <c r="A18" t="s">
        <v>49</v>
      </c>
      <c s="34" t="s">
        <v>26</v>
      </c>
      <c s="34" t="s">
        <v>1127</v>
      </c>
      <c s="35" t="s">
        <v>5</v>
      </c>
      <c s="6" t="s">
        <v>1128</v>
      </c>
      <c s="36" t="s">
        <v>113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964</v>
      </c>
    </row>
    <row r="21" spans="1:5" ht="12.75">
      <c r="A21" t="s">
        <v>58</v>
      </c>
      <c r="E21" s="39" t="s">
        <v>59</v>
      </c>
    </row>
    <row r="22" spans="1:16" ht="12.75">
      <c r="A22" t="s">
        <v>49</v>
      </c>
      <c s="34" t="s">
        <v>64</v>
      </c>
      <c s="34" t="s">
        <v>1129</v>
      </c>
      <c s="35" t="s">
        <v>5</v>
      </c>
      <c s="6" t="s">
        <v>1130</v>
      </c>
      <c s="36" t="s">
        <v>113</v>
      </c>
      <c s="37">
        <v>100</v>
      </c>
      <c s="36">
        <v>0</v>
      </c>
      <c s="36">
        <f>ROUND(G22*H22,6)</f>
      </c>
      <c r="L22" s="38">
        <v>0</v>
      </c>
      <c s="32">
        <f>ROUND(ROUND(L22,2)*ROUND(G22,3),2)</f>
      </c>
      <c s="36" t="s">
        <v>54</v>
      </c>
      <c>
        <f>(M22*21)/100</f>
      </c>
      <c t="s">
        <v>27</v>
      </c>
    </row>
    <row r="23" spans="1:5" ht="12.75">
      <c r="A23" s="35" t="s">
        <v>55</v>
      </c>
      <c r="E23" s="39" t="s">
        <v>5</v>
      </c>
    </row>
    <row r="24" spans="1:5" ht="12.75">
      <c r="A24" s="35" t="s">
        <v>56</v>
      </c>
      <c r="E24" s="40" t="s">
        <v>964</v>
      </c>
    </row>
    <row r="25" spans="1:5" ht="12.75">
      <c r="A25" t="s">
        <v>58</v>
      </c>
      <c r="E25" s="39" t="s">
        <v>59</v>
      </c>
    </row>
    <row r="26" spans="1:16" ht="12.75">
      <c r="A26" t="s">
        <v>49</v>
      </c>
      <c s="34" t="s">
        <v>67</v>
      </c>
      <c s="34" t="s">
        <v>381</v>
      </c>
      <c s="35" t="s">
        <v>5</v>
      </c>
      <c s="6" t="s">
        <v>382</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964</v>
      </c>
    </row>
    <row r="29" spans="1:5" ht="12.75">
      <c r="A29" t="s">
        <v>58</v>
      </c>
      <c r="E29" s="39" t="s">
        <v>59</v>
      </c>
    </row>
    <row r="30" spans="1:16" ht="12.75">
      <c r="A30" t="s">
        <v>49</v>
      </c>
      <c s="34" t="s">
        <v>70</v>
      </c>
      <c s="34" t="s">
        <v>1131</v>
      </c>
      <c s="35" t="s">
        <v>5</v>
      </c>
      <c s="6" t="s">
        <v>1132</v>
      </c>
      <c s="36" t="s">
        <v>113</v>
      </c>
      <c s="37">
        <v>25</v>
      </c>
      <c s="36">
        <v>0</v>
      </c>
      <c s="36">
        <f>ROUND(G30*H30,6)</f>
      </c>
      <c r="L30" s="38">
        <v>0</v>
      </c>
      <c s="32">
        <f>ROUND(ROUND(L30,2)*ROUND(G30,3),2)</f>
      </c>
      <c s="36" t="s">
        <v>54</v>
      </c>
      <c>
        <f>(M30*21)/100</f>
      </c>
      <c t="s">
        <v>27</v>
      </c>
    </row>
    <row r="31" spans="1:5" ht="12.75">
      <c r="A31" s="35" t="s">
        <v>55</v>
      </c>
      <c r="E31" s="39" t="s">
        <v>5</v>
      </c>
    </row>
    <row r="32" spans="1:5" ht="12.75">
      <c r="A32" s="35" t="s">
        <v>56</v>
      </c>
      <c r="E32" s="40" t="s">
        <v>964</v>
      </c>
    </row>
    <row r="33" spans="1:5" ht="12.75">
      <c r="A33" t="s">
        <v>58</v>
      </c>
      <c r="E33" s="39" t="s">
        <v>59</v>
      </c>
    </row>
    <row r="34" spans="1:16" ht="12.75">
      <c r="A34" t="s">
        <v>49</v>
      </c>
      <c s="34" t="s">
        <v>73</v>
      </c>
      <c s="34" t="s">
        <v>799</v>
      </c>
      <c s="35" t="s">
        <v>5</v>
      </c>
      <c s="6" t="s">
        <v>800</v>
      </c>
      <c s="36" t="s">
        <v>154</v>
      </c>
      <c s="37">
        <v>0.45</v>
      </c>
      <c s="36">
        <v>0</v>
      </c>
      <c s="36">
        <f>ROUND(G34*H34,6)</f>
      </c>
      <c r="L34" s="38">
        <v>0</v>
      </c>
      <c s="32">
        <f>ROUND(ROUND(L34,2)*ROUND(G34,3),2)</f>
      </c>
      <c s="36" t="s">
        <v>54</v>
      </c>
      <c>
        <f>(M34*21)/100</f>
      </c>
      <c t="s">
        <v>27</v>
      </c>
    </row>
    <row r="35" spans="1:5" ht="12.75">
      <c r="A35" s="35" t="s">
        <v>55</v>
      </c>
      <c r="E35" s="39" t="s">
        <v>5</v>
      </c>
    </row>
    <row r="36" spans="1:5" ht="12.75">
      <c r="A36" s="35" t="s">
        <v>56</v>
      </c>
      <c r="E36" s="40" t="s">
        <v>964</v>
      </c>
    </row>
    <row r="37" spans="1:5" ht="12.75">
      <c r="A37" t="s">
        <v>58</v>
      </c>
      <c r="E37" s="39" t="s">
        <v>59</v>
      </c>
    </row>
    <row r="38" spans="1:16" ht="12.75">
      <c r="A38" t="s">
        <v>49</v>
      </c>
      <c s="34" t="s">
        <v>76</v>
      </c>
      <c s="34" t="s">
        <v>1133</v>
      </c>
      <c s="35" t="s">
        <v>5</v>
      </c>
      <c s="6" t="s">
        <v>1134</v>
      </c>
      <c s="36" t="s">
        <v>154</v>
      </c>
      <c s="37">
        <v>0.35</v>
      </c>
      <c s="36">
        <v>0</v>
      </c>
      <c s="36">
        <f>ROUND(G38*H38,6)</f>
      </c>
      <c r="L38" s="38">
        <v>0</v>
      </c>
      <c s="32">
        <f>ROUND(ROUND(L38,2)*ROUND(G38,3),2)</f>
      </c>
      <c s="36" t="s">
        <v>54</v>
      </c>
      <c>
        <f>(M38*21)/100</f>
      </c>
      <c t="s">
        <v>27</v>
      </c>
    </row>
    <row r="39" spans="1:5" ht="12.75">
      <c r="A39" s="35" t="s">
        <v>55</v>
      </c>
      <c r="E39" s="39" t="s">
        <v>5</v>
      </c>
    </row>
    <row r="40" spans="1:5" ht="12.75">
      <c r="A40" s="35" t="s">
        <v>56</v>
      </c>
      <c r="E40" s="40" t="s">
        <v>964</v>
      </c>
    </row>
    <row r="41" spans="1:5" ht="12.75">
      <c r="A41" t="s">
        <v>58</v>
      </c>
      <c r="E41" s="39" t="s">
        <v>59</v>
      </c>
    </row>
    <row r="42" spans="1:16" ht="12.75">
      <c r="A42" t="s">
        <v>49</v>
      </c>
      <c s="34" t="s">
        <v>79</v>
      </c>
      <c s="34" t="s">
        <v>1135</v>
      </c>
      <c s="35" t="s">
        <v>5</v>
      </c>
      <c s="6" t="s">
        <v>1136</v>
      </c>
      <c s="36" t="s">
        <v>113</v>
      </c>
      <c s="37">
        <v>1000</v>
      </c>
      <c s="36">
        <v>0</v>
      </c>
      <c s="36">
        <f>ROUND(G42*H42,6)</f>
      </c>
      <c r="L42" s="38">
        <v>0</v>
      </c>
      <c s="32">
        <f>ROUND(ROUND(L42,2)*ROUND(G42,3),2)</f>
      </c>
      <c s="36" t="s">
        <v>54</v>
      </c>
      <c>
        <f>(M42*21)/100</f>
      </c>
      <c t="s">
        <v>27</v>
      </c>
    </row>
    <row r="43" spans="1:5" ht="12.75">
      <c r="A43" s="35" t="s">
        <v>55</v>
      </c>
      <c r="E43" s="39" t="s">
        <v>5</v>
      </c>
    </row>
    <row r="44" spans="1:5" ht="12.75">
      <c r="A44" s="35" t="s">
        <v>56</v>
      </c>
      <c r="E44" s="40" t="s">
        <v>964</v>
      </c>
    </row>
    <row r="45" spans="1:5" ht="12.75">
      <c r="A45" t="s">
        <v>58</v>
      </c>
      <c r="E45" s="39" t="s">
        <v>59</v>
      </c>
    </row>
    <row r="46" spans="1:16" ht="12.75">
      <c r="A46" t="s">
        <v>49</v>
      </c>
      <c s="34" t="s">
        <v>82</v>
      </c>
      <c s="34" t="s">
        <v>850</v>
      </c>
      <c s="35" t="s">
        <v>5</v>
      </c>
      <c s="6" t="s">
        <v>851</v>
      </c>
      <c s="36" t="s">
        <v>154</v>
      </c>
      <c s="37">
        <v>0.5</v>
      </c>
      <c s="36">
        <v>0</v>
      </c>
      <c s="36">
        <f>ROUND(G46*H46,6)</f>
      </c>
      <c r="L46" s="38">
        <v>0</v>
      </c>
      <c s="32">
        <f>ROUND(ROUND(L46,2)*ROUND(G46,3),2)</f>
      </c>
      <c s="36" t="s">
        <v>54</v>
      </c>
      <c>
        <f>(M46*21)/100</f>
      </c>
      <c t="s">
        <v>27</v>
      </c>
    </row>
    <row r="47" spans="1:5" ht="12.75">
      <c r="A47" s="35" t="s">
        <v>55</v>
      </c>
      <c r="E47" s="39" t="s">
        <v>945</v>
      </c>
    </row>
    <row r="48" spans="1:5" ht="12.75">
      <c r="A48" s="35" t="s">
        <v>56</v>
      </c>
      <c r="E48" s="40" t="s">
        <v>964</v>
      </c>
    </row>
    <row r="49" spans="1:5" ht="12.75">
      <c r="A49" t="s">
        <v>58</v>
      </c>
      <c r="E49" s="39" t="s">
        <v>59</v>
      </c>
    </row>
    <row r="50" spans="1:16" ht="12.75">
      <c r="A50" t="s">
        <v>49</v>
      </c>
      <c s="34" t="s">
        <v>85</v>
      </c>
      <c s="34" t="s">
        <v>852</v>
      </c>
      <c s="35" t="s">
        <v>5</v>
      </c>
      <c s="6" t="s">
        <v>853</v>
      </c>
      <c s="36" t="s">
        <v>154</v>
      </c>
      <c s="37">
        <v>0.3</v>
      </c>
      <c s="36">
        <v>0</v>
      </c>
      <c s="36">
        <f>ROUND(G50*H50,6)</f>
      </c>
      <c r="L50" s="38">
        <v>0</v>
      </c>
      <c s="32">
        <f>ROUND(ROUND(L50,2)*ROUND(G50,3),2)</f>
      </c>
      <c s="36" t="s">
        <v>54</v>
      </c>
      <c>
        <f>(M50*21)/100</f>
      </c>
      <c t="s">
        <v>27</v>
      </c>
    </row>
    <row r="51" spans="1:5" ht="12.75">
      <c r="A51" s="35" t="s">
        <v>55</v>
      </c>
      <c r="E51" s="39" t="s">
        <v>5</v>
      </c>
    </row>
    <row r="52" spans="1:5" ht="12.75">
      <c r="A52" s="35" t="s">
        <v>56</v>
      </c>
      <c r="E52" s="40" t="s">
        <v>964</v>
      </c>
    </row>
    <row r="53" spans="1:5" ht="12.75">
      <c r="A53" t="s">
        <v>58</v>
      </c>
      <c r="E53" s="39" t="s">
        <v>59</v>
      </c>
    </row>
    <row r="54" spans="1:16" ht="25.5">
      <c r="A54" t="s">
        <v>49</v>
      </c>
      <c s="34" t="s">
        <v>90</v>
      </c>
      <c s="34" t="s">
        <v>1137</v>
      </c>
      <c s="35" t="s">
        <v>5</v>
      </c>
      <c s="6" t="s">
        <v>1138</v>
      </c>
      <c s="36" t="s">
        <v>154</v>
      </c>
      <c s="37">
        <v>0.3</v>
      </c>
      <c s="36">
        <v>0</v>
      </c>
      <c s="36">
        <f>ROUND(G54*H54,6)</f>
      </c>
      <c r="L54" s="38">
        <v>0</v>
      </c>
      <c s="32">
        <f>ROUND(ROUND(L54,2)*ROUND(G54,3),2)</f>
      </c>
      <c s="36" t="s">
        <v>54</v>
      </c>
      <c>
        <f>(M54*21)/100</f>
      </c>
      <c t="s">
        <v>27</v>
      </c>
    </row>
    <row r="55" spans="1:5" ht="12.75">
      <c r="A55" s="35" t="s">
        <v>55</v>
      </c>
      <c r="E55" s="39" t="s">
        <v>5</v>
      </c>
    </row>
    <row r="56" spans="1:5" ht="12.75">
      <c r="A56" s="35" t="s">
        <v>56</v>
      </c>
      <c r="E56" s="40" t="s">
        <v>964</v>
      </c>
    </row>
    <row r="57" spans="1:5" ht="12.75">
      <c r="A57" t="s">
        <v>58</v>
      </c>
      <c r="E57" s="39" t="s">
        <v>59</v>
      </c>
    </row>
    <row r="58" spans="1:16" ht="25.5">
      <c r="A58" t="s">
        <v>49</v>
      </c>
      <c s="34" t="s">
        <v>93</v>
      </c>
      <c s="34" t="s">
        <v>1139</v>
      </c>
      <c s="35" t="s">
        <v>5</v>
      </c>
      <c s="6" t="s">
        <v>1140</v>
      </c>
      <c s="36" t="s">
        <v>154</v>
      </c>
      <c s="37">
        <v>0.3</v>
      </c>
      <c s="36">
        <v>0</v>
      </c>
      <c s="36">
        <f>ROUND(G58*H58,6)</f>
      </c>
      <c r="L58" s="38">
        <v>0</v>
      </c>
      <c s="32">
        <f>ROUND(ROUND(L58,2)*ROUND(G58,3),2)</f>
      </c>
      <c s="36" t="s">
        <v>54</v>
      </c>
      <c>
        <f>(M58*21)/100</f>
      </c>
      <c t="s">
        <v>27</v>
      </c>
    </row>
    <row r="59" spans="1:5" ht="12.75">
      <c r="A59" s="35" t="s">
        <v>55</v>
      </c>
      <c r="E59" s="39" t="s">
        <v>5</v>
      </c>
    </row>
    <row r="60" spans="1:5" ht="12.75">
      <c r="A60" s="35" t="s">
        <v>56</v>
      </c>
      <c r="E60" s="40" t="s">
        <v>964</v>
      </c>
    </row>
    <row r="61" spans="1:5" ht="12.75">
      <c r="A61" t="s">
        <v>58</v>
      </c>
      <c r="E61" s="39" t="s">
        <v>59</v>
      </c>
    </row>
    <row r="62" spans="1:16" ht="12.75">
      <c r="A62" t="s">
        <v>49</v>
      </c>
      <c s="34" t="s">
        <v>96</v>
      </c>
      <c s="34" t="s">
        <v>1141</v>
      </c>
      <c s="35" t="s">
        <v>5</v>
      </c>
      <c s="6" t="s">
        <v>1142</v>
      </c>
      <c s="36" t="s">
        <v>53</v>
      </c>
      <c s="37">
        <v>1</v>
      </c>
      <c s="36">
        <v>0</v>
      </c>
      <c s="36">
        <f>ROUND(G62*H62,6)</f>
      </c>
      <c r="L62" s="38">
        <v>0</v>
      </c>
      <c s="32">
        <f>ROUND(ROUND(L62,2)*ROUND(G62,3),2)</f>
      </c>
      <c s="36" t="s">
        <v>54</v>
      </c>
      <c>
        <f>(M62*21)/100</f>
      </c>
      <c t="s">
        <v>27</v>
      </c>
    </row>
    <row r="63" spans="1:5" ht="12.75">
      <c r="A63" s="35" t="s">
        <v>55</v>
      </c>
      <c r="E63" s="39" t="s">
        <v>5</v>
      </c>
    </row>
    <row r="64" spans="1:5" ht="12.75">
      <c r="A64" s="35" t="s">
        <v>56</v>
      </c>
      <c r="E64" s="40" t="s">
        <v>964</v>
      </c>
    </row>
    <row r="65" spans="1:5" ht="12.75">
      <c r="A65" t="s">
        <v>58</v>
      </c>
      <c r="E65" s="39" t="s">
        <v>59</v>
      </c>
    </row>
    <row r="66" spans="1:16" ht="12.75">
      <c r="A66" t="s">
        <v>49</v>
      </c>
      <c s="34" t="s">
        <v>99</v>
      </c>
      <c s="34" t="s">
        <v>1143</v>
      </c>
      <c s="35" t="s">
        <v>5</v>
      </c>
      <c s="6" t="s">
        <v>1144</v>
      </c>
      <c s="36" t="s">
        <v>53</v>
      </c>
      <c s="37">
        <v>1</v>
      </c>
      <c s="36">
        <v>0</v>
      </c>
      <c s="36">
        <f>ROUND(G66*H66,6)</f>
      </c>
      <c r="L66" s="38">
        <v>0</v>
      </c>
      <c s="32">
        <f>ROUND(ROUND(L66,2)*ROUND(G66,3),2)</f>
      </c>
      <c s="36" t="s">
        <v>54</v>
      </c>
      <c>
        <f>(M66*21)/100</f>
      </c>
      <c t="s">
        <v>27</v>
      </c>
    </row>
    <row r="67" spans="1:5" ht="12.75">
      <c r="A67" s="35" t="s">
        <v>55</v>
      </c>
      <c r="E67" s="39" t="s">
        <v>945</v>
      </c>
    </row>
    <row r="68" spans="1:5" ht="12.75">
      <c r="A68" s="35" t="s">
        <v>56</v>
      </c>
      <c r="E68" s="40" t="s">
        <v>964</v>
      </c>
    </row>
    <row r="69" spans="1:5" ht="12.75">
      <c r="A69" t="s">
        <v>58</v>
      </c>
      <c r="E69" s="39" t="s">
        <v>59</v>
      </c>
    </row>
    <row r="70" spans="1:16" ht="25.5">
      <c r="A70" t="s">
        <v>49</v>
      </c>
      <c s="34" t="s">
        <v>151</v>
      </c>
      <c s="34" t="s">
        <v>1145</v>
      </c>
      <c s="35" t="s">
        <v>5</v>
      </c>
      <c s="6" t="s">
        <v>1146</v>
      </c>
      <c s="36" t="s">
        <v>53</v>
      </c>
      <c s="37">
        <v>5</v>
      </c>
      <c s="36">
        <v>0</v>
      </c>
      <c s="36">
        <f>ROUND(G70*H70,6)</f>
      </c>
      <c r="L70" s="38">
        <v>0</v>
      </c>
      <c s="32">
        <f>ROUND(ROUND(L70,2)*ROUND(G70,3),2)</f>
      </c>
      <c s="36" t="s">
        <v>54</v>
      </c>
      <c>
        <f>(M70*21)/100</f>
      </c>
      <c t="s">
        <v>27</v>
      </c>
    </row>
    <row r="71" spans="1:5" ht="12.75">
      <c r="A71" s="35" t="s">
        <v>55</v>
      </c>
      <c r="E71" s="39" t="s">
        <v>5</v>
      </c>
    </row>
    <row r="72" spans="1:5" ht="12.75">
      <c r="A72" s="35" t="s">
        <v>56</v>
      </c>
      <c r="E72" s="40" t="s">
        <v>964</v>
      </c>
    </row>
    <row r="73" spans="1:5" ht="12.75">
      <c r="A73" t="s">
        <v>58</v>
      </c>
      <c r="E73" s="39" t="s">
        <v>59</v>
      </c>
    </row>
    <row r="74" spans="1:16" ht="12.75">
      <c r="A74" t="s">
        <v>49</v>
      </c>
      <c s="34" t="s">
        <v>115</v>
      </c>
      <c s="34" t="s">
        <v>1147</v>
      </c>
      <c s="35" t="s">
        <v>5</v>
      </c>
      <c s="6" t="s">
        <v>1148</v>
      </c>
      <c s="36" t="s">
        <v>53</v>
      </c>
      <c s="37">
        <v>5</v>
      </c>
      <c s="36">
        <v>0</v>
      </c>
      <c s="36">
        <f>ROUND(G74*H74,6)</f>
      </c>
      <c r="L74" s="38">
        <v>0</v>
      </c>
      <c s="32">
        <f>ROUND(ROUND(L74,2)*ROUND(G74,3),2)</f>
      </c>
      <c s="36" t="s">
        <v>54</v>
      </c>
      <c>
        <f>(M74*21)/100</f>
      </c>
      <c t="s">
        <v>27</v>
      </c>
    </row>
    <row r="75" spans="1:5" ht="12.75">
      <c r="A75" s="35" t="s">
        <v>55</v>
      </c>
      <c r="E75" s="39" t="s">
        <v>5</v>
      </c>
    </row>
    <row r="76" spans="1:5" ht="12.75">
      <c r="A76" s="35" t="s">
        <v>56</v>
      </c>
      <c r="E76" s="40" t="s">
        <v>964</v>
      </c>
    </row>
    <row r="77" spans="1:5" ht="12.75">
      <c r="A77" t="s">
        <v>58</v>
      </c>
      <c r="E77" s="39" t="s">
        <v>59</v>
      </c>
    </row>
    <row r="78" spans="1:16" ht="12.75">
      <c r="A78" t="s">
        <v>49</v>
      </c>
      <c s="34" t="s">
        <v>119</v>
      </c>
      <c s="34" t="s">
        <v>1149</v>
      </c>
      <c s="35" t="s">
        <v>5</v>
      </c>
      <c s="6" t="s">
        <v>1150</v>
      </c>
      <c s="36" t="s">
        <v>53</v>
      </c>
      <c s="37">
        <v>10</v>
      </c>
      <c s="36">
        <v>0</v>
      </c>
      <c s="36">
        <f>ROUND(G78*H78,6)</f>
      </c>
      <c r="L78" s="38">
        <v>0</v>
      </c>
      <c s="32">
        <f>ROUND(ROUND(L78,2)*ROUND(G78,3),2)</f>
      </c>
      <c s="36" t="s">
        <v>54</v>
      </c>
      <c>
        <f>(M78*21)/100</f>
      </c>
      <c t="s">
        <v>27</v>
      </c>
    </row>
    <row r="79" spans="1:5" ht="12.75">
      <c r="A79" s="35" t="s">
        <v>55</v>
      </c>
      <c r="E79" s="39" t="s">
        <v>945</v>
      </c>
    </row>
    <row r="80" spans="1:5" ht="12.75">
      <c r="A80" s="35" t="s">
        <v>56</v>
      </c>
      <c r="E80" s="40" t="s">
        <v>964</v>
      </c>
    </row>
    <row r="81" spans="1:5" ht="12.75">
      <c r="A81" t="s">
        <v>58</v>
      </c>
      <c r="E81" s="39" t="s">
        <v>59</v>
      </c>
    </row>
    <row r="82" spans="1:16" ht="12.75">
      <c r="A82" t="s">
        <v>49</v>
      </c>
      <c s="34" t="s">
        <v>159</v>
      </c>
      <c s="34" t="s">
        <v>1151</v>
      </c>
      <c s="35" t="s">
        <v>5</v>
      </c>
      <c s="6" t="s">
        <v>1152</v>
      </c>
      <c s="36" t="s">
        <v>53</v>
      </c>
      <c s="37">
        <v>10</v>
      </c>
      <c s="36">
        <v>0</v>
      </c>
      <c s="36">
        <f>ROUND(G82*H82,6)</f>
      </c>
      <c r="L82" s="38">
        <v>0</v>
      </c>
      <c s="32">
        <f>ROUND(ROUND(L82,2)*ROUND(G82,3),2)</f>
      </c>
      <c s="36" t="s">
        <v>54</v>
      </c>
      <c>
        <f>(M82*21)/100</f>
      </c>
      <c t="s">
        <v>27</v>
      </c>
    </row>
    <row r="83" spans="1:5" ht="12.75">
      <c r="A83" s="35" t="s">
        <v>55</v>
      </c>
      <c r="E83" s="39" t="s">
        <v>5</v>
      </c>
    </row>
    <row r="84" spans="1:5" ht="12.75">
      <c r="A84" s="35" t="s">
        <v>56</v>
      </c>
      <c r="E84" s="40" t="s">
        <v>964</v>
      </c>
    </row>
    <row r="85" spans="1:5" ht="12.75">
      <c r="A85" t="s">
        <v>58</v>
      </c>
      <c r="E85" s="39" t="s">
        <v>59</v>
      </c>
    </row>
    <row r="86" spans="1:16" ht="12.75">
      <c r="A86" t="s">
        <v>49</v>
      </c>
      <c s="34" t="s">
        <v>162</v>
      </c>
      <c s="34" t="s">
        <v>1153</v>
      </c>
      <c s="35" t="s">
        <v>5</v>
      </c>
      <c s="6" t="s">
        <v>1154</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964</v>
      </c>
    </row>
    <row r="89" spans="1:5" ht="12.75">
      <c r="A89" t="s">
        <v>58</v>
      </c>
      <c r="E89" s="39" t="s">
        <v>59</v>
      </c>
    </row>
    <row r="90" spans="1:16" ht="12.75">
      <c r="A90" t="s">
        <v>49</v>
      </c>
      <c s="34" t="s">
        <v>165</v>
      </c>
      <c s="34" t="s">
        <v>1155</v>
      </c>
      <c s="35" t="s">
        <v>5</v>
      </c>
      <c s="6" t="s">
        <v>1156</v>
      </c>
      <c s="36" t="s">
        <v>53</v>
      </c>
      <c s="37">
        <v>6</v>
      </c>
      <c s="36">
        <v>0</v>
      </c>
      <c s="36">
        <f>ROUND(G90*H90,6)</f>
      </c>
      <c r="L90" s="38">
        <v>0</v>
      </c>
      <c s="32">
        <f>ROUND(ROUND(L90,2)*ROUND(G90,3),2)</f>
      </c>
      <c s="36" t="s">
        <v>54</v>
      </c>
      <c>
        <f>(M90*21)/100</f>
      </c>
      <c t="s">
        <v>27</v>
      </c>
    </row>
    <row r="91" spans="1:5" ht="12.75">
      <c r="A91" s="35" t="s">
        <v>55</v>
      </c>
      <c r="E91" s="39" t="s">
        <v>5</v>
      </c>
    </row>
    <row r="92" spans="1:5" ht="12.75">
      <c r="A92" s="35" t="s">
        <v>56</v>
      </c>
      <c r="E92" s="40" t="s">
        <v>964</v>
      </c>
    </row>
    <row r="93" spans="1:5" ht="12.75">
      <c r="A93" t="s">
        <v>58</v>
      </c>
      <c r="E93" s="39" t="s">
        <v>59</v>
      </c>
    </row>
    <row r="94" spans="1:16" ht="12.75">
      <c r="A94" t="s">
        <v>49</v>
      </c>
      <c s="34" t="s">
        <v>168</v>
      </c>
      <c s="34" t="s">
        <v>1157</v>
      </c>
      <c s="35" t="s">
        <v>5</v>
      </c>
      <c s="6" t="s">
        <v>1158</v>
      </c>
      <c s="36" t="s">
        <v>53</v>
      </c>
      <c s="37">
        <v>9</v>
      </c>
      <c s="36">
        <v>0</v>
      </c>
      <c s="36">
        <f>ROUND(G94*H94,6)</f>
      </c>
      <c r="L94" s="38">
        <v>0</v>
      </c>
      <c s="32">
        <f>ROUND(ROUND(L94,2)*ROUND(G94,3),2)</f>
      </c>
      <c s="36" t="s">
        <v>54</v>
      </c>
      <c>
        <f>(M94*21)/100</f>
      </c>
      <c t="s">
        <v>27</v>
      </c>
    </row>
    <row r="95" spans="1:5" ht="12.75">
      <c r="A95" s="35" t="s">
        <v>55</v>
      </c>
      <c r="E95" s="39" t="s">
        <v>5</v>
      </c>
    </row>
    <row r="96" spans="1:5" ht="12.75">
      <c r="A96" s="35" t="s">
        <v>56</v>
      </c>
      <c r="E96" s="40" t="s">
        <v>964</v>
      </c>
    </row>
    <row r="97" spans="1:5" ht="12.75">
      <c r="A97" t="s">
        <v>58</v>
      </c>
      <c r="E97" s="39" t="s">
        <v>59</v>
      </c>
    </row>
    <row r="98" spans="1:16" ht="12.75">
      <c r="A98" t="s">
        <v>49</v>
      </c>
      <c s="34" t="s">
        <v>171</v>
      </c>
      <c s="34" t="s">
        <v>1159</v>
      </c>
      <c s="35" t="s">
        <v>5</v>
      </c>
      <c s="6" t="s">
        <v>1160</v>
      </c>
      <c s="36" t="s">
        <v>53</v>
      </c>
      <c s="37">
        <v>7</v>
      </c>
      <c s="36">
        <v>0</v>
      </c>
      <c s="36">
        <f>ROUND(G98*H98,6)</f>
      </c>
      <c r="L98" s="38">
        <v>0</v>
      </c>
      <c s="32">
        <f>ROUND(ROUND(L98,2)*ROUND(G98,3),2)</f>
      </c>
      <c s="36" t="s">
        <v>54</v>
      </c>
      <c>
        <f>(M98*21)/100</f>
      </c>
      <c t="s">
        <v>27</v>
      </c>
    </row>
    <row r="99" spans="1:5" ht="12.75">
      <c r="A99" s="35" t="s">
        <v>55</v>
      </c>
      <c r="E99" s="39" t="s">
        <v>945</v>
      </c>
    </row>
    <row r="100" spans="1:5" ht="12.75">
      <c r="A100" s="35" t="s">
        <v>56</v>
      </c>
      <c r="E100" s="40" t="s">
        <v>964</v>
      </c>
    </row>
    <row r="101" spans="1:5" ht="12.75">
      <c r="A101" t="s">
        <v>58</v>
      </c>
      <c r="E101" s="39" t="s">
        <v>59</v>
      </c>
    </row>
    <row r="102" spans="1:16" ht="12.75">
      <c r="A102" t="s">
        <v>49</v>
      </c>
      <c s="34" t="s">
        <v>174</v>
      </c>
      <c s="34" t="s">
        <v>1161</v>
      </c>
      <c s="35" t="s">
        <v>5</v>
      </c>
      <c s="6" t="s">
        <v>1162</v>
      </c>
      <c s="36" t="s">
        <v>53</v>
      </c>
      <c s="37">
        <v>11</v>
      </c>
      <c s="36">
        <v>0</v>
      </c>
      <c s="36">
        <f>ROUND(G102*H102,6)</f>
      </c>
      <c r="L102" s="38">
        <v>0</v>
      </c>
      <c s="32">
        <f>ROUND(ROUND(L102,2)*ROUND(G102,3),2)</f>
      </c>
      <c s="36" t="s">
        <v>54</v>
      </c>
      <c>
        <f>(M102*21)/100</f>
      </c>
      <c t="s">
        <v>27</v>
      </c>
    </row>
    <row r="103" spans="1:5" ht="12.75">
      <c r="A103" s="35" t="s">
        <v>55</v>
      </c>
      <c r="E103" s="39" t="s">
        <v>945</v>
      </c>
    </row>
    <row r="104" spans="1:5" ht="12.75">
      <c r="A104" s="35" t="s">
        <v>56</v>
      </c>
      <c r="E104" s="40" t="s">
        <v>964</v>
      </c>
    </row>
    <row r="105" spans="1:5" ht="12.75">
      <c r="A105" t="s">
        <v>58</v>
      </c>
      <c r="E105" s="39" t="s">
        <v>59</v>
      </c>
    </row>
    <row r="106" spans="1:16" ht="25.5">
      <c r="A106" t="s">
        <v>49</v>
      </c>
      <c s="34" t="s">
        <v>177</v>
      </c>
      <c s="34" t="s">
        <v>1163</v>
      </c>
      <c s="35" t="s">
        <v>5</v>
      </c>
      <c s="6" t="s">
        <v>1164</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964</v>
      </c>
    </row>
    <row r="109" spans="1:5" ht="12.75">
      <c r="A109" t="s">
        <v>58</v>
      </c>
      <c r="E109" s="39" t="s">
        <v>59</v>
      </c>
    </row>
    <row r="110" spans="1:16" ht="12.75">
      <c r="A110" t="s">
        <v>49</v>
      </c>
      <c s="34" t="s">
        <v>180</v>
      </c>
      <c s="34" t="s">
        <v>1165</v>
      </c>
      <c s="35" t="s">
        <v>5</v>
      </c>
      <c s="6" t="s">
        <v>1166</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964</v>
      </c>
    </row>
    <row r="113" spans="1:5" ht="12.75">
      <c r="A113" t="s">
        <v>58</v>
      </c>
      <c r="E113" s="39" t="s">
        <v>59</v>
      </c>
    </row>
    <row r="114" spans="1:16" ht="12.75">
      <c r="A114" t="s">
        <v>49</v>
      </c>
      <c s="34" t="s">
        <v>183</v>
      </c>
      <c s="34" t="s">
        <v>1167</v>
      </c>
      <c s="35" t="s">
        <v>5</v>
      </c>
      <c s="6" t="s">
        <v>1168</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964</v>
      </c>
    </row>
    <row r="117" spans="1:5" ht="12.75">
      <c r="A117" t="s">
        <v>58</v>
      </c>
      <c r="E117" s="39" t="s">
        <v>59</v>
      </c>
    </row>
    <row r="118" spans="1:16" ht="12.75">
      <c r="A118" t="s">
        <v>49</v>
      </c>
      <c s="34" t="s">
        <v>186</v>
      </c>
      <c s="34" t="s">
        <v>1169</v>
      </c>
      <c s="35" t="s">
        <v>5</v>
      </c>
      <c s="6" t="s">
        <v>1170</v>
      </c>
      <c s="36" t="s">
        <v>88</v>
      </c>
      <c s="37">
        <v>16</v>
      </c>
      <c s="36">
        <v>0</v>
      </c>
      <c s="36">
        <f>ROUND(G118*H118,6)</f>
      </c>
      <c r="L118" s="38">
        <v>0</v>
      </c>
      <c s="32">
        <f>ROUND(ROUND(L118,2)*ROUND(G118,3),2)</f>
      </c>
      <c s="36" t="s">
        <v>54</v>
      </c>
      <c>
        <f>(M118*21)/100</f>
      </c>
      <c t="s">
        <v>27</v>
      </c>
    </row>
    <row r="119" spans="1:5" ht="12.75">
      <c r="A119" s="35" t="s">
        <v>55</v>
      </c>
      <c r="E119" s="39" t="s">
        <v>5</v>
      </c>
    </row>
    <row r="120" spans="1:5" ht="12.75">
      <c r="A120" s="35" t="s">
        <v>56</v>
      </c>
      <c r="E120" s="40" t="s">
        <v>964</v>
      </c>
    </row>
    <row r="121" spans="1:5" ht="12.75">
      <c r="A121" t="s">
        <v>58</v>
      </c>
      <c r="E121" s="39" t="s">
        <v>59</v>
      </c>
    </row>
    <row r="122" spans="1:16" ht="25.5">
      <c r="A122" t="s">
        <v>49</v>
      </c>
      <c s="34" t="s">
        <v>187</v>
      </c>
      <c s="34" t="s">
        <v>1171</v>
      </c>
      <c s="35" t="s">
        <v>5</v>
      </c>
      <c s="6" t="s">
        <v>1172</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964</v>
      </c>
    </row>
    <row r="125" spans="1:5" ht="12.75">
      <c r="A125" t="s">
        <v>58</v>
      </c>
      <c r="E125" s="39" t="s">
        <v>59</v>
      </c>
    </row>
    <row r="126" spans="1:16" ht="12.75">
      <c r="A126" t="s">
        <v>49</v>
      </c>
      <c s="34" t="s">
        <v>191</v>
      </c>
      <c s="34" t="s">
        <v>1173</v>
      </c>
      <c s="35" t="s">
        <v>5</v>
      </c>
      <c s="6" t="s">
        <v>1174</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964</v>
      </c>
    </row>
    <row r="129" spans="1:5" ht="12.75">
      <c r="A129" t="s">
        <v>58</v>
      </c>
      <c r="E129" s="39" t="s">
        <v>59</v>
      </c>
    </row>
    <row r="130" spans="1:16" ht="12.75">
      <c r="A130" t="s">
        <v>49</v>
      </c>
      <c s="34" t="s">
        <v>194</v>
      </c>
      <c s="34" t="s">
        <v>1175</v>
      </c>
      <c s="35" t="s">
        <v>5</v>
      </c>
      <c s="6" t="s">
        <v>1176</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964</v>
      </c>
    </row>
    <row r="133" spans="1:5" ht="12.75">
      <c r="A133" t="s">
        <v>58</v>
      </c>
      <c r="E133" s="39" t="s">
        <v>59</v>
      </c>
    </row>
    <row r="134" spans="1:16" ht="12.75">
      <c r="A134" t="s">
        <v>49</v>
      </c>
      <c s="34" t="s">
        <v>197</v>
      </c>
      <c s="34" t="s">
        <v>1177</v>
      </c>
      <c s="35" t="s">
        <v>5</v>
      </c>
      <c s="6" t="s">
        <v>1178</v>
      </c>
      <c s="36" t="s">
        <v>53</v>
      </c>
      <c s="37">
        <v>1</v>
      </c>
      <c s="36">
        <v>0</v>
      </c>
      <c s="36">
        <f>ROUND(G134*H134,6)</f>
      </c>
      <c r="L134" s="38">
        <v>0</v>
      </c>
      <c s="32">
        <f>ROUND(ROUND(L134,2)*ROUND(G134,3),2)</f>
      </c>
      <c s="36" t="s">
        <v>54</v>
      </c>
      <c>
        <f>(M134*21)/100</f>
      </c>
      <c t="s">
        <v>27</v>
      </c>
    </row>
    <row r="135" spans="1:5" ht="12.75">
      <c r="A135" s="35" t="s">
        <v>55</v>
      </c>
      <c r="E135" s="39" t="s">
        <v>5</v>
      </c>
    </row>
    <row r="136" spans="1:5" ht="12.75">
      <c r="A136" s="35" t="s">
        <v>56</v>
      </c>
      <c r="E136" s="40" t="s">
        <v>964</v>
      </c>
    </row>
    <row r="137" spans="1:5" ht="12.7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1181</v>
      </c>
      <c r="E8" s="30" t="s">
        <v>1180</v>
      </c>
      <c r="J8" s="29">
        <f>0+J9+J18+J31</f>
      </c>
      <c s="29">
        <f>0+K9+K18+K31</f>
      </c>
      <c s="29">
        <f>0+L9+L18+L31</f>
      </c>
      <c s="29">
        <f>0+M9+M18+M31</f>
      </c>
    </row>
    <row r="9" spans="1:13" ht="12.75">
      <c r="A9" t="s">
        <v>46</v>
      </c>
      <c r="C9" s="31" t="s">
        <v>124</v>
      </c>
      <c r="E9" s="33" t="s">
        <v>125</v>
      </c>
      <c r="J9" s="32">
        <f>0</f>
      </c>
      <c s="32">
        <f>0</f>
      </c>
      <c s="32">
        <f>0+L10+L14</f>
      </c>
      <c s="32">
        <f>0+M10+M14</f>
      </c>
    </row>
    <row r="10" spans="1:16" ht="25.5">
      <c r="A10" t="s">
        <v>49</v>
      </c>
      <c s="34" t="s">
        <v>50</v>
      </c>
      <c s="34" t="s">
        <v>1182</v>
      </c>
      <c s="35" t="s">
        <v>5</v>
      </c>
      <c s="6" t="s">
        <v>1183</v>
      </c>
      <c s="36" t="s">
        <v>113</v>
      </c>
      <c s="37">
        <v>11</v>
      </c>
      <c s="36">
        <v>0</v>
      </c>
      <c s="36">
        <f>ROUND(G10*H10,6)</f>
      </c>
      <c r="L10" s="38">
        <v>0</v>
      </c>
      <c s="32">
        <f>ROUND(ROUND(L10,2)*ROUND(G10,3),2)</f>
      </c>
      <c s="36" t="s">
        <v>54</v>
      </c>
      <c>
        <f>(M10*21)/100</f>
      </c>
      <c t="s">
        <v>27</v>
      </c>
    </row>
    <row r="11" spans="1:5" ht="12.75">
      <c r="A11" s="35" t="s">
        <v>55</v>
      </c>
      <c r="E11" s="39" t="s">
        <v>5</v>
      </c>
    </row>
    <row r="12" spans="1:5" ht="12.75">
      <c r="A12" s="35" t="s">
        <v>56</v>
      </c>
      <c r="E12" s="40" t="s">
        <v>1184</v>
      </c>
    </row>
    <row r="13" spans="1:5" ht="12.75">
      <c r="A13" t="s">
        <v>58</v>
      </c>
      <c r="E13" s="39" t="s">
        <v>59</v>
      </c>
    </row>
    <row r="14" spans="1:16" ht="12.75">
      <c r="A14" t="s">
        <v>49</v>
      </c>
      <c s="34" t="s">
        <v>27</v>
      </c>
      <c s="34" t="s">
        <v>381</v>
      </c>
      <c s="35" t="s">
        <v>5</v>
      </c>
      <c s="6" t="s">
        <v>382</v>
      </c>
      <c s="36" t="s">
        <v>113</v>
      </c>
      <c s="37">
        <v>18</v>
      </c>
      <c s="36">
        <v>0</v>
      </c>
      <c s="36">
        <f>ROUND(G14*H14,6)</f>
      </c>
      <c r="L14" s="38">
        <v>0</v>
      </c>
      <c s="32">
        <f>ROUND(ROUND(L14,2)*ROUND(G14,3),2)</f>
      </c>
      <c s="36" t="s">
        <v>54</v>
      </c>
      <c>
        <f>(M14*21)/100</f>
      </c>
      <c t="s">
        <v>27</v>
      </c>
    </row>
    <row r="15" spans="1:5" ht="12.75">
      <c r="A15" s="35" t="s">
        <v>55</v>
      </c>
      <c r="E15" s="39" t="s">
        <v>5</v>
      </c>
    </row>
    <row r="16" spans="1:5" ht="12.75">
      <c r="A16" s="35" t="s">
        <v>56</v>
      </c>
      <c r="E16" s="40" t="s">
        <v>1184</v>
      </c>
    </row>
    <row r="17" spans="1:5" ht="12.75">
      <c r="A17" t="s">
        <v>58</v>
      </c>
      <c r="E17" s="39" t="s">
        <v>59</v>
      </c>
    </row>
    <row r="18" spans="1:13" ht="12.75">
      <c r="A18" t="s">
        <v>46</v>
      </c>
      <c r="C18" s="31" t="s">
        <v>145</v>
      </c>
      <c r="E18" s="33" t="s">
        <v>146</v>
      </c>
      <c r="J18" s="32">
        <f>0</f>
      </c>
      <c s="32">
        <f>0</f>
      </c>
      <c s="32">
        <f>0+L19+L23+L27</f>
      </c>
      <c s="32">
        <f>0+M19+M23+M27</f>
      </c>
    </row>
    <row r="19" spans="1:16" ht="12.75">
      <c r="A19" t="s">
        <v>49</v>
      </c>
      <c s="34" t="s">
        <v>26</v>
      </c>
      <c s="34" t="s">
        <v>836</v>
      </c>
      <c s="35" t="s">
        <v>5</v>
      </c>
      <c s="6" t="s">
        <v>837</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1184</v>
      </c>
    </row>
    <row r="22" spans="1:5" ht="12.75">
      <c r="A22" t="s">
        <v>58</v>
      </c>
      <c r="E22" s="39" t="s">
        <v>59</v>
      </c>
    </row>
    <row r="23" spans="1:16" ht="12.75">
      <c r="A23" t="s">
        <v>49</v>
      </c>
      <c s="34" t="s">
        <v>64</v>
      </c>
      <c s="34" t="s">
        <v>838</v>
      </c>
      <c s="35" t="s">
        <v>5</v>
      </c>
      <c s="6" t="s">
        <v>839</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1184</v>
      </c>
    </row>
    <row r="26" spans="1:5" ht="12.75">
      <c r="A26" t="s">
        <v>58</v>
      </c>
      <c r="E26" s="39" t="s">
        <v>59</v>
      </c>
    </row>
    <row r="27" spans="1:16" ht="25.5">
      <c r="A27" t="s">
        <v>49</v>
      </c>
      <c s="34" t="s">
        <v>67</v>
      </c>
      <c s="34" t="s">
        <v>1185</v>
      </c>
      <c s="35" t="s">
        <v>5</v>
      </c>
      <c s="6" t="s">
        <v>1186</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1184</v>
      </c>
    </row>
    <row r="30" spans="1:5" ht="12.75">
      <c r="A30" t="s">
        <v>58</v>
      </c>
      <c r="E30" s="39" t="s">
        <v>59</v>
      </c>
    </row>
    <row r="31" spans="1:13" ht="12.75">
      <c r="A31" t="s">
        <v>46</v>
      </c>
      <c r="C31" s="31" t="s">
        <v>47</v>
      </c>
      <c r="E31" s="33" t="s">
        <v>48</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70</v>
      </c>
      <c s="34" t="s">
        <v>726</v>
      </c>
      <c s="35" t="s">
        <v>5</v>
      </c>
      <c s="6" t="s">
        <v>727</v>
      </c>
      <c s="36" t="s">
        <v>53</v>
      </c>
      <c s="37">
        <v>2</v>
      </c>
      <c s="36">
        <v>0</v>
      </c>
      <c s="36">
        <f>ROUND(G32*H32,6)</f>
      </c>
      <c r="L32" s="38">
        <v>0</v>
      </c>
      <c s="32">
        <f>ROUND(ROUND(L32,2)*ROUND(G32,3),2)</f>
      </c>
      <c s="36" t="s">
        <v>54</v>
      </c>
      <c>
        <f>(M32*21)/100</f>
      </c>
      <c t="s">
        <v>27</v>
      </c>
    </row>
    <row r="33" spans="1:5" ht="12.75">
      <c r="A33" s="35" t="s">
        <v>55</v>
      </c>
      <c r="E33" s="39" t="s">
        <v>945</v>
      </c>
    </row>
    <row r="34" spans="1:5" ht="12.75">
      <c r="A34" s="35" t="s">
        <v>56</v>
      </c>
      <c r="E34" s="40" t="s">
        <v>1184</v>
      </c>
    </row>
    <row r="35" spans="1:5" ht="12.75">
      <c r="A35" t="s">
        <v>58</v>
      </c>
      <c r="E35" s="39" t="s">
        <v>59</v>
      </c>
    </row>
    <row r="36" spans="1:16" ht="12.75">
      <c r="A36" t="s">
        <v>49</v>
      </c>
      <c s="34" t="s">
        <v>73</v>
      </c>
      <c s="34" t="s">
        <v>728</v>
      </c>
      <c s="35" t="s">
        <v>5</v>
      </c>
      <c s="6" t="s">
        <v>729</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1184</v>
      </c>
    </row>
    <row r="39" spans="1:5" ht="12.75">
      <c r="A39" t="s">
        <v>58</v>
      </c>
      <c r="E39" s="39" t="s">
        <v>59</v>
      </c>
    </row>
    <row r="40" spans="1:16" ht="12.75">
      <c r="A40" t="s">
        <v>49</v>
      </c>
      <c s="34" t="s">
        <v>76</v>
      </c>
      <c s="34" t="s">
        <v>744</v>
      </c>
      <c s="35" t="s">
        <v>5</v>
      </c>
      <c s="6" t="s">
        <v>745</v>
      </c>
      <c s="36" t="s">
        <v>53</v>
      </c>
      <c s="37">
        <v>1</v>
      </c>
      <c s="36">
        <v>0</v>
      </c>
      <c s="36">
        <f>ROUND(G40*H40,6)</f>
      </c>
      <c r="L40" s="38">
        <v>0</v>
      </c>
      <c s="32">
        <f>ROUND(ROUND(L40,2)*ROUND(G40,3),2)</f>
      </c>
      <c s="36" t="s">
        <v>54</v>
      </c>
      <c>
        <f>(M40*21)/100</f>
      </c>
      <c t="s">
        <v>27</v>
      </c>
    </row>
    <row r="41" spans="1:5" ht="12.75">
      <c r="A41" s="35" t="s">
        <v>55</v>
      </c>
      <c r="E41" s="39" t="s">
        <v>945</v>
      </c>
    </row>
    <row r="42" spans="1:5" ht="12.75">
      <c r="A42" s="35" t="s">
        <v>56</v>
      </c>
      <c r="E42" s="40" t="s">
        <v>1184</v>
      </c>
    </row>
    <row r="43" spans="1:5" ht="12.75">
      <c r="A43" t="s">
        <v>58</v>
      </c>
      <c r="E43" s="39" t="s">
        <v>59</v>
      </c>
    </row>
    <row r="44" spans="1:16" ht="12.75">
      <c r="A44" t="s">
        <v>49</v>
      </c>
      <c s="34" t="s">
        <v>79</v>
      </c>
      <c s="34" t="s">
        <v>1063</v>
      </c>
      <c s="35" t="s">
        <v>5</v>
      </c>
      <c s="6" t="s">
        <v>1064</v>
      </c>
      <c s="36" t="s">
        <v>53</v>
      </c>
      <c s="37">
        <v>1</v>
      </c>
      <c s="36">
        <v>0</v>
      </c>
      <c s="36">
        <f>ROUND(G44*H44,6)</f>
      </c>
      <c r="L44" s="38">
        <v>0</v>
      </c>
      <c s="32">
        <f>ROUND(ROUND(L44,2)*ROUND(G44,3),2)</f>
      </c>
      <c s="36" t="s">
        <v>54</v>
      </c>
      <c>
        <f>(M44*21)/100</f>
      </c>
      <c t="s">
        <v>27</v>
      </c>
    </row>
    <row r="45" spans="1:5" ht="12.75">
      <c r="A45" s="35" t="s">
        <v>55</v>
      </c>
      <c r="E45" s="39" t="s">
        <v>5</v>
      </c>
    </row>
    <row r="46" spans="1:5" ht="12.75">
      <c r="A46" s="35" t="s">
        <v>56</v>
      </c>
      <c r="E46" s="40" t="s">
        <v>1184</v>
      </c>
    </row>
    <row r="47" spans="1:5" ht="12.75">
      <c r="A47" t="s">
        <v>58</v>
      </c>
      <c r="E47" s="39" t="s">
        <v>59</v>
      </c>
    </row>
    <row r="48" spans="1:16" ht="12.75">
      <c r="A48" t="s">
        <v>49</v>
      </c>
      <c s="34" t="s">
        <v>82</v>
      </c>
      <c s="34" t="s">
        <v>1065</v>
      </c>
      <c s="35" t="s">
        <v>5</v>
      </c>
      <c s="6" t="s">
        <v>1066</v>
      </c>
      <c s="36" t="s">
        <v>53</v>
      </c>
      <c s="37">
        <v>1</v>
      </c>
      <c s="36">
        <v>0</v>
      </c>
      <c s="36">
        <f>ROUND(G48*H48,6)</f>
      </c>
      <c r="L48" s="38">
        <v>0</v>
      </c>
      <c s="32">
        <f>ROUND(ROUND(L48,2)*ROUND(G48,3),2)</f>
      </c>
      <c s="36" t="s">
        <v>54</v>
      </c>
      <c>
        <f>(M48*21)/100</f>
      </c>
      <c t="s">
        <v>27</v>
      </c>
    </row>
    <row r="49" spans="1:5" ht="12.75">
      <c r="A49" s="35" t="s">
        <v>55</v>
      </c>
      <c r="E49" s="39" t="s">
        <v>945</v>
      </c>
    </row>
    <row r="50" spans="1:5" ht="12.75">
      <c r="A50" s="35" t="s">
        <v>56</v>
      </c>
      <c r="E50" s="40" t="s">
        <v>1184</v>
      </c>
    </row>
    <row r="51" spans="1:5" ht="12.75">
      <c r="A51" t="s">
        <v>58</v>
      </c>
      <c r="E51" s="39" t="s">
        <v>59</v>
      </c>
    </row>
    <row r="52" spans="1:16" ht="12.75">
      <c r="A52" t="s">
        <v>49</v>
      </c>
      <c s="34" t="s">
        <v>85</v>
      </c>
      <c s="34" t="s">
        <v>1067</v>
      </c>
      <c s="35" t="s">
        <v>5</v>
      </c>
      <c s="6" t="s">
        <v>1068</v>
      </c>
      <c s="36" t="s">
        <v>53</v>
      </c>
      <c s="37">
        <v>1</v>
      </c>
      <c s="36">
        <v>0</v>
      </c>
      <c s="36">
        <f>ROUND(G52*H52,6)</f>
      </c>
      <c r="L52" s="38">
        <v>0</v>
      </c>
      <c s="32">
        <f>ROUND(ROUND(L52,2)*ROUND(G52,3),2)</f>
      </c>
      <c s="36" t="s">
        <v>54</v>
      </c>
      <c>
        <f>(M52*21)/100</f>
      </c>
      <c t="s">
        <v>27</v>
      </c>
    </row>
    <row r="53" spans="1:5" ht="12.75">
      <c r="A53" s="35" t="s">
        <v>55</v>
      </c>
      <c r="E53" s="39" t="s">
        <v>5</v>
      </c>
    </row>
    <row r="54" spans="1:5" ht="12.75">
      <c r="A54" s="35" t="s">
        <v>56</v>
      </c>
      <c r="E54" s="40" t="s">
        <v>1184</v>
      </c>
    </row>
    <row r="55" spans="1:5" ht="12.75">
      <c r="A55" t="s">
        <v>58</v>
      </c>
      <c r="E55" s="39" t="s">
        <v>59</v>
      </c>
    </row>
    <row r="56" spans="1:16" ht="12.75">
      <c r="A56" t="s">
        <v>49</v>
      </c>
      <c s="34" t="s">
        <v>90</v>
      </c>
      <c s="34" t="s">
        <v>748</v>
      </c>
      <c s="35" t="s">
        <v>5</v>
      </c>
      <c s="6" t="s">
        <v>749</v>
      </c>
      <c s="36" t="s">
        <v>53</v>
      </c>
      <c s="37">
        <v>1</v>
      </c>
      <c s="36">
        <v>0</v>
      </c>
      <c s="36">
        <f>ROUND(G56*H56,6)</f>
      </c>
      <c r="L56" s="38">
        <v>0</v>
      </c>
      <c s="32">
        <f>ROUND(ROUND(L56,2)*ROUND(G56,3),2)</f>
      </c>
      <c s="36" t="s">
        <v>54</v>
      </c>
      <c>
        <f>(M56*21)/100</f>
      </c>
      <c t="s">
        <v>27</v>
      </c>
    </row>
    <row r="57" spans="1:5" ht="12.75">
      <c r="A57" s="35" t="s">
        <v>55</v>
      </c>
      <c r="E57" s="39" t="s">
        <v>945</v>
      </c>
    </row>
    <row r="58" spans="1:5" ht="12.75">
      <c r="A58" s="35" t="s">
        <v>56</v>
      </c>
      <c r="E58" s="40" t="s">
        <v>1184</v>
      </c>
    </row>
    <row r="59" spans="1:5" ht="12.75">
      <c r="A59" t="s">
        <v>58</v>
      </c>
      <c r="E59" s="39" t="s">
        <v>59</v>
      </c>
    </row>
    <row r="60" spans="1:16" ht="12.75">
      <c r="A60" t="s">
        <v>49</v>
      </c>
      <c s="34" t="s">
        <v>93</v>
      </c>
      <c s="34" t="s">
        <v>750</v>
      </c>
      <c s="35" t="s">
        <v>5</v>
      </c>
      <c s="6" t="s">
        <v>751</v>
      </c>
      <c s="36" t="s">
        <v>53</v>
      </c>
      <c s="37">
        <v>1</v>
      </c>
      <c s="36">
        <v>0</v>
      </c>
      <c s="36">
        <f>ROUND(G60*H60,6)</f>
      </c>
      <c r="L60" s="38">
        <v>0</v>
      </c>
      <c s="32">
        <f>ROUND(ROUND(L60,2)*ROUND(G60,3),2)</f>
      </c>
      <c s="36" t="s">
        <v>54</v>
      </c>
      <c>
        <f>(M60*21)/100</f>
      </c>
      <c t="s">
        <v>27</v>
      </c>
    </row>
    <row r="61" spans="1:5" ht="12.75">
      <c r="A61" s="35" t="s">
        <v>55</v>
      </c>
      <c r="E61" s="39" t="s">
        <v>5</v>
      </c>
    </row>
    <row r="62" spans="1:5" ht="12.75">
      <c r="A62" s="35" t="s">
        <v>56</v>
      </c>
      <c r="E62" s="40" t="s">
        <v>1184</v>
      </c>
    </row>
    <row r="63" spans="1:5" ht="12.75">
      <c r="A63" t="s">
        <v>58</v>
      </c>
      <c r="E63" s="39" t="s">
        <v>59</v>
      </c>
    </row>
    <row r="64" spans="1:16" ht="12.75">
      <c r="A64" t="s">
        <v>49</v>
      </c>
      <c s="34" t="s">
        <v>96</v>
      </c>
      <c s="34" t="s">
        <v>754</v>
      </c>
      <c s="35" t="s">
        <v>5</v>
      </c>
      <c s="6" t="s">
        <v>755</v>
      </c>
      <c s="36" t="s">
        <v>53</v>
      </c>
      <c s="37">
        <v>10</v>
      </c>
      <c s="36">
        <v>0</v>
      </c>
      <c s="36">
        <f>ROUND(G64*H64,6)</f>
      </c>
      <c r="L64" s="38">
        <v>0</v>
      </c>
      <c s="32">
        <f>ROUND(ROUND(L64,2)*ROUND(G64,3),2)</f>
      </c>
      <c s="36" t="s">
        <v>54</v>
      </c>
      <c>
        <f>(M64*21)/100</f>
      </c>
      <c t="s">
        <v>27</v>
      </c>
    </row>
    <row r="65" spans="1:5" ht="12.75">
      <c r="A65" s="35" t="s">
        <v>55</v>
      </c>
      <c r="E65" s="39" t="s">
        <v>945</v>
      </c>
    </row>
    <row r="66" spans="1:5" ht="12.75">
      <c r="A66" s="35" t="s">
        <v>56</v>
      </c>
      <c r="E66" s="40" t="s">
        <v>1184</v>
      </c>
    </row>
    <row r="67" spans="1:5" ht="12.75">
      <c r="A67" t="s">
        <v>58</v>
      </c>
      <c r="E67" s="39" t="s">
        <v>59</v>
      </c>
    </row>
    <row r="68" spans="1:16" ht="12.75">
      <c r="A68" t="s">
        <v>49</v>
      </c>
      <c s="34" t="s">
        <v>99</v>
      </c>
      <c s="34" t="s">
        <v>756</v>
      </c>
      <c s="35" t="s">
        <v>5</v>
      </c>
      <c s="6" t="s">
        <v>757</v>
      </c>
      <c s="36" t="s">
        <v>53</v>
      </c>
      <c s="37">
        <v>10</v>
      </c>
      <c s="36">
        <v>0</v>
      </c>
      <c s="36">
        <f>ROUND(G68*H68,6)</f>
      </c>
      <c r="L68" s="38">
        <v>0</v>
      </c>
      <c s="32">
        <f>ROUND(ROUND(L68,2)*ROUND(G68,3),2)</f>
      </c>
      <c s="36" t="s">
        <v>54</v>
      </c>
      <c>
        <f>(M68*21)/100</f>
      </c>
      <c t="s">
        <v>27</v>
      </c>
    </row>
    <row r="69" spans="1:5" ht="12.75">
      <c r="A69" s="35" t="s">
        <v>55</v>
      </c>
      <c r="E69" s="39" t="s">
        <v>5</v>
      </c>
    </row>
    <row r="70" spans="1:5" ht="12.75">
      <c r="A70" s="35" t="s">
        <v>56</v>
      </c>
      <c r="E70" s="40" t="s">
        <v>1184</v>
      </c>
    </row>
    <row r="71" spans="1:5" ht="12.75">
      <c r="A71" t="s">
        <v>58</v>
      </c>
      <c r="E71" s="39" t="s">
        <v>59</v>
      </c>
    </row>
    <row r="72" spans="1:16" ht="12.75">
      <c r="A72" t="s">
        <v>49</v>
      </c>
      <c s="34" t="s">
        <v>151</v>
      </c>
      <c s="34" t="s">
        <v>1069</v>
      </c>
      <c s="35" t="s">
        <v>5</v>
      </c>
      <c s="6" t="s">
        <v>1070</v>
      </c>
      <c s="36" t="s">
        <v>113</v>
      </c>
      <c s="37">
        <v>1</v>
      </c>
      <c s="36">
        <v>0</v>
      </c>
      <c s="36">
        <f>ROUND(G72*H72,6)</f>
      </c>
      <c r="L72" s="38">
        <v>0</v>
      </c>
      <c s="32">
        <f>ROUND(ROUND(L72,2)*ROUND(G72,3),2)</f>
      </c>
      <c s="36" t="s">
        <v>54</v>
      </c>
      <c>
        <f>(M72*21)/100</f>
      </c>
      <c t="s">
        <v>27</v>
      </c>
    </row>
    <row r="73" spans="1:5" ht="12.75">
      <c r="A73" s="35" t="s">
        <v>55</v>
      </c>
      <c r="E73" s="39" t="s">
        <v>945</v>
      </c>
    </row>
    <row r="74" spans="1:5" ht="12.75">
      <c r="A74" s="35" t="s">
        <v>56</v>
      </c>
      <c r="E74" s="40" t="s">
        <v>1184</v>
      </c>
    </row>
    <row r="75" spans="1:5" ht="12.75">
      <c r="A75" t="s">
        <v>58</v>
      </c>
      <c r="E75" s="39" t="s">
        <v>59</v>
      </c>
    </row>
    <row r="76" spans="1:16" ht="12.75">
      <c r="A76" t="s">
        <v>49</v>
      </c>
      <c s="34" t="s">
        <v>115</v>
      </c>
      <c s="34" t="s">
        <v>1071</v>
      </c>
      <c s="35" t="s">
        <v>5</v>
      </c>
      <c s="6" t="s">
        <v>1072</v>
      </c>
      <c s="36" t="s">
        <v>113</v>
      </c>
      <c s="37">
        <v>1</v>
      </c>
      <c s="36">
        <v>0</v>
      </c>
      <c s="36">
        <f>ROUND(G76*H76,6)</f>
      </c>
      <c r="L76" s="38">
        <v>0</v>
      </c>
      <c s="32">
        <f>ROUND(ROUND(L76,2)*ROUND(G76,3),2)</f>
      </c>
      <c s="36" t="s">
        <v>54</v>
      </c>
      <c>
        <f>(M76*21)/100</f>
      </c>
      <c t="s">
        <v>27</v>
      </c>
    </row>
    <row r="77" spans="1:5" ht="12.75">
      <c r="A77" s="35" t="s">
        <v>55</v>
      </c>
      <c r="E77" s="39" t="s">
        <v>5</v>
      </c>
    </row>
    <row r="78" spans="1:5" ht="12.75">
      <c r="A78" s="35" t="s">
        <v>56</v>
      </c>
      <c r="E78" s="40" t="s">
        <v>1184</v>
      </c>
    </row>
    <row r="79" spans="1:5" ht="12.75">
      <c r="A79" t="s">
        <v>58</v>
      </c>
      <c r="E79" s="39" t="s">
        <v>59</v>
      </c>
    </row>
    <row r="80" spans="1:16" ht="12.75">
      <c r="A80" t="s">
        <v>49</v>
      </c>
      <c s="34" t="s">
        <v>119</v>
      </c>
      <c s="34" t="s">
        <v>799</v>
      </c>
      <c s="35" t="s">
        <v>5</v>
      </c>
      <c s="6" t="s">
        <v>800</v>
      </c>
      <c s="36" t="s">
        <v>154</v>
      </c>
      <c s="37">
        <v>0.48</v>
      </c>
      <c s="36">
        <v>0</v>
      </c>
      <c s="36">
        <f>ROUND(G80*H80,6)</f>
      </c>
      <c r="L80" s="38">
        <v>0</v>
      </c>
      <c s="32">
        <f>ROUND(ROUND(L80,2)*ROUND(G80,3),2)</f>
      </c>
      <c s="36" t="s">
        <v>54</v>
      </c>
      <c>
        <f>(M80*21)/100</f>
      </c>
      <c t="s">
        <v>27</v>
      </c>
    </row>
    <row r="81" spans="1:5" ht="12.75">
      <c r="A81" s="35" t="s">
        <v>55</v>
      </c>
      <c r="E81" s="39" t="s">
        <v>5</v>
      </c>
    </row>
    <row r="82" spans="1:5" ht="12.75">
      <c r="A82" s="35" t="s">
        <v>56</v>
      </c>
      <c r="E82" s="40" t="s">
        <v>1184</v>
      </c>
    </row>
    <row r="83" spans="1:5" ht="12.75">
      <c r="A83" t="s">
        <v>58</v>
      </c>
      <c r="E83" s="39" t="s">
        <v>59</v>
      </c>
    </row>
    <row r="84" spans="1:16" ht="12.75">
      <c r="A84" t="s">
        <v>49</v>
      </c>
      <c s="34" t="s">
        <v>159</v>
      </c>
      <c s="34" t="s">
        <v>1133</v>
      </c>
      <c s="35" t="s">
        <v>5</v>
      </c>
      <c s="6" t="s">
        <v>1134</v>
      </c>
      <c s="36" t="s">
        <v>154</v>
      </c>
      <c s="37">
        <v>0.3</v>
      </c>
      <c s="36">
        <v>0</v>
      </c>
      <c s="36">
        <f>ROUND(G84*H84,6)</f>
      </c>
      <c r="L84" s="38">
        <v>0</v>
      </c>
      <c s="32">
        <f>ROUND(ROUND(L84,2)*ROUND(G84,3),2)</f>
      </c>
      <c s="36" t="s">
        <v>54</v>
      </c>
      <c>
        <f>(M84*21)/100</f>
      </c>
      <c t="s">
        <v>27</v>
      </c>
    </row>
    <row r="85" spans="1:5" ht="12.75">
      <c r="A85" s="35" t="s">
        <v>55</v>
      </c>
      <c r="E85" s="39" t="s">
        <v>5</v>
      </c>
    </row>
    <row r="86" spans="1:5" ht="12.75">
      <c r="A86" s="35" t="s">
        <v>56</v>
      </c>
      <c r="E86" s="40" t="s">
        <v>1184</v>
      </c>
    </row>
    <row r="87" spans="1:5" ht="12.75">
      <c r="A87" t="s">
        <v>58</v>
      </c>
      <c r="E87" s="39" t="s">
        <v>59</v>
      </c>
    </row>
    <row r="88" spans="1:16" ht="12.75">
      <c r="A88" t="s">
        <v>49</v>
      </c>
      <c s="34" t="s">
        <v>162</v>
      </c>
      <c s="34" t="s">
        <v>850</v>
      </c>
      <c s="35" t="s">
        <v>5</v>
      </c>
      <c s="6" t="s">
        <v>851</v>
      </c>
      <c s="36" t="s">
        <v>154</v>
      </c>
      <c s="37">
        <v>4.84</v>
      </c>
      <c s="36">
        <v>0</v>
      </c>
      <c s="36">
        <f>ROUND(G88*H88,6)</f>
      </c>
      <c r="L88" s="38">
        <v>0</v>
      </c>
      <c s="32">
        <f>ROUND(ROUND(L88,2)*ROUND(G88,3),2)</f>
      </c>
      <c s="36" t="s">
        <v>54</v>
      </c>
      <c>
        <f>(M88*21)/100</f>
      </c>
      <c t="s">
        <v>27</v>
      </c>
    </row>
    <row r="89" spans="1:5" ht="12.75">
      <c r="A89" s="35" t="s">
        <v>55</v>
      </c>
      <c r="E89" s="39" t="s">
        <v>945</v>
      </c>
    </row>
    <row r="90" spans="1:5" ht="12.75">
      <c r="A90" s="35" t="s">
        <v>56</v>
      </c>
      <c r="E90" s="40" t="s">
        <v>1184</v>
      </c>
    </row>
    <row r="91" spans="1:5" ht="12.75">
      <c r="A91" t="s">
        <v>58</v>
      </c>
      <c r="E91" s="39" t="s">
        <v>59</v>
      </c>
    </row>
    <row r="92" spans="1:16" ht="12.75">
      <c r="A92" t="s">
        <v>49</v>
      </c>
      <c s="34" t="s">
        <v>165</v>
      </c>
      <c s="34" t="s">
        <v>852</v>
      </c>
      <c s="35" t="s">
        <v>5</v>
      </c>
      <c s="6" t="s">
        <v>853</v>
      </c>
      <c s="36" t="s">
        <v>154</v>
      </c>
      <c s="37">
        <v>4.84</v>
      </c>
      <c s="36">
        <v>0</v>
      </c>
      <c s="36">
        <f>ROUND(G92*H92,6)</f>
      </c>
      <c r="L92" s="38">
        <v>0</v>
      </c>
      <c s="32">
        <f>ROUND(ROUND(L92,2)*ROUND(G92,3),2)</f>
      </c>
      <c s="36" t="s">
        <v>54</v>
      </c>
      <c>
        <f>(M92*21)/100</f>
      </c>
      <c t="s">
        <v>27</v>
      </c>
    </row>
    <row r="93" spans="1:5" ht="12.75">
      <c r="A93" s="35" t="s">
        <v>55</v>
      </c>
      <c r="E93" s="39" t="s">
        <v>5</v>
      </c>
    </row>
    <row r="94" spans="1:5" ht="12.75">
      <c r="A94" s="35" t="s">
        <v>56</v>
      </c>
      <c r="E94" s="40" t="s">
        <v>1184</v>
      </c>
    </row>
    <row r="95" spans="1:5" ht="12.75">
      <c r="A95" t="s">
        <v>58</v>
      </c>
      <c r="E95" s="39" t="s">
        <v>59</v>
      </c>
    </row>
    <row r="96" spans="1:16" ht="12.75">
      <c r="A96" t="s">
        <v>49</v>
      </c>
      <c s="34" t="s">
        <v>168</v>
      </c>
      <c s="34" t="s">
        <v>854</v>
      </c>
      <c s="35" t="s">
        <v>5</v>
      </c>
      <c s="6" t="s">
        <v>855</v>
      </c>
      <c s="36" t="s">
        <v>154</v>
      </c>
      <c s="37">
        <v>0.68</v>
      </c>
      <c s="36">
        <v>0</v>
      </c>
      <c s="36">
        <f>ROUND(G96*H96,6)</f>
      </c>
      <c r="L96" s="38">
        <v>0</v>
      </c>
      <c s="32">
        <f>ROUND(ROUND(L96,2)*ROUND(G96,3),2)</f>
      </c>
      <c s="36" t="s">
        <v>54</v>
      </c>
      <c>
        <f>(M96*21)/100</f>
      </c>
      <c t="s">
        <v>27</v>
      </c>
    </row>
    <row r="97" spans="1:5" ht="12.75">
      <c r="A97" s="35" t="s">
        <v>55</v>
      </c>
      <c r="E97" s="39" t="s">
        <v>945</v>
      </c>
    </row>
    <row r="98" spans="1:5" ht="12.75">
      <c r="A98" s="35" t="s">
        <v>56</v>
      </c>
      <c r="E98" s="40" t="s">
        <v>1184</v>
      </c>
    </row>
    <row r="99" spans="1:5" ht="12.75">
      <c r="A99" t="s">
        <v>58</v>
      </c>
      <c r="E99" s="39" t="s">
        <v>59</v>
      </c>
    </row>
    <row r="100" spans="1:16" ht="12.75">
      <c r="A100" t="s">
        <v>49</v>
      </c>
      <c s="34" t="s">
        <v>171</v>
      </c>
      <c s="34" t="s">
        <v>856</v>
      </c>
      <c s="35" t="s">
        <v>5</v>
      </c>
      <c s="6" t="s">
        <v>857</v>
      </c>
      <c s="36" t="s">
        <v>154</v>
      </c>
      <c s="37">
        <v>0.68</v>
      </c>
      <c s="36">
        <v>0</v>
      </c>
      <c s="36">
        <f>ROUND(G100*H100,6)</f>
      </c>
      <c r="L100" s="38">
        <v>0</v>
      </c>
      <c s="32">
        <f>ROUND(ROUND(L100,2)*ROUND(G100,3),2)</f>
      </c>
      <c s="36" t="s">
        <v>54</v>
      </c>
      <c>
        <f>(M100*21)/100</f>
      </c>
      <c t="s">
        <v>27</v>
      </c>
    </row>
    <row r="101" spans="1:5" ht="12.75">
      <c r="A101" s="35" t="s">
        <v>55</v>
      </c>
      <c r="E101" s="39" t="s">
        <v>5</v>
      </c>
    </row>
    <row r="102" spans="1:5" ht="12.75">
      <c r="A102" s="35" t="s">
        <v>56</v>
      </c>
      <c r="E102" s="40" t="s">
        <v>1184</v>
      </c>
    </row>
    <row r="103" spans="1:5" ht="12.75">
      <c r="A103" t="s">
        <v>58</v>
      </c>
      <c r="E103" s="39" t="s">
        <v>59</v>
      </c>
    </row>
    <row r="104" spans="1:16" ht="12.75">
      <c r="A104" t="s">
        <v>49</v>
      </c>
      <c s="34" t="s">
        <v>174</v>
      </c>
      <c s="34" t="s">
        <v>1187</v>
      </c>
      <c s="35" t="s">
        <v>5</v>
      </c>
      <c s="6" t="s">
        <v>1188</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1184</v>
      </c>
    </row>
    <row r="107" spans="1:5" ht="12.75">
      <c r="A107" t="s">
        <v>58</v>
      </c>
      <c r="E107" s="39" t="s">
        <v>59</v>
      </c>
    </row>
    <row r="108" spans="1:16" ht="12.75">
      <c r="A108" t="s">
        <v>49</v>
      </c>
      <c s="34" t="s">
        <v>177</v>
      </c>
      <c s="34" t="s">
        <v>1189</v>
      </c>
      <c s="35" t="s">
        <v>5</v>
      </c>
      <c s="6" t="s">
        <v>1190</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1184</v>
      </c>
    </row>
    <row r="111" spans="1:5" ht="12.75">
      <c r="A111" t="s">
        <v>58</v>
      </c>
      <c r="E111" s="39" t="s">
        <v>59</v>
      </c>
    </row>
    <row r="112" spans="1:16" ht="12.75">
      <c r="A112" t="s">
        <v>49</v>
      </c>
      <c s="34" t="s">
        <v>180</v>
      </c>
      <c s="34" t="s">
        <v>1191</v>
      </c>
      <c s="35" t="s">
        <v>5</v>
      </c>
      <c s="6" t="s">
        <v>1192</v>
      </c>
      <c s="36" t="s">
        <v>53</v>
      </c>
      <c s="37">
        <v>20</v>
      </c>
      <c s="36">
        <v>0</v>
      </c>
      <c s="36">
        <f>ROUND(G112*H112,6)</f>
      </c>
      <c r="L112" s="38">
        <v>0</v>
      </c>
      <c s="32">
        <f>ROUND(ROUND(L112,2)*ROUND(G112,3),2)</f>
      </c>
      <c s="36" t="s">
        <v>54</v>
      </c>
      <c>
        <f>(M112*21)/100</f>
      </c>
      <c t="s">
        <v>27</v>
      </c>
    </row>
    <row r="113" spans="1:5" ht="12.75">
      <c r="A113" s="35" t="s">
        <v>55</v>
      </c>
      <c r="E113" s="39" t="s">
        <v>5</v>
      </c>
    </row>
    <row r="114" spans="1:5" ht="12.75">
      <c r="A114" s="35" t="s">
        <v>56</v>
      </c>
      <c r="E114" s="40" t="s">
        <v>1184</v>
      </c>
    </row>
    <row r="115" spans="1:5" ht="12.75">
      <c r="A115" t="s">
        <v>58</v>
      </c>
      <c r="E115" s="39" t="s">
        <v>59</v>
      </c>
    </row>
    <row r="116" spans="1:16" ht="12.75">
      <c r="A116" t="s">
        <v>49</v>
      </c>
      <c s="34" t="s">
        <v>183</v>
      </c>
      <c s="34" t="s">
        <v>858</v>
      </c>
      <c s="35" t="s">
        <v>5</v>
      </c>
      <c s="6" t="s">
        <v>859</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1184</v>
      </c>
    </row>
    <row r="119" spans="1:5" ht="12.75">
      <c r="A119" t="s">
        <v>58</v>
      </c>
      <c r="E119" s="39" t="s">
        <v>59</v>
      </c>
    </row>
    <row r="120" spans="1:16" ht="12.75">
      <c r="A120" t="s">
        <v>49</v>
      </c>
      <c s="34" t="s">
        <v>186</v>
      </c>
      <c s="34" t="s">
        <v>860</v>
      </c>
      <c s="35" t="s">
        <v>5</v>
      </c>
      <c s="6" t="s">
        <v>861</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1184</v>
      </c>
    </row>
    <row r="123" spans="1:5" ht="12.75">
      <c r="A123" t="s">
        <v>58</v>
      </c>
      <c r="E123" s="39" t="s">
        <v>59</v>
      </c>
    </row>
    <row r="124" spans="1:16" ht="12.75">
      <c r="A124" t="s">
        <v>49</v>
      </c>
      <c s="34" t="s">
        <v>187</v>
      </c>
      <c s="34" t="s">
        <v>1193</v>
      </c>
      <c s="35" t="s">
        <v>5</v>
      </c>
      <c s="6" t="s">
        <v>1194</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1184</v>
      </c>
    </row>
    <row r="127" spans="1:5" ht="12.75">
      <c r="A127" t="s">
        <v>58</v>
      </c>
      <c r="E127" s="39" t="s">
        <v>59</v>
      </c>
    </row>
    <row r="128" spans="1:16" ht="25.5">
      <c r="A128" t="s">
        <v>49</v>
      </c>
      <c s="34" t="s">
        <v>191</v>
      </c>
      <c s="34" t="s">
        <v>1195</v>
      </c>
      <c s="35" t="s">
        <v>5</v>
      </c>
      <c s="6" t="s">
        <v>1196</v>
      </c>
      <c s="36" t="s">
        <v>53</v>
      </c>
      <c s="37">
        <v>40</v>
      </c>
      <c s="36">
        <v>0</v>
      </c>
      <c s="36">
        <f>ROUND(G128*H128,6)</f>
      </c>
      <c r="L128" s="38">
        <v>0</v>
      </c>
      <c s="32">
        <f>ROUND(ROUND(L128,2)*ROUND(G128,3),2)</f>
      </c>
      <c s="36" t="s">
        <v>54</v>
      </c>
      <c>
        <f>(M128*21)/100</f>
      </c>
      <c t="s">
        <v>27</v>
      </c>
    </row>
    <row r="129" spans="1:5" ht="12.75">
      <c r="A129" s="35" t="s">
        <v>55</v>
      </c>
      <c r="E129" s="39" t="s">
        <v>5</v>
      </c>
    </row>
    <row r="130" spans="1:5" ht="12.75">
      <c r="A130" s="35" t="s">
        <v>56</v>
      </c>
      <c r="E130" s="40" t="s">
        <v>1184</v>
      </c>
    </row>
    <row r="131" spans="1:5" ht="12.75">
      <c r="A131" t="s">
        <v>58</v>
      </c>
      <c r="E131" s="39" t="s">
        <v>59</v>
      </c>
    </row>
    <row r="132" spans="1:16" ht="12.75">
      <c r="A132" t="s">
        <v>49</v>
      </c>
      <c s="34" t="s">
        <v>194</v>
      </c>
      <c s="34" t="s">
        <v>862</v>
      </c>
      <c s="35" t="s">
        <v>5</v>
      </c>
      <c s="6" t="s">
        <v>863</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1184</v>
      </c>
    </row>
    <row r="135" spans="1:5" ht="12.75">
      <c r="A135" t="s">
        <v>58</v>
      </c>
      <c r="E135" s="39" t="s">
        <v>59</v>
      </c>
    </row>
    <row r="136" spans="1:16" ht="12.75">
      <c r="A136" t="s">
        <v>49</v>
      </c>
      <c s="34" t="s">
        <v>200</v>
      </c>
      <c s="34" t="s">
        <v>813</v>
      </c>
      <c s="35" t="s">
        <v>5</v>
      </c>
      <c s="6" t="s">
        <v>814</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1184</v>
      </c>
    </row>
    <row r="139" spans="1:5" ht="12.75">
      <c r="A139" t="s">
        <v>58</v>
      </c>
      <c r="E139" s="39" t="s">
        <v>59</v>
      </c>
    </row>
    <row r="140" spans="1:16" ht="12.75">
      <c r="A140" t="s">
        <v>49</v>
      </c>
      <c s="34" t="s">
        <v>203</v>
      </c>
      <c s="34" t="s">
        <v>1197</v>
      </c>
      <c s="35" t="s">
        <v>5</v>
      </c>
      <c s="6" t="s">
        <v>1198</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1184</v>
      </c>
    </row>
    <row r="143" spans="1:5" ht="12.75">
      <c r="A143" t="s">
        <v>58</v>
      </c>
      <c r="E143" s="39" t="s">
        <v>59</v>
      </c>
    </row>
    <row r="144" spans="1:16" ht="12.75">
      <c r="A144" t="s">
        <v>49</v>
      </c>
      <c s="34" t="s">
        <v>206</v>
      </c>
      <c s="34" t="s">
        <v>1199</v>
      </c>
      <c s="35" t="s">
        <v>5</v>
      </c>
      <c s="6" t="s">
        <v>1200</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1184</v>
      </c>
    </row>
    <row r="147" spans="1:5" ht="12.75">
      <c r="A147" t="s">
        <v>58</v>
      </c>
      <c r="E147" s="39" t="s">
        <v>59</v>
      </c>
    </row>
    <row r="148" spans="1:16" ht="12.75">
      <c r="A148" t="s">
        <v>49</v>
      </c>
      <c s="34" t="s">
        <v>209</v>
      </c>
      <c s="34" t="s">
        <v>1201</v>
      </c>
      <c s="35" t="s">
        <v>5</v>
      </c>
      <c s="6" t="s">
        <v>1202</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1184</v>
      </c>
    </row>
    <row r="151" spans="1:5" ht="12.75">
      <c r="A151" t="s">
        <v>58</v>
      </c>
      <c r="E151" s="39" t="s">
        <v>59</v>
      </c>
    </row>
    <row r="152" spans="1:16" ht="12.75">
      <c r="A152" t="s">
        <v>49</v>
      </c>
      <c s="34" t="s">
        <v>212</v>
      </c>
      <c s="34" t="s">
        <v>1203</v>
      </c>
      <c s="35" t="s">
        <v>5</v>
      </c>
      <c s="6" t="s">
        <v>1204</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1184</v>
      </c>
    </row>
    <row r="155" spans="1:5" ht="12.75">
      <c r="A155" t="s">
        <v>58</v>
      </c>
      <c r="E155" s="39" t="s">
        <v>59</v>
      </c>
    </row>
    <row r="156" spans="1:16" ht="25.5">
      <c r="A156" t="s">
        <v>49</v>
      </c>
      <c s="34" t="s">
        <v>213</v>
      </c>
      <c s="34" t="s">
        <v>1205</v>
      </c>
      <c s="35" t="s">
        <v>5</v>
      </c>
      <c s="6" t="s">
        <v>1206</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1184</v>
      </c>
    </row>
    <row r="159" spans="1:5" ht="12.75">
      <c r="A159" t="s">
        <v>58</v>
      </c>
      <c r="E159" s="39" t="s">
        <v>59</v>
      </c>
    </row>
    <row r="160" spans="1:16" ht="12.75">
      <c r="A160" t="s">
        <v>49</v>
      </c>
      <c s="34" t="s">
        <v>216</v>
      </c>
      <c s="34" t="s">
        <v>1207</v>
      </c>
      <c s="35" t="s">
        <v>5</v>
      </c>
      <c s="6" t="s">
        <v>1208</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1184</v>
      </c>
    </row>
    <row r="163" spans="1:5" ht="12.75">
      <c r="A163" t="s">
        <v>58</v>
      </c>
      <c r="E163" s="39" t="s">
        <v>59</v>
      </c>
    </row>
    <row r="164" spans="1:16" ht="12.75">
      <c r="A164" t="s">
        <v>49</v>
      </c>
      <c s="34" t="s">
        <v>219</v>
      </c>
      <c s="34" t="s">
        <v>1209</v>
      </c>
      <c s="35" t="s">
        <v>5</v>
      </c>
      <c s="6" t="s">
        <v>1210</v>
      </c>
      <c s="36" t="s">
        <v>625</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1184</v>
      </c>
    </row>
    <row r="167" spans="1:5" ht="12.75">
      <c r="A167" t="s">
        <v>58</v>
      </c>
      <c r="E167" s="39" t="s">
        <v>59</v>
      </c>
    </row>
    <row r="168" spans="1:16" ht="12.75">
      <c r="A168" t="s">
        <v>49</v>
      </c>
      <c s="34" t="s">
        <v>222</v>
      </c>
      <c s="34" t="s">
        <v>1211</v>
      </c>
      <c s="35" t="s">
        <v>5</v>
      </c>
      <c s="6" t="s">
        <v>1212</v>
      </c>
      <c s="36" t="s">
        <v>625</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1184</v>
      </c>
    </row>
    <row r="171" spans="1:5" ht="12.75">
      <c r="A171" t="s">
        <v>58</v>
      </c>
      <c r="E171" s="39" t="s">
        <v>59</v>
      </c>
    </row>
    <row r="172" spans="1:16" ht="12.75">
      <c r="A172" t="s">
        <v>49</v>
      </c>
      <c s="34" t="s">
        <v>225</v>
      </c>
      <c s="34" t="s">
        <v>1213</v>
      </c>
      <c s="35" t="s">
        <v>5</v>
      </c>
      <c s="6" t="s">
        <v>1214</v>
      </c>
      <c s="36" t="s">
        <v>625</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1184</v>
      </c>
    </row>
    <row r="175" spans="1:5" ht="12.75">
      <c r="A175" t="s">
        <v>58</v>
      </c>
      <c r="E1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1217</v>
      </c>
      <c r="E8" s="30" t="s">
        <v>1216</v>
      </c>
      <c r="J8" s="29">
        <f>0+J9+J54</f>
      </c>
      <c s="29">
        <f>0+K9+K54</f>
      </c>
      <c s="29">
        <f>0+L9+L54</f>
      </c>
      <c s="29">
        <f>0+M9+M54</f>
      </c>
    </row>
    <row r="9" spans="1:13" ht="12.75">
      <c r="A9" t="s">
        <v>46</v>
      </c>
      <c r="C9" s="31" t="s">
        <v>583</v>
      </c>
      <c r="E9" s="33" t="s">
        <v>584</v>
      </c>
      <c r="J9" s="32">
        <f>0</f>
      </c>
      <c s="32">
        <f>0</f>
      </c>
      <c s="32">
        <f>0+L10+L14+L18+L22+L26+L30+L34+L38+L42+L46+L50</f>
      </c>
      <c s="32">
        <f>0+M10+M14+M18+M22+M26+M30+M34+M38+M42+M46+M50</f>
      </c>
    </row>
    <row r="10" spans="1:16" ht="25.5">
      <c r="A10" t="s">
        <v>49</v>
      </c>
      <c s="34" t="s">
        <v>50</v>
      </c>
      <c s="34" t="s">
        <v>126</v>
      </c>
      <c s="35" t="s">
        <v>5</v>
      </c>
      <c s="6" t="s">
        <v>127</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935</v>
      </c>
    </row>
    <row r="13" spans="1:5" ht="12.75">
      <c r="A13" t="s">
        <v>58</v>
      </c>
      <c r="E13" s="39" t="s">
        <v>59</v>
      </c>
    </row>
    <row r="14" spans="1:16" ht="12.75">
      <c r="A14" t="s">
        <v>49</v>
      </c>
      <c s="34" t="s">
        <v>27</v>
      </c>
      <c s="34" t="s">
        <v>608</v>
      </c>
      <c s="35" t="s">
        <v>5</v>
      </c>
      <c s="6" t="s">
        <v>609</v>
      </c>
      <c s="36" t="s">
        <v>113</v>
      </c>
      <c s="37">
        <v>780</v>
      </c>
      <c s="36">
        <v>0</v>
      </c>
      <c s="36">
        <f>ROUND(G14*H14,6)</f>
      </c>
      <c r="L14" s="38">
        <v>0</v>
      </c>
      <c s="32">
        <f>ROUND(ROUND(L14,2)*ROUND(G14,3),2)</f>
      </c>
      <c s="36" t="s">
        <v>54</v>
      </c>
      <c>
        <f>(M14*21)/100</f>
      </c>
      <c t="s">
        <v>27</v>
      </c>
    </row>
    <row r="15" spans="1:5" ht="12.75">
      <c r="A15" s="35" t="s">
        <v>55</v>
      </c>
      <c r="E15" s="39" t="s">
        <v>5</v>
      </c>
    </row>
    <row r="16" spans="1:5" ht="12.75">
      <c r="A16" s="35" t="s">
        <v>56</v>
      </c>
      <c r="E16" s="40" t="s">
        <v>935</v>
      </c>
    </row>
    <row r="17" spans="1:5" ht="12.75">
      <c r="A17" t="s">
        <v>58</v>
      </c>
      <c r="E17" s="39" t="s">
        <v>59</v>
      </c>
    </row>
    <row r="18" spans="1:16" ht="12.75">
      <c r="A18" t="s">
        <v>49</v>
      </c>
      <c s="34" t="s">
        <v>26</v>
      </c>
      <c s="34" t="s">
        <v>1218</v>
      </c>
      <c s="35" t="s">
        <v>5</v>
      </c>
      <c s="6" t="s">
        <v>1219</v>
      </c>
      <c s="36" t="s">
        <v>113</v>
      </c>
      <c s="37">
        <v>780</v>
      </c>
      <c s="36">
        <v>0</v>
      </c>
      <c s="36">
        <f>ROUND(G18*H18,6)</f>
      </c>
      <c r="L18" s="38">
        <v>0</v>
      </c>
      <c s="32">
        <f>ROUND(ROUND(L18,2)*ROUND(G18,3),2)</f>
      </c>
      <c s="36" t="s">
        <v>54</v>
      </c>
      <c>
        <f>(M18*21)/100</f>
      </c>
      <c t="s">
        <v>27</v>
      </c>
    </row>
    <row r="19" spans="1:5" ht="12.75">
      <c r="A19" s="35" t="s">
        <v>55</v>
      </c>
      <c r="E19" s="39" t="s">
        <v>5</v>
      </c>
    </row>
    <row r="20" spans="1:5" ht="12.75">
      <c r="A20" s="35" t="s">
        <v>56</v>
      </c>
      <c r="E20" s="40" t="s">
        <v>935</v>
      </c>
    </row>
    <row r="21" spans="1:5" ht="12.75">
      <c r="A21" t="s">
        <v>58</v>
      </c>
      <c r="E21" s="39" t="s">
        <v>59</v>
      </c>
    </row>
    <row r="22" spans="1:16" ht="25.5">
      <c r="A22" t="s">
        <v>49</v>
      </c>
      <c s="34" t="s">
        <v>64</v>
      </c>
      <c s="34" t="s">
        <v>1220</v>
      </c>
      <c s="35" t="s">
        <v>5</v>
      </c>
      <c s="6" t="s">
        <v>1221</v>
      </c>
      <c s="36" t="s">
        <v>53</v>
      </c>
      <c s="37">
        <v>2</v>
      </c>
      <c s="36">
        <v>0</v>
      </c>
      <c s="36">
        <f>ROUND(G22*H22,6)</f>
      </c>
      <c r="L22" s="38">
        <v>0</v>
      </c>
      <c s="32">
        <f>ROUND(ROUND(L22,2)*ROUND(G22,3),2)</f>
      </c>
      <c s="36" t="s">
        <v>54</v>
      </c>
      <c>
        <f>(M22*21)/100</f>
      </c>
      <c t="s">
        <v>27</v>
      </c>
    </row>
    <row r="23" spans="1:5" ht="12.75">
      <c r="A23" s="35" t="s">
        <v>55</v>
      </c>
      <c r="E23" s="39" t="s">
        <v>5</v>
      </c>
    </row>
    <row r="24" spans="1:5" ht="12.75">
      <c r="A24" s="35" t="s">
        <v>56</v>
      </c>
      <c r="E24" s="40" t="s">
        <v>935</v>
      </c>
    </row>
    <row r="25" spans="1:5" ht="12.75">
      <c r="A25" t="s">
        <v>58</v>
      </c>
      <c r="E25" s="39" t="s">
        <v>59</v>
      </c>
    </row>
    <row r="26" spans="1:16" ht="12.75">
      <c r="A26" t="s">
        <v>49</v>
      </c>
      <c s="34" t="s">
        <v>67</v>
      </c>
      <c s="34" t="s">
        <v>1123</v>
      </c>
      <c s="35" t="s">
        <v>5</v>
      </c>
      <c s="6" t="s">
        <v>1124</v>
      </c>
      <c s="36" t="s">
        <v>53</v>
      </c>
      <c s="37">
        <v>2</v>
      </c>
      <c s="36">
        <v>0</v>
      </c>
      <c s="36">
        <f>ROUND(G26*H26,6)</f>
      </c>
      <c r="L26" s="38">
        <v>0</v>
      </c>
      <c s="32">
        <f>ROUND(ROUND(L26,2)*ROUND(G26,3),2)</f>
      </c>
      <c s="36" t="s">
        <v>54</v>
      </c>
      <c>
        <f>(M26*21)/100</f>
      </c>
      <c t="s">
        <v>27</v>
      </c>
    </row>
    <row r="27" spans="1:5" ht="12.75">
      <c r="A27" s="35" t="s">
        <v>55</v>
      </c>
      <c r="E27" s="39" t="s">
        <v>5</v>
      </c>
    </row>
    <row r="28" spans="1:5" ht="12.75">
      <c r="A28" s="35" t="s">
        <v>56</v>
      </c>
      <c r="E28" s="40" t="s">
        <v>935</v>
      </c>
    </row>
    <row r="29" spans="1:5" ht="12.75">
      <c r="A29" t="s">
        <v>58</v>
      </c>
      <c r="E29" s="39" t="s">
        <v>59</v>
      </c>
    </row>
    <row r="30" spans="1:16" ht="12.75">
      <c r="A30" t="s">
        <v>49</v>
      </c>
      <c s="34" t="s">
        <v>70</v>
      </c>
      <c s="34" t="s">
        <v>1222</v>
      </c>
      <c s="35" t="s">
        <v>5</v>
      </c>
      <c s="6" t="s">
        <v>1223</v>
      </c>
      <c s="36" t="s">
        <v>113</v>
      </c>
      <c s="37">
        <v>780</v>
      </c>
      <c s="36">
        <v>0</v>
      </c>
      <c s="36">
        <f>ROUND(G30*H30,6)</f>
      </c>
      <c r="L30" s="38">
        <v>0</v>
      </c>
      <c s="32">
        <f>ROUND(ROUND(L30,2)*ROUND(G30,3),2)</f>
      </c>
      <c s="36" t="s">
        <v>54</v>
      </c>
      <c>
        <f>(M30*21)/100</f>
      </c>
      <c t="s">
        <v>27</v>
      </c>
    </row>
    <row r="31" spans="1:5" ht="12.75">
      <c r="A31" s="35" t="s">
        <v>55</v>
      </c>
      <c r="E31" s="39" t="s">
        <v>5</v>
      </c>
    </row>
    <row r="32" spans="1:5" ht="12.75">
      <c r="A32" s="35" t="s">
        <v>56</v>
      </c>
      <c r="E32" s="40" t="s">
        <v>935</v>
      </c>
    </row>
    <row r="33" spans="1:5" ht="12.75">
      <c r="A33" t="s">
        <v>58</v>
      </c>
      <c r="E33" s="39" t="s">
        <v>59</v>
      </c>
    </row>
    <row r="34" spans="1:16" ht="25.5">
      <c r="A34" t="s">
        <v>49</v>
      </c>
      <c s="34" t="s">
        <v>73</v>
      </c>
      <c s="34" t="s">
        <v>1224</v>
      </c>
      <c s="35" t="s">
        <v>5</v>
      </c>
      <c s="6" t="s">
        <v>1225</v>
      </c>
      <c s="36" t="s">
        <v>113</v>
      </c>
      <c s="37">
        <v>780</v>
      </c>
      <c s="36">
        <v>0</v>
      </c>
      <c s="36">
        <f>ROUND(G34*H34,6)</f>
      </c>
      <c r="L34" s="38">
        <v>0</v>
      </c>
      <c s="32">
        <f>ROUND(ROUND(L34,2)*ROUND(G34,3),2)</f>
      </c>
      <c s="36" t="s">
        <v>54</v>
      </c>
      <c>
        <f>(M34*21)/100</f>
      </c>
      <c t="s">
        <v>27</v>
      </c>
    </row>
    <row r="35" spans="1:5" ht="12.75">
      <c r="A35" s="35" t="s">
        <v>55</v>
      </c>
      <c r="E35" s="39" t="s">
        <v>5</v>
      </c>
    </row>
    <row r="36" spans="1:5" ht="12.75">
      <c r="A36" s="35" t="s">
        <v>56</v>
      </c>
      <c r="E36" s="40" t="s">
        <v>935</v>
      </c>
    </row>
    <row r="37" spans="1:5" ht="12.75">
      <c r="A37" t="s">
        <v>58</v>
      </c>
      <c r="E37" s="39" t="s">
        <v>59</v>
      </c>
    </row>
    <row r="38" spans="1:16" ht="12.75">
      <c r="A38" t="s">
        <v>49</v>
      </c>
      <c s="34" t="s">
        <v>76</v>
      </c>
      <c s="34" t="s">
        <v>1226</v>
      </c>
      <c s="35" t="s">
        <v>5</v>
      </c>
      <c s="6" t="s">
        <v>1227</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935</v>
      </c>
    </row>
    <row r="41" spans="1:5" ht="12.75">
      <c r="A41" t="s">
        <v>58</v>
      </c>
      <c r="E41" s="39" t="s">
        <v>59</v>
      </c>
    </row>
    <row r="42" spans="1:16" ht="12.75">
      <c r="A42" t="s">
        <v>49</v>
      </c>
      <c s="34" t="s">
        <v>79</v>
      </c>
      <c s="34" t="s">
        <v>1228</v>
      </c>
      <c s="35" t="s">
        <v>5</v>
      </c>
      <c s="6" t="s">
        <v>1229</v>
      </c>
      <c s="36" t="s">
        <v>53</v>
      </c>
      <c s="37">
        <v>10</v>
      </c>
      <c s="36">
        <v>0</v>
      </c>
      <c s="36">
        <f>ROUND(G42*H42,6)</f>
      </c>
      <c r="L42" s="38">
        <v>0</v>
      </c>
      <c s="32">
        <f>ROUND(ROUND(L42,2)*ROUND(G42,3),2)</f>
      </c>
      <c s="36" t="s">
        <v>54</v>
      </c>
      <c>
        <f>(M42*21)/100</f>
      </c>
      <c t="s">
        <v>27</v>
      </c>
    </row>
    <row r="43" spans="1:5" ht="12.75">
      <c r="A43" s="35" t="s">
        <v>55</v>
      </c>
      <c r="E43" s="39" t="s">
        <v>5</v>
      </c>
    </row>
    <row r="44" spans="1:5" ht="12.75">
      <c r="A44" s="35" t="s">
        <v>56</v>
      </c>
      <c r="E44" s="40" t="s">
        <v>935</v>
      </c>
    </row>
    <row r="45" spans="1:5" ht="12.75">
      <c r="A45" t="s">
        <v>58</v>
      </c>
      <c r="E45" s="39" t="s">
        <v>59</v>
      </c>
    </row>
    <row r="46" spans="1:16" ht="25.5">
      <c r="A46" t="s">
        <v>49</v>
      </c>
      <c s="34" t="s">
        <v>82</v>
      </c>
      <c s="34" t="s">
        <v>141</v>
      </c>
      <c s="35" t="s">
        <v>5</v>
      </c>
      <c s="6" t="s">
        <v>142</v>
      </c>
      <c s="36" t="s">
        <v>53</v>
      </c>
      <c s="37">
        <v>10</v>
      </c>
      <c s="36">
        <v>0</v>
      </c>
      <c s="36">
        <f>ROUND(G46*H46,6)</f>
      </c>
      <c r="L46" s="38">
        <v>0</v>
      </c>
      <c s="32">
        <f>ROUND(ROUND(L46,2)*ROUND(G46,3),2)</f>
      </c>
      <c s="36" t="s">
        <v>54</v>
      </c>
      <c>
        <f>(M46*21)/100</f>
      </c>
      <c t="s">
        <v>27</v>
      </c>
    </row>
    <row r="47" spans="1:5" ht="12.75">
      <c r="A47" s="35" t="s">
        <v>55</v>
      </c>
      <c r="E47" s="39" t="s">
        <v>5</v>
      </c>
    </row>
    <row r="48" spans="1:5" ht="12.75">
      <c r="A48" s="35" t="s">
        <v>56</v>
      </c>
      <c r="E48" s="40" t="s">
        <v>935</v>
      </c>
    </row>
    <row r="49" spans="1:5" ht="12.75">
      <c r="A49" t="s">
        <v>58</v>
      </c>
      <c r="E49" s="39" t="s">
        <v>59</v>
      </c>
    </row>
    <row r="50" spans="1:16" ht="12.75">
      <c r="A50" t="s">
        <v>49</v>
      </c>
      <c s="34" t="s">
        <v>85</v>
      </c>
      <c s="34" t="s">
        <v>1230</v>
      </c>
      <c s="35" t="s">
        <v>5</v>
      </c>
      <c s="6" t="s">
        <v>1231</v>
      </c>
      <c s="36" t="s">
        <v>113</v>
      </c>
      <c s="37">
        <v>780</v>
      </c>
      <c s="36">
        <v>0</v>
      </c>
      <c s="36">
        <f>ROUND(G50*H50,6)</f>
      </c>
      <c r="L50" s="38">
        <v>0</v>
      </c>
      <c s="32">
        <f>ROUND(ROUND(L50,2)*ROUND(G50,3),2)</f>
      </c>
      <c s="36" t="s">
        <v>54</v>
      </c>
      <c>
        <f>(M50*21)/100</f>
      </c>
      <c t="s">
        <v>27</v>
      </c>
    </row>
    <row r="51" spans="1:5" ht="12.75">
      <c r="A51" s="35" t="s">
        <v>55</v>
      </c>
      <c r="E51" s="39" t="s">
        <v>5</v>
      </c>
    </row>
    <row r="52" spans="1:5" ht="12.75">
      <c r="A52" s="35" t="s">
        <v>56</v>
      </c>
      <c r="E52" s="40" t="s">
        <v>935</v>
      </c>
    </row>
    <row r="53" spans="1:5" ht="12.75">
      <c r="A53" t="s">
        <v>58</v>
      </c>
      <c r="E53" s="39" t="s">
        <v>59</v>
      </c>
    </row>
    <row r="54" spans="1:13" ht="12.75">
      <c r="A54" t="s">
        <v>46</v>
      </c>
      <c r="C54" s="31" t="s">
        <v>124</v>
      </c>
      <c r="E54" s="33" t="s">
        <v>125</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55" spans="1:16" ht="25.5">
      <c r="A55" t="s">
        <v>49</v>
      </c>
      <c s="34" t="s">
        <v>90</v>
      </c>
      <c s="34" t="s">
        <v>1232</v>
      </c>
      <c s="35" t="s">
        <v>5</v>
      </c>
      <c s="6" t="s">
        <v>1233</v>
      </c>
      <c s="36" t="s">
        <v>113</v>
      </c>
      <c s="37">
        <v>30</v>
      </c>
      <c s="36">
        <v>0</v>
      </c>
      <c s="36">
        <f>ROUND(G55*H55,6)</f>
      </c>
      <c r="L55" s="38">
        <v>0</v>
      </c>
      <c s="32">
        <f>ROUND(ROUND(L55,2)*ROUND(G55,3),2)</f>
      </c>
      <c s="36" t="s">
        <v>54</v>
      </c>
      <c>
        <f>(M55*21)/100</f>
      </c>
      <c t="s">
        <v>27</v>
      </c>
    </row>
    <row r="56" spans="1:5" ht="12.75">
      <c r="A56" s="35" t="s">
        <v>55</v>
      </c>
      <c r="E56" s="39" t="s">
        <v>5</v>
      </c>
    </row>
    <row r="57" spans="1:5" ht="12.75">
      <c r="A57" s="35" t="s">
        <v>56</v>
      </c>
      <c r="E57" s="40" t="s">
        <v>935</v>
      </c>
    </row>
    <row r="58" spans="1:5" ht="12.75">
      <c r="A58" t="s">
        <v>58</v>
      </c>
      <c r="E58" s="39" t="s">
        <v>59</v>
      </c>
    </row>
    <row r="59" spans="1:16" ht="12.75">
      <c r="A59" t="s">
        <v>49</v>
      </c>
      <c s="34" t="s">
        <v>93</v>
      </c>
      <c s="34" t="s">
        <v>1129</v>
      </c>
      <c s="35" t="s">
        <v>5</v>
      </c>
      <c s="6" t="s">
        <v>1130</v>
      </c>
      <c s="36" t="s">
        <v>113</v>
      </c>
      <c s="37">
        <v>60</v>
      </c>
      <c s="36">
        <v>0</v>
      </c>
      <c s="36">
        <f>ROUND(G59*H59,6)</f>
      </c>
      <c r="L59" s="38">
        <v>0</v>
      </c>
      <c s="32">
        <f>ROUND(ROUND(L59,2)*ROUND(G59,3),2)</f>
      </c>
      <c s="36" t="s">
        <v>54</v>
      </c>
      <c>
        <f>(M59*21)/100</f>
      </c>
      <c t="s">
        <v>27</v>
      </c>
    </row>
    <row r="60" spans="1:5" ht="12.75">
      <c r="A60" s="35" t="s">
        <v>55</v>
      </c>
      <c r="E60" s="39" t="s">
        <v>5</v>
      </c>
    </row>
    <row r="61" spans="1:5" ht="12.75">
      <c r="A61" s="35" t="s">
        <v>56</v>
      </c>
      <c r="E61" s="40" t="s">
        <v>935</v>
      </c>
    </row>
    <row r="62" spans="1:5" ht="12.75">
      <c r="A62" t="s">
        <v>58</v>
      </c>
      <c r="E62" s="39" t="s">
        <v>59</v>
      </c>
    </row>
    <row r="63" spans="1:16" ht="12.75">
      <c r="A63" t="s">
        <v>49</v>
      </c>
      <c s="34" t="s">
        <v>96</v>
      </c>
      <c s="34" t="s">
        <v>381</v>
      </c>
      <c s="35" t="s">
        <v>5</v>
      </c>
      <c s="6" t="s">
        <v>382</v>
      </c>
      <c s="36" t="s">
        <v>113</v>
      </c>
      <c s="37">
        <v>40</v>
      </c>
      <c s="36">
        <v>0</v>
      </c>
      <c s="36">
        <f>ROUND(G63*H63,6)</f>
      </c>
      <c r="L63" s="38">
        <v>0</v>
      </c>
      <c s="32">
        <f>ROUND(ROUND(L63,2)*ROUND(G63,3),2)</f>
      </c>
      <c s="36" t="s">
        <v>54</v>
      </c>
      <c>
        <f>(M63*21)/100</f>
      </c>
      <c t="s">
        <v>27</v>
      </c>
    </row>
    <row r="64" spans="1:5" ht="12.75">
      <c r="A64" s="35" t="s">
        <v>55</v>
      </c>
      <c r="E64" s="39" t="s">
        <v>5</v>
      </c>
    </row>
    <row r="65" spans="1:5" ht="12.75">
      <c r="A65" s="35" t="s">
        <v>56</v>
      </c>
      <c r="E65" s="40" t="s">
        <v>935</v>
      </c>
    </row>
    <row r="66" spans="1:5" ht="12.75">
      <c r="A66" t="s">
        <v>58</v>
      </c>
      <c r="E66" s="39" t="s">
        <v>59</v>
      </c>
    </row>
    <row r="67" spans="1:16" ht="25.5">
      <c r="A67" t="s">
        <v>49</v>
      </c>
      <c s="34" t="s">
        <v>99</v>
      </c>
      <c s="34" t="s">
        <v>1234</v>
      </c>
      <c s="35" t="s">
        <v>5</v>
      </c>
      <c s="6" t="s">
        <v>1235</v>
      </c>
      <c s="36" t="s">
        <v>53</v>
      </c>
      <c s="37">
        <v>14</v>
      </c>
      <c s="36">
        <v>0</v>
      </c>
      <c s="36">
        <f>ROUND(G67*H67,6)</f>
      </c>
      <c r="L67" s="38">
        <v>0</v>
      </c>
      <c s="32">
        <f>ROUND(ROUND(L67,2)*ROUND(G67,3),2)</f>
      </c>
      <c s="36" t="s">
        <v>54</v>
      </c>
      <c>
        <f>(M67*21)/100</f>
      </c>
      <c t="s">
        <v>27</v>
      </c>
    </row>
    <row r="68" spans="1:5" ht="12.75">
      <c r="A68" s="35" t="s">
        <v>55</v>
      </c>
      <c r="E68" s="39" t="s">
        <v>5</v>
      </c>
    </row>
    <row r="69" spans="1:5" ht="12.75">
      <c r="A69" s="35" t="s">
        <v>56</v>
      </c>
      <c r="E69" s="40" t="s">
        <v>935</v>
      </c>
    </row>
    <row r="70" spans="1:5" ht="12.75">
      <c r="A70" t="s">
        <v>58</v>
      </c>
      <c r="E70" s="39" t="s">
        <v>59</v>
      </c>
    </row>
    <row r="71" spans="1:16" ht="12.75">
      <c r="A71" t="s">
        <v>49</v>
      </c>
      <c s="34" t="s">
        <v>151</v>
      </c>
      <c s="34" t="s">
        <v>1236</v>
      </c>
      <c s="35" t="s">
        <v>5</v>
      </c>
      <c s="6" t="s">
        <v>1237</v>
      </c>
      <c s="36" t="s">
        <v>113</v>
      </c>
      <c s="37">
        <v>10</v>
      </c>
      <c s="36">
        <v>0</v>
      </c>
      <c s="36">
        <f>ROUND(G71*H71,6)</f>
      </c>
      <c r="L71" s="38">
        <v>0</v>
      </c>
      <c s="32">
        <f>ROUND(ROUND(L71,2)*ROUND(G71,3),2)</f>
      </c>
      <c s="36" t="s">
        <v>54</v>
      </c>
      <c>
        <f>(M71*21)/100</f>
      </c>
      <c t="s">
        <v>27</v>
      </c>
    </row>
    <row r="72" spans="1:5" ht="12.75">
      <c r="A72" s="35" t="s">
        <v>55</v>
      </c>
      <c r="E72" s="39" t="s">
        <v>5</v>
      </c>
    </row>
    <row r="73" spans="1:5" ht="12.75">
      <c r="A73" s="35" t="s">
        <v>56</v>
      </c>
      <c r="E73" s="40" t="s">
        <v>935</v>
      </c>
    </row>
    <row r="74" spans="1:5" ht="12.75">
      <c r="A74" t="s">
        <v>58</v>
      </c>
      <c r="E74" s="39" t="s">
        <v>59</v>
      </c>
    </row>
    <row r="75" spans="1:16" ht="12.75">
      <c r="A75" t="s">
        <v>49</v>
      </c>
      <c s="34" t="s">
        <v>115</v>
      </c>
      <c s="34" t="s">
        <v>1238</v>
      </c>
      <c s="35" t="s">
        <v>5</v>
      </c>
      <c s="6" t="s">
        <v>1239</v>
      </c>
      <c s="36" t="s">
        <v>53</v>
      </c>
      <c s="37">
        <v>60</v>
      </c>
      <c s="36">
        <v>0</v>
      </c>
      <c s="36">
        <f>ROUND(G75*H75,6)</f>
      </c>
      <c r="L75" s="38">
        <v>0</v>
      </c>
      <c s="32">
        <f>ROUND(ROUND(L75,2)*ROUND(G75,3),2)</f>
      </c>
      <c s="36" t="s">
        <v>54</v>
      </c>
      <c>
        <f>(M75*21)/100</f>
      </c>
      <c t="s">
        <v>27</v>
      </c>
    </row>
    <row r="76" spans="1:5" ht="12.75">
      <c r="A76" s="35" t="s">
        <v>55</v>
      </c>
      <c r="E76" s="39" t="s">
        <v>5</v>
      </c>
    </row>
    <row r="77" spans="1:5" ht="12.75">
      <c r="A77" s="35" t="s">
        <v>56</v>
      </c>
      <c r="E77" s="40" t="s">
        <v>935</v>
      </c>
    </row>
    <row r="78" spans="1:5" ht="12.75">
      <c r="A78" t="s">
        <v>58</v>
      </c>
      <c r="E78" s="39" t="s">
        <v>59</v>
      </c>
    </row>
    <row r="79" spans="1:16" ht="12.75">
      <c r="A79" t="s">
        <v>49</v>
      </c>
      <c s="34" t="s">
        <v>119</v>
      </c>
      <c s="34" t="s">
        <v>1240</v>
      </c>
      <c s="35" t="s">
        <v>5</v>
      </c>
      <c s="6" t="s">
        <v>1241</v>
      </c>
      <c s="36" t="s">
        <v>53</v>
      </c>
      <c s="37">
        <v>14</v>
      </c>
      <c s="36">
        <v>0</v>
      </c>
      <c s="36">
        <f>ROUND(G79*H79,6)</f>
      </c>
      <c r="L79" s="38">
        <v>0</v>
      </c>
      <c s="32">
        <f>ROUND(ROUND(L79,2)*ROUND(G79,3),2)</f>
      </c>
      <c s="36" t="s">
        <v>54</v>
      </c>
      <c>
        <f>(M79*21)/100</f>
      </c>
      <c t="s">
        <v>27</v>
      </c>
    </row>
    <row r="80" spans="1:5" ht="12.75">
      <c r="A80" s="35" t="s">
        <v>55</v>
      </c>
      <c r="E80" s="39" t="s">
        <v>5</v>
      </c>
    </row>
    <row r="81" spans="1:5" ht="12.75">
      <c r="A81" s="35" t="s">
        <v>56</v>
      </c>
      <c r="E81" s="40" t="s">
        <v>935</v>
      </c>
    </row>
    <row r="82" spans="1:5" ht="12.75">
      <c r="A82" t="s">
        <v>58</v>
      </c>
      <c r="E82" s="39" t="s">
        <v>59</v>
      </c>
    </row>
    <row r="83" spans="1:16" ht="12.75">
      <c r="A83" t="s">
        <v>49</v>
      </c>
      <c s="34" t="s">
        <v>159</v>
      </c>
      <c s="34" t="s">
        <v>631</v>
      </c>
      <c s="35" t="s">
        <v>5</v>
      </c>
      <c s="6" t="s">
        <v>632</v>
      </c>
      <c s="36" t="s">
        <v>633</v>
      </c>
      <c s="37">
        <v>14.5</v>
      </c>
      <c s="36">
        <v>0</v>
      </c>
      <c s="36">
        <f>ROUND(G83*H83,6)</f>
      </c>
      <c r="L83" s="38">
        <v>0</v>
      </c>
      <c s="32">
        <f>ROUND(ROUND(L83,2)*ROUND(G83,3),2)</f>
      </c>
      <c s="36" t="s">
        <v>54</v>
      </c>
      <c>
        <f>(M83*21)/100</f>
      </c>
      <c t="s">
        <v>27</v>
      </c>
    </row>
    <row r="84" spans="1:5" ht="12.75">
      <c r="A84" s="35" t="s">
        <v>55</v>
      </c>
      <c r="E84" s="39" t="s">
        <v>5</v>
      </c>
    </row>
    <row r="85" spans="1:5" ht="12.75">
      <c r="A85" s="35" t="s">
        <v>56</v>
      </c>
      <c r="E85" s="40" t="s">
        <v>935</v>
      </c>
    </row>
    <row r="86" spans="1:5" ht="12.75">
      <c r="A86" t="s">
        <v>58</v>
      </c>
      <c r="E86" s="39" t="s">
        <v>59</v>
      </c>
    </row>
    <row r="87" spans="1:16" ht="12.75">
      <c r="A87" t="s">
        <v>49</v>
      </c>
      <c s="34" t="s">
        <v>162</v>
      </c>
      <c s="34" t="s">
        <v>1242</v>
      </c>
      <c s="35" t="s">
        <v>5</v>
      </c>
      <c s="6" t="s">
        <v>1243</v>
      </c>
      <c s="36" t="s">
        <v>113</v>
      </c>
      <c s="37">
        <v>1560</v>
      </c>
      <c s="36">
        <v>0</v>
      </c>
      <c s="36">
        <f>ROUND(G87*H87,6)</f>
      </c>
      <c r="L87" s="38">
        <v>0</v>
      </c>
      <c s="32">
        <f>ROUND(ROUND(L87,2)*ROUND(G87,3),2)</f>
      </c>
      <c s="36" t="s">
        <v>54</v>
      </c>
      <c>
        <f>(M87*21)/100</f>
      </c>
      <c t="s">
        <v>27</v>
      </c>
    </row>
    <row r="88" spans="1:5" ht="12.75">
      <c r="A88" s="35" t="s">
        <v>55</v>
      </c>
      <c r="E88" s="39" t="s">
        <v>5</v>
      </c>
    </row>
    <row r="89" spans="1:5" ht="12.75">
      <c r="A89" s="35" t="s">
        <v>56</v>
      </c>
      <c r="E89" s="40" t="s">
        <v>935</v>
      </c>
    </row>
    <row r="90" spans="1:5" ht="12.75">
      <c r="A90" t="s">
        <v>58</v>
      </c>
      <c r="E90" s="39" t="s">
        <v>59</v>
      </c>
    </row>
    <row r="91" spans="1:16" ht="12.75">
      <c r="A91" t="s">
        <v>49</v>
      </c>
      <c s="34" t="s">
        <v>165</v>
      </c>
      <c s="34" t="s">
        <v>651</v>
      </c>
      <c s="35" t="s">
        <v>5</v>
      </c>
      <c s="6" t="s">
        <v>652</v>
      </c>
      <c s="36" t="s">
        <v>653</v>
      </c>
      <c s="37">
        <v>6</v>
      </c>
      <c s="36">
        <v>0</v>
      </c>
      <c s="36">
        <f>ROUND(G91*H91,6)</f>
      </c>
      <c r="L91" s="38">
        <v>0</v>
      </c>
      <c s="32">
        <f>ROUND(ROUND(L91,2)*ROUND(G91,3),2)</f>
      </c>
      <c s="36" t="s">
        <v>54</v>
      </c>
      <c>
        <f>(M91*21)/100</f>
      </c>
      <c t="s">
        <v>27</v>
      </c>
    </row>
    <row r="92" spans="1:5" ht="12.75">
      <c r="A92" s="35" t="s">
        <v>55</v>
      </c>
      <c r="E92" s="39" t="s">
        <v>5</v>
      </c>
    </row>
    <row r="93" spans="1:5" ht="12.75">
      <c r="A93" s="35" t="s">
        <v>56</v>
      </c>
      <c r="E93" s="40" t="s">
        <v>935</v>
      </c>
    </row>
    <row r="94" spans="1:5" ht="12.75">
      <c r="A94" t="s">
        <v>58</v>
      </c>
      <c r="E94" s="39" t="s">
        <v>59</v>
      </c>
    </row>
    <row r="95" spans="1:16" ht="12.75">
      <c r="A95" t="s">
        <v>49</v>
      </c>
      <c s="34" t="s">
        <v>168</v>
      </c>
      <c s="34" t="s">
        <v>654</v>
      </c>
      <c s="35" t="s">
        <v>5</v>
      </c>
      <c s="6" t="s">
        <v>655</v>
      </c>
      <c s="36" t="s">
        <v>113</v>
      </c>
      <c s="37">
        <v>1560</v>
      </c>
      <c s="36">
        <v>0</v>
      </c>
      <c s="36">
        <f>ROUND(G95*H95,6)</f>
      </c>
      <c r="L95" s="38">
        <v>0</v>
      </c>
      <c s="32">
        <f>ROUND(ROUND(L95,2)*ROUND(G95,3),2)</f>
      </c>
      <c s="36" t="s">
        <v>54</v>
      </c>
      <c>
        <f>(M95*21)/100</f>
      </c>
      <c t="s">
        <v>27</v>
      </c>
    </row>
    <row r="96" spans="1:5" ht="12.75">
      <c r="A96" s="35" t="s">
        <v>55</v>
      </c>
      <c r="E96" s="39" t="s">
        <v>5</v>
      </c>
    </row>
    <row r="97" spans="1:5" ht="12.75">
      <c r="A97" s="35" t="s">
        <v>56</v>
      </c>
      <c r="E97" s="40" t="s">
        <v>935</v>
      </c>
    </row>
    <row r="98" spans="1:5" ht="12.75">
      <c r="A98" t="s">
        <v>58</v>
      </c>
      <c r="E98" s="39" t="s">
        <v>59</v>
      </c>
    </row>
    <row r="99" spans="1:16" ht="12.75">
      <c r="A99" t="s">
        <v>49</v>
      </c>
      <c s="34" t="s">
        <v>171</v>
      </c>
      <c s="34" t="s">
        <v>656</v>
      </c>
      <c s="35" t="s">
        <v>5</v>
      </c>
      <c s="6" t="s">
        <v>657</v>
      </c>
      <c s="36" t="s">
        <v>53</v>
      </c>
      <c s="37">
        <v>12</v>
      </c>
      <c s="36">
        <v>0</v>
      </c>
      <c s="36">
        <f>ROUND(G99*H99,6)</f>
      </c>
      <c r="L99" s="38">
        <v>0</v>
      </c>
      <c s="32">
        <f>ROUND(ROUND(L99,2)*ROUND(G99,3),2)</f>
      </c>
      <c s="36" t="s">
        <v>54</v>
      </c>
      <c>
        <f>(M99*21)/100</f>
      </c>
      <c t="s">
        <v>27</v>
      </c>
    </row>
    <row r="100" spans="1:5" ht="12.75">
      <c r="A100" s="35" t="s">
        <v>55</v>
      </c>
      <c r="E100" s="39" t="s">
        <v>5</v>
      </c>
    </row>
    <row r="101" spans="1:5" ht="12.75">
      <c r="A101" s="35" t="s">
        <v>56</v>
      </c>
      <c r="E101" s="40" t="s">
        <v>935</v>
      </c>
    </row>
    <row r="102" spans="1:5" ht="12.75">
      <c r="A102" t="s">
        <v>58</v>
      </c>
      <c r="E102" s="39" t="s">
        <v>59</v>
      </c>
    </row>
    <row r="103" spans="1:16" ht="12.75">
      <c r="A103" t="s">
        <v>49</v>
      </c>
      <c s="34" t="s">
        <v>174</v>
      </c>
      <c s="34" t="s">
        <v>660</v>
      </c>
      <c s="35" t="s">
        <v>5</v>
      </c>
      <c s="6" t="s">
        <v>661</v>
      </c>
      <c s="36" t="s">
        <v>53</v>
      </c>
      <c s="37">
        <v>12</v>
      </c>
      <c s="36">
        <v>0</v>
      </c>
      <c s="36">
        <f>ROUND(G103*H103,6)</f>
      </c>
      <c r="L103" s="38">
        <v>0</v>
      </c>
      <c s="32">
        <f>ROUND(ROUND(L103,2)*ROUND(G103,3),2)</f>
      </c>
      <c s="36" t="s">
        <v>54</v>
      </c>
      <c>
        <f>(M103*21)/100</f>
      </c>
      <c t="s">
        <v>27</v>
      </c>
    </row>
    <row r="104" spans="1:5" ht="12.75">
      <c r="A104" s="35" t="s">
        <v>55</v>
      </c>
      <c r="E104" s="39" t="s">
        <v>5</v>
      </c>
    </row>
    <row r="105" spans="1:5" ht="12.75">
      <c r="A105" s="35" t="s">
        <v>56</v>
      </c>
      <c r="E105" s="40" t="s">
        <v>935</v>
      </c>
    </row>
    <row r="106" spans="1:5" ht="12.75">
      <c r="A106" t="s">
        <v>58</v>
      </c>
      <c r="E106" s="39" t="s">
        <v>59</v>
      </c>
    </row>
    <row r="107" spans="1:16" ht="12.75">
      <c r="A107" t="s">
        <v>49</v>
      </c>
      <c s="34" t="s">
        <v>177</v>
      </c>
      <c s="34" t="s">
        <v>672</v>
      </c>
      <c s="35" t="s">
        <v>5</v>
      </c>
      <c s="6" t="s">
        <v>673</v>
      </c>
      <c s="36" t="s">
        <v>53</v>
      </c>
      <c s="37">
        <v>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935</v>
      </c>
    </row>
    <row r="110" spans="1:5" ht="12.75">
      <c r="A110" t="s">
        <v>58</v>
      </c>
      <c r="E110" s="39" t="s">
        <v>59</v>
      </c>
    </row>
    <row r="111" spans="1:16" ht="12.75">
      <c r="A111" t="s">
        <v>49</v>
      </c>
      <c s="34" t="s">
        <v>180</v>
      </c>
      <c s="34" t="s">
        <v>694</v>
      </c>
      <c s="35" t="s">
        <v>5</v>
      </c>
      <c s="6" t="s">
        <v>695</v>
      </c>
      <c s="36" t="s">
        <v>53</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935</v>
      </c>
    </row>
    <row r="114" spans="1:5" ht="12.75">
      <c r="A114" t="s">
        <v>58</v>
      </c>
      <c r="E114" s="39" t="s">
        <v>59</v>
      </c>
    </row>
    <row r="115" spans="1:16" ht="12.75">
      <c r="A115" t="s">
        <v>49</v>
      </c>
      <c s="34" t="s">
        <v>183</v>
      </c>
      <c s="34" t="s">
        <v>1030</v>
      </c>
      <c s="35" t="s">
        <v>5</v>
      </c>
      <c s="6" t="s">
        <v>1031</v>
      </c>
      <c s="36" t="s">
        <v>53</v>
      </c>
      <c s="37">
        <v>6</v>
      </c>
      <c s="36">
        <v>0</v>
      </c>
      <c s="36">
        <f>ROUND(G115*H115,6)</f>
      </c>
      <c r="L115" s="38">
        <v>0</v>
      </c>
      <c s="32">
        <f>ROUND(ROUND(L115,2)*ROUND(G115,3),2)</f>
      </c>
      <c s="36" t="s">
        <v>54</v>
      </c>
      <c>
        <f>(M115*21)/100</f>
      </c>
      <c t="s">
        <v>27</v>
      </c>
    </row>
    <row r="116" spans="1:5" ht="12.75">
      <c r="A116" s="35" t="s">
        <v>55</v>
      </c>
      <c r="E116" s="39" t="s">
        <v>5</v>
      </c>
    </row>
    <row r="117" spans="1:5" ht="12.75">
      <c r="A117" s="35" t="s">
        <v>56</v>
      </c>
      <c r="E117" s="40" t="s">
        <v>935</v>
      </c>
    </row>
    <row r="118" spans="1:5" ht="12.75">
      <c r="A118" t="s">
        <v>58</v>
      </c>
      <c r="E118" s="39" t="s">
        <v>59</v>
      </c>
    </row>
    <row r="119" spans="1:16" ht="12.75">
      <c r="A119" t="s">
        <v>49</v>
      </c>
      <c s="34" t="s">
        <v>186</v>
      </c>
      <c s="34" t="s">
        <v>1032</v>
      </c>
      <c s="35" t="s">
        <v>5</v>
      </c>
      <c s="6" t="s">
        <v>1033</v>
      </c>
      <c s="36" t="s">
        <v>53</v>
      </c>
      <c s="37">
        <v>6</v>
      </c>
      <c s="36">
        <v>0</v>
      </c>
      <c s="36">
        <f>ROUND(G119*H119,6)</f>
      </c>
      <c r="L119" s="38">
        <v>0</v>
      </c>
      <c s="32">
        <f>ROUND(ROUND(L119,2)*ROUND(G119,3),2)</f>
      </c>
      <c s="36" t="s">
        <v>54</v>
      </c>
      <c>
        <f>(M119*21)/100</f>
      </c>
      <c t="s">
        <v>27</v>
      </c>
    </row>
    <row r="120" spans="1:5" ht="12.75">
      <c r="A120" s="35" t="s">
        <v>55</v>
      </c>
      <c r="E120" s="39" t="s">
        <v>5</v>
      </c>
    </row>
    <row r="121" spans="1:5" ht="12.75">
      <c r="A121" s="35" t="s">
        <v>56</v>
      </c>
      <c r="E121" s="40" t="s">
        <v>935</v>
      </c>
    </row>
    <row r="122" spans="1:5" ht="12.75">
      <c r="A122" t="s">
        <v>58</v>
      </c>
      <c r="E122" s="39" t="s">
        <v>59</v>
      </c>
    </row>
    <row r="123" spans="1:16" ht="12.75">
      <c r="A123" t="s">
        <v>49</v>
      </c>
      <c s="34" t="s">
        <v>187</v>
      </c>
      <c s="34" t="s">
        <v>698</v>
      </c>
      <c s="35" t="s">
        <v>5</v>
      </c>
      <c s="6" t="s">
        <v>699</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935</v>
      </c>
    </row>
    <row r="126" spans="1:5" ht="12.75">
      <c r="A126" t="s">
        <v>58</v>
      </c>
      <c r="E126" s="39" t="s">
        <v>59</v>
      </c>
    </row>
    <row r="127" spans="1:16" ht="12.75">
      <c r="A127" t="s">
        <v>49</v>
      </c>
      <c s="34" t="s">
        <v>191</v>
      </c>
      <c s="34" t="s">
        <v>702</v>
      </c>
      <c s="35" t="s">
        <v>5</v>
      </c>
      <c s="6" t="s">
        <v>703</v>
      </c>
      <c s="36" t="s">
        <v>53</v>
      </c>
      <c s="37">
        <v>12</v>
      </c>
      <c s="36">
        <v>0</v>
      </c>
      <c s="36">
        <f>ROUND(G127*H127,6)</f>
      </c>
      <c r="L127" s="38">
        <v>0</v>
      </c>
      <c s="32">
        <f>ROUND(ROUND(L127,2)*ROUND(G127,3),2)</f>
      </c>
      <c s="36" t="s">
        <v>54</v>
      </c>
      <c>
        <f>(M127*21)/100</f>
      </c>
      <c t="s">
        <v>27</v>
      </c>
    </row>
    <row r="128" spans="1:5" ht="12.75">
      <c r="A128" s="35" t="s">
        <v>55</v>
      </c>
      <c r="E128" s="39" t="s">
        <v>5</v>
      </c>
    </row>
    <row r="129" spans="1:5" ht="12.75">
      <c r="A129" s="35" t="s">
        <v>56</v>
      </c>
      <c r="E129" s="40" t="s">
        <v>935</v>
      </c>
    </row>
    <row r="130" spans="1:5" ht="12.75">
      <c r="A130" t="s">
        <v>58</v>
      </c>
      <c r="E130" s="39" t="s">
        <v>59</v>
      </c>
    </row>
    <row r="131" spans="1:16" ht="12.75">
      <c r="A131" t="s">
        <v>49</v>
      </c>
      <c s="34" t="s">
        <v>194</v>
      </c>
      <c s="34" t="s">
        <v>704</v>
      </c>
      <c s="35" t="s">
        <v>5</v>
      </c>
      <c s="6" t="s">
        <v>705</v>
      </c>
      <c s="36" t="s">
        <v>53</v>
      </c>
      <c s="37">
        <v>12</v>
      </c>
      <c s="36">
        <v>0</v>
      </c>
      <c s="36">
        <f>ROUND(G131*H131,6)</f>
      </c>
      <c r="L131" s="38">
        <v>0</v>
      </c>
      <c s="32">
        <f>ROUND(ROUND(L131,2)*ROUND(G131,3),2)</f>
      </c>
      <c s="36" t="s">
        <v>54</v>
      </c>
      <c>
        <f>(M131*21)/100</f>
      </c>
      <c t="s">
        <v>27</v>
      </c>
    </row>
    <row r="132" spans="1:5" ht="12.75">
      <c r="A132" s="35" t="s">
        <v>55</v>
      </c>
      <c r="E132" s="39" t="s">
        <v>5</v>
      </c>
    </row>
    <row r="133" spans="1:5" ht="12.75">
      <c r="A133" s="35" t="s">
        <v>56</v>
      </c>
      <c r="E133" s="40" t="s">
        <v>935</v>
      </c>
    </row>
    <row r="134" spans="1:5" ht="12.75">
      <c r="A134" t="s">
        <v>58</v>
      </c>
      <c r="E134" s="39" t="s">
        <v>59</v>
      </c>
    </row>
    <row r="135" spans="1:16" ht="12.75">
      <c r="A135" t="s">
        <v>49</v>
      </c>
      <c s="34" t="s">
        <v>197</v>
      </c>
      <c s="34" t="s">
        <v>738</v>
      </c>
      <c s="35" t="s">
        <v>5</v>
      </c>
      <c s="6" t="s">
        <v>739</v>
      </c>
      <c s="36" t="s">
        <v>53</v>
      </c>
      <c s="37">
        <v>15</v>
      </c>
      <c s="36">
        <v>0</v>
      </c>
      <c s="36">
        <f>ROUND(G135*H135,6)</f>
      </c>
      <c r="L135" s="38">
        <v>0</v>
      </c>
      <c s="32">
        <f>ROUND(ROUND(L135,2)*ROUND(G135,3),2)</f>
      </c>
      <c s="36" t="s">
        <v>54</v>
      </c>
      <c>
        <f>(M135*21)/100</f>
      </c>
      <c t="s">
        <v>27</v>
      </c>
    </row>
    <row r="136" spans="1:5" ht="12.75">
      <c r="A136" s="35" t="s">
        <v>55</v>
      </c>
      <c r="E136" s="39" t="s">
        <v>945</v>
      </c>
    </row>
    <row r="137" spans="1:5" ht="12.75">
      <c r="A137" s="35" t="s">
        <v>56</v>
      </c>
      <c r="E137" s="40" t="s">
        <v>935</v>
      </c>
    </row>
    <row r="138" spans="1:5" ht="12.75">
      <c r="A138" t="s">
        <v>58</v>
      </c>
      <c r="E138" s="39" t="s">
        <v>59</v>
      </c>
    </row>
    <row r="139" spans="1:16" ht="12.75">
      <c r="A139" t="s">
        <v>49</v>
      </c>
      <c s="34" t="s">
        <v>200</v>
      </c>
      <c s="34" t="s">
        <v>1065</v>
      </c>
      <c s="35" t="s">
        <v>5</v>
      </c>
      <c s="6" t="s">
        <v>1066</v>
      </c>
      <c s="36" t="s">
        <v>53</v>
      </c>
      <c s="37">
        <v>1</v>
      </c>
      <c s="36">
        <v>0</v>
      </c>
      <c s="36">
        <f>ROUND(G139*H139,6)</f>
      </c>
      <c r="L139" s="38">
        <v>0</v>
      </c>
      <c s="32">
        <f>ROUND(ROUND(L139,2)*ROUND(G139,3),2)</f>
      </c>
      <c s="36" t="s">
        <v>54</v>
      </c>
      <c>
        <f>(M139*21)/100</f>
      </c>
      <c t="s">
        <v>27</v>
      </c>
    </row>
    <row r="140" spans="1:5" ht="12.75">
      <c r="A140" s="35" t="s">
        <v>55</v>
      </c>
      <c r="E140" s="39" t="s">
        <v>945</v>
      </c>
    </row>
    <row r="141" spans="1:5" ht="12.75">
      <c r="A141" s="35" t="s">
        <v>56</v>
      </c>
      <c r="E141" s="40" t="s">
        <v>935</v>
      </c>
    </row>
    <row r="142" spans="1:5" ht="12.75">
      <c r="A142" t="s">
        <v>58</v>
      </c>
      <c r="E142" s="39" t="s">
        <v>59</v>
      </c>
    </row>
    <row r="143" spans="1:16" ht="12.75">
      <c r="A143" t="s">
        <v>49</v>
      </c>
      <c s="34" t="s">
        <v>203</v>
      </c>
      <c s="34" t="s">
        <v>1244</v>
      </c>
      <c s="35" t="s">
        <v>5</v>
      </c>
      <c s="6" t="s">
        <v>1245</v>
      </c>
      <c s="36" t="s">
        <v>113</v>
      </c>
      <c s="37">
        <v>100</v>
      </c>
      <c s="36">
        <v>0</v>
      </c>
      <c s="36">
        <f>ROUND(G143*H143,6)</f>
      </c>
      <c r="L143" s="38">
        <v>0</v>
      </c>
      <c s="32">
        <f>ROUND(ROUND(L143,2)*ROUND(G143,3),2)</f>
      </c>
      <c s="36" t="s">
        <v>54</v>
      </c>
      <c>
        <f>(M143*21)/100</f>
      </c>
      <c t="s">
        <v>27</v>
      </c>
    </row>
    <row r="144" spans="1:5" ht="12.75">
      <c r="A144" s="35" t="s">
        <v>55</v>
      </c>
      <c r="E144" s="39" t="s">
        <v>945</v>
      </c>
    </row>
    <row r="145" spans="1:5" ht="12.75">
      <c r="A145" s="35" t="s">
        <v>56</v>
      </c>
      <c r="E145" s="40" t="s">
        <v>935</v>
      </c>
    </row>
    <row r="146" spans="1:5" ht="12.75">
      <c r="A146" t="s">
        <v>58</v>
      </c>
      <c r="E146" s="39" t="s">
        <v>59</v>
      </c>
    </row>
    <row r="147" spans="1:16" ht="12.75">
      <c r="A147" t="s">
        <v>49</v>
      </c>
      <c s="34" t="s">
        <v>206</v>
      </c>
      <c s="34" t="s">
        <v>770</v>
      </c>
      <c s="35" t="s">
        <v>5</v>
      </c>
      <c s="6" t="s">
        <v>771</v>
      </c>
      <c s="36" t="s">
        <v>53</v>
      </c>
      <c s="37">
        <v>12</v>
      </c>
      <c s="36">
        <v>0</v>
      </c>
      <c s="36">
        <f>ROUND(G147*H147,6)</f>
      </c>
      <c r="L147" s="38">
        <v>0</v>
      </c>
      <c s="32">
        <f>ROUND(ROUND(L147,2)*ROUND(G147,3),2)</f>
      </c>
      <c s="36" t="s">
        <v>54</v>
      </c>
      <c>
        <f>(M147*21)/100</f>
      </c>
      <c t="s">
        <v>27</v>
      </c>
    </row>
    <row r="148" spans="1:5" ht="12.75">
      <c r="A148" s="35" t="s">
        <v>55</v>
      </c>
      <c r="E148" s="39" t="s">
        <v>5</v>
      </c>
    </row>
    <row r="149" spans="1:5" ht="12.75">
      <c r="A149" s="35" t="s">
        <v>56</v>
      </c>
      <c r="E149" s="40" t="s">
        <v>935</v>
      </c>
    </row>
    <row r="150" spans="1:5" ht="12.75">
      <c r="A150" t="s">
        <v>58</v>
      </c>
      <c r="E150" s="39" t="s">
        <v>59</v>
      </c>
    </row>
    <row r="151" spans="1:16" ht="12.75">
      <c r="A151" t="s">
        <v>49</v>
      </c>
      <c s="34" t="s">
        <v>209</v>
      </c>
      <c s="34" t="s">
        <v>1246</v>
      </c>
      <c s="35" t="s">
        <v>5</v>
      </c>
      <c s="6" t="s">
        <v>1247</v>
      </c>
      <c s="36" t="s">
        <v>53</v>
      </c>
      <c s="37">
        <v>12</v>
      </c>
      <c s="36">
        <v>0</v>
      </c>
      <c s="36">
        <f>ROUND(G151*H151,6)</f>
      </c>
      <c r="L151" s="38">
        <v>0</v>
      </c>
      <c s="32">
        <f>ROUND(ROUND(L151,2)*ROUND(G151,3),2)</f>
      </c>
      <c s="36" t="s">
        <v>54</v>
      </c>
      <c>
        <f>(M151*21)/100</f>
      </c>
      <c t="s">
        <v>27</v>
      </c>
    </row>
    <row r="152" spans="1:5" ht="12.75">
      <c r="A152" s="35" t="s">
        <v>55</v>
      </c>
      <c r="E152" s="39" t="s">
        <v>945</v>
      </c>
    </row>
    <row r="153" spans="1:5" ht="12.75">
      <c r="A153" s="35" t="s">
        <v>56</v>
      </c>
      <c r="E153" s="40" t="s">
        <v>935</v>
      </c>
    </row>
    <row r="154" spans="1:5" ht="12.75">
      <c r="A154" t="s">
        <v>58</v>
      </c>
      <c r="E154" s="39" t="s">
        <v>59</v>
      </c>
    </row>
    <row r="155" spans="1:16" ht="12.75">
      <c r="A155" t="s">
        <v>49</v>
      </c>
      <c s="34" t="s">
        <v>212</v>
      </c>
      <c s="34" t="s">
        <v>1248</v>
      </c>
      <c s="35" t="s">
        <v>5</v>
      </c>
      <c s="6" t="s">
        <v>1249</v>
      </c>
      <c s="36" t="s">
        <v>53</v>
      </c>
      <c s="37">
        <v>12</v>
      </c>
      <c s="36">
        <v>0</v>
      </c>
      <c s="36">
        <f>ROUND(G155*H155,6)</f>
      </c>
      <c r="L155" s="38">
        <v>0</v>
      </c>
      <c s="32">
        <f>ROUND(ROUND(L155,2)*ROUND(G155,3),2)</f>
      </c>
      <c s="36" t="s">
        <v>54</v>
      </c>
      <c>
        <f>(M155*21)/100</f>
      </c>
      <c t="s">
        <v>27</v>
      </c>
    </row>
    <row r="156" spans="1:5" ht="12.75">
      <c r="A156" s="35" t="s">
        <v>55</v>
      </c>
      <c r="E156" s="39" t="s">
        <v>945</v>
      </c>
    </row>
    <row r="157" spans="1:5" ht="12.75">
      <c r="A157" s="35" t="s">
        <v>56</v>
      </c>
      <c r="E157" s="40" t="s">
        <v>935</v>
      </c>
    </row>
    <row r="158" spans="1:5" ht="12.75">
      <c r="A158" t="s">
        <v>58</v>
      </c>
      <c r="E158" s="39" t="s">
        <v>59</v>
      </c>
    </row>
    <row r="159" spans="1:16" ht="12.75">
      <c r="A159" t="s">
        <v>49</v>
      </c>
      <c s="34" t="s">
        <v>213</v>
      </c>
      <c s="34" t="s">
        <v>794</v>
      </c>
      <c s="35" t="s">
        <v>5</v>
      </c>
      <c s="6" t="s">
        <v>795</v>
      </c>
      <c s="36" t="s">
        <v>796</v>
      </c>
      <c s="37">
        <v>24</v>
      </c>
      <c s="36">
        <v>0</v>
      </c>
      <c s="36">
        <f>ROUND(G159*H159,6)</f>
      </c>
      <c r="L159" s="38">
        <v>0</v>
      </c>
      <c s="32">
        <f>ROUND(ROUND(L159,2)*ROUND(G159,3),2)</f>
      </c>
      <c s="36" t="s">
        <v>54</v>
      </c>
      <c>
        <f>(M159*21)/100</f>
      </c>
      <c t="s">
        <v>27</v>
      </c>
    </row>
    <row r="160" spans="1:5" ht="12.75">
      <c r="A160" s="35" t="s">
        <v>55</v>
      </c>
      <c r="E160" s="39" t="s">
        <v>5</v>
      </c>
    </row>
    <row r="161" spans="1:5" ht="12.75">
      <c r="A161" s="35" t="s">
        <v>56</v>
      </c>
      <c r="E161" s="40" t="s">
        <v>935</v>
      </c>
    </row>
    <row r="162" spans="1:5" ht="12.75">
      <c r="A162" t="s">
        <v>58</v>
      </c>
      <c r="E162" s="39" t="s">
        <v>59</v>
      </c>
    </row>
    <row r="163" spans="1:16" ht="12.75">
      <c r="A163" t="s">
        <v>49</v>
      </c>
      <c s="34" t="s">
        <v>216</v>
      </c>
      <c s="34" t="s">
        <v>797</v>
      </c>
      <c s="35" t="s">
        <v>5</v>
      </c>
      <c s="6" t="s">
        <v>798</v>
      </c>
      <c s="36" t="s">
        <v>796</v>
      </c>
      <c s="37">
        <v>24</v>
      </c>
      <c s="36">
        <v>0</v>
      </c>
      <c s="36">
        <f>ROUND(G163*H163,6)</f>
      </c>
      <c r="L163" s="38">
        <v>0</v>
      </c>
      <c s="32">
        <f>ROUND(ROUND(L163,2)*ROUND(G163,3),2)</f>
      </c>
      <c s="36" t="s">
        <v>54</v>
      </c>
      <c>
        <f>(M163*21)/100</f>
      </c>
      <c t="s">
        <v>27</v>
      </c>
    </row>
    <row r="164" spans="1:5" ht="12.75">
      <c r="A164" s="35" t="s">
        <v>55</v>
      </c>
      <c r="E164" s="39" t="s">
        <v>5</v>
      </c>
    </row>
    <row r="165" spans="1:5" ht="12.75">
      <c r="A165" s="35" t="s">
        <v>56</v>
      </c>
      <c r="E165" s="40" t="s">
        <v>935</v>
      </c>
    </row>
    <row r="166" spans="1:5" ht="12.75">
      <c r="A166" t="s">
        <v>58</v>
      </c>
      <c r="E166" s="39" t="s">
        <v>59</v>
      </c>
    </row>
    <row r="167" spans="1:16" ht="12.75">
      <c r="A167" t="s">
        <v>49</v>
      </c>
      <c s="34" t="s">
        <v>219</v>
      </c>
      <c s="34" t="s">
        <v>1069</v>
      </c>
      <c s="35" t="s">
        <v>5</v>
      </c>
      <c s="6" t="s">
        <v>1070</v>
      </c>
      <c s="36" t="s">
        <v>113</v>
      </c>
      <c s="37">
        <v>10</v>
      </c>
      <c s="36">
        <v>0</v>
      </c>
      <c s="36">
        <f>ROUND(G167*H167,6)</f>
      </c>
      <c r="L167" s="38">
        <v>0</v>
      </c>
      <c s="32">
        <f>ROUND(ROUND(L167,2)*ROUND(G167,3),2)</f>
      </c>
      <c s="36" t="s">
        <v>54</v>
      </c>
      <c>
        <f>(M167*21)/100</f>
      </c>
      <c t="s">
        <v>27</v>
      </c>
    </row>
    <row r="168" spans="1:5" ht="12.75">
      <c r="A168" s="35" t="s">
        <v>55</v>
      </c>
      <c r="E168" s="39" t="s">
        <v>945</v>
      </c>
    </row>
    <row r="169" spans="1:5" ht="12.75">
      <c r="A169" s="35" t="s">
        <v>56</v>
      </c>
      <c r="E169" s="40" t="s">
        <v>935</v>
      </c>
    </row>
    <row r="170" spans="1:5" ht="12.75">
      <c r="A170" t="s">
        <v>58</v>
      </c>
      <c r="E170" s="39" t="s">
        <v>59</v>
      </c>
    </row>
    <row r="171" spans="1:16" ht="12.75">
      <c r="A171" t="s">
        <v>49</v>
      </c>
      <c s="34" t="s">
        <v>222</v>
      </c>
      <c s="34" t="s">
        <v>1071</v>
      </c>
      <c s="35" t="s">
        <v>5</v>
      </c>
      <c s="6" t="s">
        <v>1072</v>
      </c>
      <c s="36" t="s">
        <v>113</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935</v>
      </c>
    </row>
    <row r="174" spans="1:5" ht="12.75">
      <c r="A174" t="s">
        <v>58</v>
      </c>
      <c r="E174" s="39" t="s">
        <v>59</v>
      </c>
    </row>
    <row r="175" spans="1:16" ht="12.75">
      <c r="A175" t="s">
        <v>49</v>
      </c>
      <c s="34" t="s">
        <v>225</v>
      </c>
      <c s="34" t="s">
        <v>850</v>
      </c>
      <c s="35" t="s">
        <v>5</v>
      </c>
      <c s="6" t="s">
        <v>851</v>
      </c>
      <c s="36" t="s">
        <v>154</v>
      </c>
      <c s="37">
        <v>0.5</v>
      </c>
      <c s="36">
        <v>0</v>
      </c>
      <c s="36">
        <f>ROUND(G175*H175,6)</f>
      </c>
      <c r="L175" s="38">
        <v>0</v>
      </c>
      <c s="32">
        <f>ROUND(ROUND(L175,2)*ROUND(G175,3),2)</f>
      </c>
      <c s="36" t="s">
        <v>54</v>
      </c>
      <c>
        <f>(M175*21)/100</f>
      </c>
      <c t="s">
        <v>27</v>
      </c>
    </row>
    <row r="176" spans="1:5" ht="12.75">
      <c r="A176" s="35" t="s">
        <v>55</v>
      </c>
      <c r="E176" s="39" t="s">
        <v>945</v>
      </c>
    </row>
    <row r="177" spans="1:5" ht="12.75">
      <c r="A177" s="35" t="s">
        <v>56</v>
      </c>
      <c r="E177" s="40" t="s">
        <v>935</v>
      </c>
    </row>
    <row r="178" spans="1:5" ht="12.75">
      <c r="A178" t="s">
        <v>58</v>
      </c>
      <c r="E178" s="39" t="s">
        <v>59</v>
      </c>
    </row>
    <row r="179" spans="1:16" ht="12.75">
      <c r="A179" t="s">
        <v>49</v>
      </c>
      <c s="34" t="s">
        <v>228</v>
      </c>
      <c s="34" t="s">
        <v>852</v>
      </c>
      <c s="35" t="s">
        <v>5</v>
      </c>
      <c s="6" t="s">
        <v>853</v>
      </c>
      <c s="36" t="s">
        <v>154</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935</v>
      </c>
    </row>
    <row r="182" spans="1:5" ht="12.75">
      <c r="A182" t="s">
        <v>58</v>
      </c>
      <c r="E182" s="39" t="s">
        <v>59</v>
      </c>
    </row>
    <row r="183" spans="1:16" ht="12.75">
      <c r="A183" t="s">
        <v>49</v>
      </c>
      <c s="34" t="s">
        <v>231</v>
      </c>
      <c s="34" t="s">
        <v>801</v>
      </c>
      <c s="35" t="s">
        <v>5</v>
      </c>
      <c s="6" t="s">
        <v>802</v>
      </c>
      <c s="36" t="s">
        <v>53</v>
      </c>
      <c s="37">
        <v>48</v>
      </c>
      <c s="36">
        <v>0</v>
      </c>
      <c s="36">
        <f>ROUND(G183*H183,6)</f>
      </c>
      <c r="L183" s="38">
        <v>0</v>
      </c>
      <c s="32">
        <f>ROUND(ROUND(L183,2)*ROUND(G183,3),2)</f>
      </c>
      <c s="36" t="s">
        <v>54</v>
      </c>
      <c>
        <f>(M183*21)/100</f>
      </c>
      <c t="s">
        <v>27</v>
      </c>
    </row>
    <row r="184" spans="1:5" ht="12.75">
      <c r="A184" s="35" t="s">
        <v>55</v>
      </c>
      <c r="E184" s="39" t="s">
        <v>5</v>
      </c>
    </row>
    <row r="185" spans="1:5" ht="12.75">
      <c r="A185" s="35" t="s">
        <v>56</v>
      </c>
      <c r="E185" s="40" t="s">
        <v>935</v>
      </c>
    </row>
    <row r="186" spans="1:5" ht="12.75">
      <c r="A186" t="s">
        <v>58</v>
      </c>
      <c r="E186" s="39" t="s">
        <v>59</v>
      </c>
    </row>
    <row r="187" spans="1:16" ht="12.75">
      <c r="A187" t="s">
        <v>49</v>
      </c>
      <c s="34" t="s">
        <v>234</v>
      </c>
      <c s="34" t="s">
        <v>803</v>
      </c>
      <c s="35" t="s">
        <v>5</v>
      </c>
      <c s="6" t="s">
        <v>804</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935</v>
      </c>
    </row>
    <row r="190" spans="1:5" ht="12.75">
      <c r="A190" t="s">
        <v>58</v>
      </c>
      <c r="E190" s="39" t="s">
        <v>59</v>
      </c>
    </row>
    <row r="191" spans="1:16" ht="12.75">
      <c r="A191" t="s">
        <v>49</v>
      </c>
      <c s="34" t="s">
        <v>237</v>
      </c>
      <c s="34" t="s">
        <v>807</v>
      </c>
      <c s="35" t="s">
        <v>5</v>
      </c>
      <c s="6" t="s">
        <v>808</v>
      </c>
      <c s="36" t="s">
        <v>53</v>
      </c>
      <c s="37">
        <v>12</v>
      </c>
      <c s="36">
        <v>0</v>
      </c>
      <c s="36">
        <f>ROUND(G191*H191,6)</f>
      </c>
      <c r="L191" s="38">
        <v>0</v>
      </c>
      <c s="32">
        <f>ROUND(ROUND(L191,2)*ROUND(G191,3),2)</f>
      </c>
      <c s="36" t="s">
        <v>54</v>
      </c>
      <c>
        <f>(M191*21)/100</f>
      </c>
      <c t="s">
        <v>27</v>
      </c>
    </row>
    <row r="192" spans="1:5" ht="12.75">
      <c r="A192" s="35" t="s">
        <v>55</v>
      </c>
      <c r="E192" s="39" t="s">
        <v>5</v>
      </c>
    </row>
    <row r="193" spans="1:5" ht="12.75">
      <c r="A193" s="35" t="s">
        <v>56</v>
      </c>
      <c r="E193" s="40" t="s">
        <v>935</v>
      </c>
    </row>
    <row r="194" spans="1:5" ht="12.75">
      <c r="A194" t="s">
        <v>58</v>
      </c>
      <c r="E194" s="39" t="s">
        <v>59</v>
      </c>
    </row>
    <row r="195" spans="1:16" ht="12.75">
      <c r="A195" t="s">
        <v>49</v>
      </c>
      <c s="34" t="s">
        <v>240</v>
      </c>
      <c s="34" t="s">
        <v>809</v>
      </c>
      <c s="35" t="s">
        <v>5</v>
      </c>
      <c s="6" t="s">
        <v>810</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935</v>
      </c>
    </row>
    <row r="198" spans="1:5" ht="12.75">
      <c r="A198" t="s">
        <v>58</v>
      </c>
      <c r="E198" s="39" t="s">
        <v>59</v>
      </c>
    </row>
    <row r="199" spans="1:16" ht="12.75">
      <c r="A199" t="s">
        <v>49</v>
      </c>
      <c s="34" t="s">
        <v>243</v>
      </c>
      <c s="34" t="s">
        <v>1189</v>
      </c>
      <c s="35" t="s">
        <v>5</v>
      </c>
      <c s="6" t="s">
        <v>1190</v>
      </c>
      <c s="36" t="s">
        <v>53</v>
      </c>
      <c s="37">
        <v>15</v>
      </c>
      <c s="36">
        <v>0</v>
      </c>
      <c s="36">
        <f>ROUND(G199*H199,6)</f>
      </c>
      <c r="L199" s="38">
        <v>0</v>
      </c>
      <c s="32">
        <f>ROUND(ROUND(L199,2)*ROUND(G199,3),2)</f>
      </c>
      <c s="36" t="s">
        <v>54</v>
      </c>
      <c>
        <f>(M199*21)/100</f>
      </c>
      <c t="s">
        <v>27</v>
      </c>
    </row>
    <row r="200" spans="1:5" ht="12.75">
      <c r="A200" s="35" t="s">
        <v>55</v>
      </c>
      <c r="E200" s="39" t="s">
        <v>5</v>
      </c>
    </row>
    <row r="201" spans="1:5" ht="12.75">
      <c r="A201" s="35" t="s">
        <v>56</v>
      </c>
      <c r="E201" s="40" t="s">
        <v>935</v>
      </c>
    </row>
    <row r="202" spans="1:5" ht="12.75">
      <c r="A202" t="s">
        <v>58</v>
      </c>
      <c r="E202" s="39" t="s">
        <v>59</v>
      </c>
    </row>
    <row r="203" spans="1:16" ht="12.75">
      <c r="A203" t="s">
        <v>49</v>
      </c>
      <c s="34" t="s">
        <v>244</v>
      </c>
      <c s="34" t="s">
        <v>1191</v>
      </c>
      <c s="35" t="s">
        <v>5</v>
      </c>
      <c s="6" t="s">
        <v>1192</v>
      </c>
      <c s="36" t="s">
        <v>53</v>
      </c>
      <c s="37">
        <v>15</v>
      </c>
      <c s="36">
        <v>0</v>
      </c>
      <c s="36">
        <f>ROUND(G203*H203,6)</f>
      </c>
      <c r="L203" s="38">
        <v>0</v>
      </c>
      <c s="32">
        <f>ROUND(ROUND(L203,2)*ROUND(G203,3),2)</f>
      </c>
      <c s="36" t="s">
        <v>54</v>
      </c>
      <c>
        <f>(M203*21)/100</f>
      </c>
      <c t="s">
        <v>27</v>
      </c>
    </row>
    <row r="204" spans="1:5" ht="12.75">
      <c r="A204" s="35" t="s">
        <v>55</v>
      </c>
      <c r="E204" s="39" t="s">
        <v>5</v>
      </c>
    </row>
    <row r="205" spans="1:5" ht="12.75">
      <c r="A205" s="35" t="s">
        <v>56</v>
      </c>
      <c r="E205" s="40" t="s">
        <v>935</v>
      </c>
    </row>
    <row r="206" spans="1:5" ht="12.75">
      <c r="A206" t="s">
        <v>58</v>
      </c>
      <c r="E206" s="39" t="s">
        <v>59</v>
      </c>
    </row>
    <row r="207" spans="1:16" ht="12.75">
      <c r="A207" t="s">
        <v>49</v>
      </c>
      <c s="34" t="s">
        <v>245</v>
      </c>
      <c s="34" t="s">
        <v>1250</v>
      </c>
      <c s="35" t="s">
        <v>5</v>
      </c>
      <c s="6" t="s">
        <v>1251</v>
      </c>
      <c s="36" t="s">
        <v>53</v>
      </c>
      <c s="37">
        <v>6</v>
      </c>
      <c s="36">
        <v>0</v>
      </c>
      <c s="36">
        <f>ROUND(G207*H207,6)</f>
      </c>
      <c r="L207" s="38">
        <v>0</v>
      </c>
      <c s="32">
        <f>ROUND(ROUND(L207,2)*ROUND(G207,3),2)</f>
      </c>
      <c s="36" t="s">
        <v>54</v>
      </c>
      <c>
        <f>(M207*21)/100</f>
      </c>
      <c t="s">
        <v>27</v>
      </c>
    </row>
    <row r="208" spans="1:5" ht="12.75">
      <c r="A208" s="35" t="s">
        <v>55</v>
      </c>
      <c r="E208" s="39" t="s">
        <v>5</v>
      </c>
    </row>
    <row r="209" spans="1:5" ht="12.75">
      <c r="A209" s="35" t="s">
        <v>56</v>
      </c>
      <c r="E209" s="40" t="s">
        <v>935</v>
      </c>
    </row>
    <row r="210" spans="1:5" ht="12.75">
      <c r="A210" t="s">
        <v>58</v>
      </c>
      <c r="E210" s="39" t="s">
        <v>59</v>
      </c>
    </row>
    <row r="211" spans="1:16" ht="12.75">
      <c r="A211" t="s">
        <v>49</v>
      </c>
      <c s="34" t="s">
        <v>246</v>
      </c>
      <c s="34" t="s">
        <v>1252</v>
      </c>
      <c s="35" t="s">
        <v>5</v>
      </c>
      <c s="6" t="s">
        <v>1253</v>
      </c>
      <c s="36" t="s">
        <v>53</v>
      </c>
      <c s="37">
        <v>1</v>
      </c>
      <c s="36">
        <v>0</v>
      </c>
      <c s="36">
        <f>ROUND(G211*H211,6)</f>
      </c>
      <c r="L211" s="38">
        <v>0</v>
      </c>
      <c s="32">
        <f>ROUND(ROUND(L211,2)*ROUND(G211,3),2)</f>
      </c>
      <c s="36" t="s">
        <v>54</v>
      </c>
      <c>
        <f>(M211*21)/100</f>
      </c>
      <c t="s">
        <v>27</v>
      </c>
    </row>
    <row r="212" spans="1:5" ht="12.75">
      <c r="A212" s="35" t="s">
        <v>55</v>
      </c>
      <c r="E212" s="39" t="s">
        <v>5</v>
      </c>
    </row>
    <row r="213" spans="1:5" ht="12.75">
      <c r="A213" s="35" t="s">
        <v>56</v>
      </c>
      <c r="E213" s="40" t="s">
        <v>935</v>
      </c>
    </row>
    <row r="214" spans="1:5" ht="12.75">
      <c r="A214" t="s">
        <v>58</v>
      </c>
      <c r="E214" s="39" t="s">
        <v>59</v>
      </c>
    </row>
    <row r="215" spans="1:16" ht="12.75">
      <c r="A215" t="s">
        <v>49</v>
      </c>
      <c s="34" t="s">
        <v>249</v>
      </c>
      <c s="34" t="s">
        <v>1254</v>
      </c>
      <c s="35" t="s">
        <v>5</v>
      </c>
      <c s="6" t="s">
        <v>1255</v>
      </c>
      <c s="36" t="s">
        <v>53</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935</v>
      </c>
    </row>
    <row r="218" spans="1:5" ht="12.75">
      <c r="A218" t="s">
        <v>58</v>
      </c>
      <c r="E218" s="39" t="s">
        <v>59</v>
      </c>
    </row>
    <row r="219" spans="1:16" ht="12.75">
      <c r="A219" t="s">
        <v>49</v>
      </c>
      <c s="34" t="s">
        <v>252</v>
      </c>
      <c s="34" t="s">
        <v>884</v>
      </c>
      <c s="35" t="s">
        <v>5</v>
      </c>
      <c s="6" t="s">
        <v>885</v>
      </c>
      <c s="36" t="s">
        <v>113</v>
      </c>
      <c s="37">
        <v>10</v>
      </c>
      <c s="36">
        <v>0</v>
      </c>
      <c s="36">
        <f>ROUND(G219*H219,6)</f>
      </c>
      <c r="L219" s="38">
        <v>0</v>
      </c>
      <c s="32">
        <f>ROUND(ROUND(L219,2)*ROUND(G219,3),2)</f>
      </c>
      <c s="36" t="s">
        <v>54</v>
      </c>
      <c>
        <f>(M219*21)/100</f>
      </c>
      <c t="s">
        <v>27</v>
      </c>
    </row>
    <row r="220" spans="1:5" ht="12.75">
      <c r="A220" s="35" t="s">
        <v>55</v>
      </c>
      <c r="E220" s="39" t="s">
        <v>5</v>
      </c>
    </row>
    <row r="221" spans="1:5" ht="12.75">
      <c r="A221" s="35" t="s">
        <v>56</v>
      </c>
      <c r="E221" s="40" t="s">
        <v>935</v>
      </c>
    </row>
    <row r="222" spans="1:5" ht="12.75">
      <c r="A222" t="s">
        <v>58</v>
      </c>
      <c r="E222" s="39" t="s">
        <v>59</v>
      </c>
    </row>
    <row r="223" spans="1:16" ht="12.75">
      <c r="A223" t="s">
        <v>49</v>
      </c>
      <c s="34" t="s">
        <v>256</v>
      </c>
      <c s="34" t="s">
        <v>886</v>
      </c>
      <c s="35" t="s">
        <v>5</v>
      </c>
      <c s="6" t="s">
        <v>887</v>
      </c>
      <c s="36" t="s">
        <v>113</v>
      </c>
      <c s="37">
        <v>10</v>
      </c>
      <c s="36">
        <v>0</v>
      </c>
      <c s="36">
        <f>ROUND(G223*H223,6)</f>
      </c>
      <c r="L223" s="38">
        <v>0</v>
      </c>
      <c s="32">
        <f>ROUND(ROUND(L223,2)*ROUND(G223,3),2)</f>
      </c>
      <c s="36" t="s">
        <v>54</v>
      </c>
      <c>
        <f>(M223*21)/100</f>
      </c>
      <c t="s">
        <v>27</v>
      </c>
    </row>
    <row r="224" spans="1:5" ht="12.75">
      <c r="A224" s="35" t="s">
        <v>55</v>
      </c>
      <c r="E224" s="39" t="s">
        <v>5</v>
      </c>
    </row>
    <row r="225" spans="1:5" ht="12.75">
      <c r="A225" s="35" t="s">
        <v>56</v>
      </c>
      <c r="E225" s="40" t="s">
        <v>935</v>
      </c>
    </row>
    <row r="226" spans="1:5" ht="12.75">
      <c r="A226" t="s">
        <v>58</v>
      </c>
      <c r="E226" s="39" t="s">
        <v>59</v>
      </c>
    </row>
    <row r="227" spans="1:16" ht="12.75">
      <c r="A227" t="s">
        <v>49</v>
      </c>
      <c s="34" t="s">
        <v>259</v>
      </c>
      <c s="34" t="s">
        <v>1256</v>
      </c>
      <c s="35" t="s">
        <v>5</v>
      </c>
      <c s="6" t="s">
        <v>1257</v>
      </c>
      <c s="36" t="s">
        <v>53</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935</v>
      </c>
    </row>
    <row r="230" spans="1:5" ht="12.75">
      <c r="A230" t="s">
        <v>58</v>
      </c>
      <c r="E230" s="39" t="s">
        <v>59</v>
      </c>
    </row>
    <row r="231" spans="1:16" ht="12.75">
      <c r="A231" t="s">
        <v>49</v>
      </c>
      <c s="34" t="s">
        <v>262</v>
      </c>
      <c s="34" t="s">
        <v>1258</v>
      </c>
      <c s="35" t="s">
        <v>5</v>
      </c>
      <c s="6" t="s">
        <v>1259</v>
      </c>
      <c s="36" t="s">
        <v>53</v>
      </c>
      <c s="37">
        <v>1</v>
      </c>
      <c s="36">
        <v>0</v>
      </c>
      <c s="36">
        <f>ROUND(G231*H231,6)</f>
      </c>
      <c r="L231" s="38">
        <v>0</v>
      </c>
      <c s="32">
        <f>ROUND(ROUND(L231,2)*ROUND(G231,3),2)</f>
      </c>
      <c s="36" t="s">
        <v>54</v>
      </c>
      <c>
        <f>(M231*21)/100</f>
      </c>
      <c t="s">
        <v>27</v>
      </c>
    </row>
    <row r="232" spans="1:5" ht="12.75">
      <c r="A232" s="35" t="s">
        <v>55</v>
      </c>
      <c r="E232" s="39" t="s">
        <v>5</v>
      </c>
    </row>
    <row r="233" spans="1:5" ht="12.75">
      <c r="A233" s="35" t="s">
        <v>56</v>
      </c>
      <c r="E233" s="40" t="s">
        <v>935</v>
      </c>
    </row>
    <row r="234" spans="1:5" ht="12.75">
      <c r="A234" t="s">
        <v>58</v>
      </c>
      <c r="E234" s="39" t="s">
        <v>59</v>
      </c>
    </row>
    <row r="235" spans="1:16" ht="12.75">
      <c r="A235" t="s">
        <v>49</v>
      </c>
      <c s="34" t="s">
        <v>265</v>
      </c>
      <c s="34" t="s">
        <v>896</v>
      </c>
      <c s="35" t="s">
        <v>5</v>
      </c>
      <c s="6" t="s">
        <v>897</v>
      </c>
      <c s="36" t="s">
        <v>53</v>
      </c>
      <c s="37">
        <v>1</v>
      </c>
      <c s="36">
        <v>0</v>
      </c>
      <c s="36">
        <f>ROUND(G235*H235,6)</f>
      </c>
      <c r="L235" s="38">
        <v>0</v>
      </c>
      <c s="32">
        <f>ROUND(ROUND(L235,2)*ROUND(G235,3),2)</f>
      </c>
      <c s="36" t="s">
        <v>54</v>
      </c>
      <c>
        <f>(M235*21)/100</f>
      </c>
      <c t="s">
        <v>27</v>
      </c>
    </row>
    <row r="236" spans="1:5" ht="12.75">
      <c r="A236" s="35" t="s">
        <v>55</v>
      </c>
      <c r="E236" s="39" t="s">
        <v>5</v>
      </c>
    </row>
    <row r="237" spans="1:5" ht="12.75">
      <c r="A237" s="35" t="s">
        <v>56</v>
      </c>
      <c r="E237" s="40" t="s">
        <v>935</v>
      </c>
    </row>
    <row r="238" spans="1:5" ht="12.75">
      <c r="A238" t="s">
        <v>58</v>
      </c>
      <c r="E238" s="39" t="s">
        <v>59</v>
      </c>
    </row>
    <row r="239" spans="1:16" ht="12.75">
      <c r="A239" t="s">
        <v>49</v>
      </c>
      <c s="34" t="s">
        <v>268</v>
      </c>
      <c s="34" t="s">
        <v>898</v>
      </c>
      <c s="35" t="s">
        <v>5</v>
      </c>
      <c s="6" t="s">
        <v>899</v>
      </c>
      <c s="36" t="s">
        <v>53</v>
      </c>
      <c s="37">
        <v>1</v>
      </c>
      <c s="36">
        <v>0</v>
      </c>
      <c s="36">
        <f>ROUND(G239*H239,6)</f>
      </c>
      <c r="L239" s="38">
        <v>0</v>
      </c>
      <c s="32">
        <f>ROUND(ROUND(L239,2)*ROUND(G239,3),2)</f>
      </c>
      <c s="36" t="s">
        <v>54</v>
      </c>
      <c>
        <f>(M239*21)/100</f>
      </c>
      <c t="s">
        <v>27</v>
      </c>
    </row>
    <row r="240" spans="1:5" ht="12.75">
      <c r="A240" s="35" t="s">
        <v>55</v>
      </c>
      <c r="E240" s="39" t="s">
        <v>5</v>
      </c>
    </row>
    <row r="241" spans="1:5" ht="12.75">
      <c r="A241" s="35" t="s">
        <v>56</v>
      </c>
      <c r="E241" s="40" t="s">
        <v>935</v>
      </c>
    </row>
    <row r="242" spans="1:5" ht="12.75">
      <c r="A242" t="s">
        <v>58</v>
      </c>
      <c r="E242" s="39" t="s">
        <v>59</v>
      </c>
    </row>
    <row r="243" spans="1:16" ht="12.75">
      <c r="A243" t="s">
        <v>49</v>
      </c>
      <c s="34" t="s">
        <v>271</v>
      </c>
      <c s="34" t="s">
        <v>1260</v>
      </c>
      <c s="35" t="s">
        <v>5</v>
      </c>
      <c s="6" t="s">
        <v>1261</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935</v>
      </c>
    </row>
    <row r="246" spans="1:5" ht="12.75">
      <c r="A246" t="s">
        <v>58</v>
      </c>
      <c r="E246" s="39" t="s">
        <v>59</v>
      </c>
    </row>
    <row r="247" spans="1:16" ht="12.75">
      <c r="A247" t="s">
        <v>49</v>
      </c>
      <c s="34" t="s">
        <v>274</v>
      </c>
      <c s="34" t="s">
        <v>1262</v>
      </c>
      <c s="35" t="s">
        <v>5</v>
      </c>
      <c s="6" t="s">
        <v>1263</v>
      </c>
      <c s="36" t="s">
        <v>53</v>
      </c>
      <c s="37">
        <v>14</v>
      </c>
      <c s="36">
        <v>0</v>
      </c>
      <c s="36">
        <f>ROUND(G247*H247,6)</f>
      </c>
      <c r="L247" s="38">
        <v>0</v>
      </c>
      <c s="32">
        <f>ROUND(ROUND(L247,2)*ROUND(G247,3),2)</f>
      </c>
      <c s="36" t="s">
        <v>54</v>
      </c>
      <c>
        <f>(M247*21)/100</f>
      </c>
      <c t="s">
        <v>27</v>
      </c>
    </row>
    <row r="248" spans="1:5" ht="12.75">
      <c r="A248" s="35" t="s">
        <v>55</v>
      </c>
      <c r="E248" s="39" t="s">
        <v>5</v>
      </c>
    </row>
    <row r="249" spans="1:5" ht="12.75">
      <c r="A249" s="35" t="s">
        <v>56</v>
      </c>
      <c r="E249" s="40" t="s">
        <v>935</v>
      </c>
    </row>
    <row r="250" spans="1:5" ht="12.75">
      <c r="A250" t="s">
        <v>58</v>
      </c>
      <c r="E250" s="39" t="s">
        <v>59</v>
      </c>
    </row>
    <row r="251" spans="1:16" ht="12.75">
      <c r="A251" t="s">
        <v>49</v>
      </c>
      <c s="34" t="s">
        <v>277</v>
      </c>
      <c s="34" t="s">
        <v>1264</v>
      </c>
      <c s="35" t="s">
        <v>5</v>
      </c>
      <c s="6" t="s">
        <v>1265</v>
      </c>
      <c s="36" t="s">
        <v>53</v>
      </c>
      <c s="37">
        <v>14</v>
      </c>
      <c s="36">
        <v>0</v>
      </c>
      <c s="36">
        <f>ROUND(G251*H251,6)</f>
      </c>
      <c r="L251" s="38">
        <v>0</v>
      </c>
      <c s="32">
        <f>ROUND(ROUND(L251,2)*ROUND(G251,3),2)</f>
      </c>
      <c s="36" t="s">
        <v>54</v>
      </c>
      <c>
        <f>(M251*21)/100</f>
      </c>
      <c t="s">
        <v>27</v>
      </c>
    </row>
    <row r="252" spans="1:5" ht="12.75">
      <c r="A252" s="35" t="s">
        <v>55</v>
      </c>
      <c r="E252" s="39" t="s">
        <v>5</v>
      </c>
    </row>
    <row r="253" spans="1:5" ht="12.75">
      <c r="A253" s="35" t="s">
        <v>56</v>
      </c>
      <c r="E253" s="40" t="s">
        <v>935</v>
      </c>
    </row>
    <row r="254" spans="1:5" ht="12.75">
      <c r="A254" t="s">
        <v>58</v>
      </c>
      <c r="E254" s="39" t="s">
        <v>59</v>
      </c>
    </row>
    <row r="255" spans="1:16" ht="25.5">
      <c r="A255" t="s">
        <v>49</v>
      </c>
      <c s="34" t="s">
        <v>280</v>
      </c>
      <c s="34" t="s">
        <v>1266</v>
      </c>
      <c s="35" t="s">
        <v>5</v>
      </c>
      <c s="6" t="s">
        <v>1267</v>
      </c>
      <c s="36" t="s">
        <v>53</v>
      </c>
      <c s="37">
        <v>1</v>
      </c>
      <c s="36">
        <v>0</v>
      </c>
      <c s="36">
        <f>ROUND(G255*H255,6)</f>
      </c>
      <c r="L255" s="38">
        <v>0</v>
      </c>
      <c s="32">
        <f>ROUND(ROUND(L255,2)*ROUND(G255,3),2)</f>
      </c>
      <c s="36" t="s">
        <v>54</v>
      </c>
      <c>
        <f>(M255*21)/100</f>
      </c>
      <c t="s">
        <v>27</v>
      </c>
    </row>
    <row r="256" spans="1:5" ht="12.75">
      <c r="A256" s="35" t="s">
        <v>55</v>
      </c>
      <c r="E256" s="39" t="s">
        <v>5</v>
      </c>
    </row>
    <row r="257" spans="1:5" ht="12.75">
      <c r="A257" s="35" t="s">
        <v>56</v>
      </c>
      <c r="E257" s="40" t="s">
        <v>935</v>
      </c>
    </row>
    <row r="258" spans="1:5" ht="12.75">
      <c r="A258" t="s">
        <v>58</v>
      </c>
      <c r="E258" s="39" t="s">
        <v>59</v>
      </c>
    </row>
    <row r="259" spans="1:16" ht="12.75">
      <c r="A259" t="s">
        <v>49</v>
      </c>
      <c s="34" t="s">
        <v>283</v>
      </c>
      <c s="34" t="s">
        <v>1268</v>
      </c>
      <c s="35" t="s">
        <v>5</v>
      </c>
      <c s="6" t="s">
        <v>1269</v>
      </c>
      <c s="36" t="s">
        <v>53</v>
      </c>
      <c s="37">
        <v>1</v>
      </c>
      <c s="36">
        <v>0</v>
      </c>
      <c s="36">
        <f>ROUND(G259*H259,6)</f>
      </c>
      <c r="L259" s="38">
        <v>0</v>
      </c>
      <c s="32">
        <f>ROUND(ROUND(L259,2)*ROUND(G259,3),2)</f>
      </c>
      <c s="36" t="s">
        <v>54</v>
      </c>
      <c>
        <f>(M259*21)/100</f>
      </c>
      <c t="s">
        <v>27</v>
      </c>
    </row>
    <row r="260" spans="1:5" ht="12.75">
      <c r="A260" s="35" t="s">
        <v>55</v>
      </c>
      <c r="E260" s="39" t="s">
        <v>5</v>
      </c>
    </row>
    <row r="261" spans="1:5" ht="12.75">
      <c r="A261" s="35" t="s">
        <v>56</v>
      </c>
      <c r="E261" s="40" t="s">
        <v>935</v>
      </c>
    </row>
    <row r="262" spans="1:5" ht="12.75">
      <c r="A262" t="s">
        <v>58</v>
      </c>
      <c r="E262" s="39" t="s">
        <v>59</v>
      </c>
    </row>
    <row r="263" spans="1:16" ht="12.75">
      <c r="A263" t="s">
        <v>49</v>
      </c>
      <c s="34" t="s">
        <v>286</v>
      </c>
      <c s="34" t="s">
        <v>1270</v>
      </c>
      <c s="35" t="s">
        <v>5</v>
      </c>
      <c s="6" t="s">
        <v>1271</v>
      </c>
      <c s="36" t="s">
        <v>53</v>
      </c>
      <c s="37">
        <v>1</v>
      </c>
      <c s="36">
        <v>0</v>
      </c>
      <c s="36">
        <f>ROUND(G263*H263,6)</f>
      </c>
      <c r="L263" s="38">
        <v>0</v>
      </c>
      <c s="32">
        <f>ROUND(ROUND(L263,2)*ROUND(G263,3),2)</f>
      </c>
      <c s="36" t="s">
        <v>54</v>
      </c>
      <c>
        <f>(M263*21)/100</f>
      </c>
      <c t="s">
        <v>27</v>
      </c>
    </row>
    <row r="264" spans="1:5" ht="12.75">
      <c r="A264" s="35" t="s">
        <v>55</v>
      </c>
      <c r="E264" s="39" t="s">
        <v>5</v>
      </c>
    </row>
    <row r="265" spans="1:5" ht="12.75">
      <c r="A265" s="35" t="s">
        <v>56</v>
      </c>
      <c r="E265" s="40" t="s">
        <v>935</v>
      </c>
    </row>
    <row r="266" spans="1:5" ht="12.75">
      <c r="A266" t="s">
        <v>58</v>
      </c>
      <c r="E266" s="39" t="s">
        <v>59</v>
      </c>
    </row>
    <row r="267" spans="1:16" ht="25.5">
      <c r="A267" t="s">
        <v>49</v>
      </c>
      <c s="34" t="s">
        <v>289</v>
      </c>
      <c s="34" t="s">
        <v>1272</v>
      </c>
      <c s="35" t="s">
        <v>5</v>
      </c>
      <c s="6" t="s">
        <v>1273</v>
      </c>
      <c s="36" t="s">
        <v>53</v>
      </c>
      <c s="37">
        <v>1</v>
      </c>
      <c s="36">
        <v>0</v>
      </c>
      <c s="36">
        <f>ROUND(G267*H267,6)</f>
      </c>
      <c r="L267" s="38">
        <v>0</v>
      </c>
      <c s="32">
        <f>ROUND(ROUND(L267,2)*ROUND(G267,3),2)</f>
      </c>
      <c s="36" t="s">
        <v>54</v>
      </c>
      <c>
        <f>(M267*21)/100</f>
      </c>
      <c t="s">
        <v>27</v>
      </c>
    </row>
    <row r="268" spans="1:5" ht="12.75">
      <c r="A268" s="35" t="s">
        <v>55</v>
      </c>
      <c r="E268" s="39" t="s">
        <v>5</v>
      </c>
    </row>
    <row r="269" spans="1:5" ht="12.75">
      <c r="A269" s="35" t="s">
        <v>56</v>
      </c>
      <c r="E269" s="40" t="s">
        <v>935</v>
      </c>
    </row>
    <row r="270" spans="1:5" ht="12.75">
      <c r="A270" t="s">
        <v>58</v>
      </c>
      <c r="E270" s="39" t="s">
        <v>59</v>
      </c>
    </row>
    <row r="271" spans="1:16" ht="12.75">
      <c r="A271" t="s">
        <v>49</v>
      </c>
      <c s="34" t="s">
        <v>292</v>
      </c>
      <c s="34" t="s">
        <v>1274</v>
      </c>
      <c s="35" t="s">
        <v>5</v>
      </c>
      <c s="6" t="s">
        <v>1275</v>
      </c>
      <c s="36" t="s">
        <v>53</v>
      </c>
      <c s="37">
        <v>1</v>
      </c>
      <c s="36">
        <v>0</v>
      </c>
      <c s="36">
        <f>ROUND(G271*H271,6)</f>
      </c>
      <c r="L271" s="38">
        <v>0</v>
      </c>
      <c s="32">
        <f>ROUND(ROUND(L271,2)*ROUND(G271,3),2)</f>
      </c>
      <c s="36" t="s">
        <v>54</v>
      </c>
      <c>
        <f>(M271*21)/100</f>
      </c>
      <c t="s">
        <v>27</v>
      </c>
    </row>
    <row r="272" spans="1:5" ht="12.75">
      <c r="A272" s="35" t="s">
        <v>55</v>
      </c>
      <c r="E272" s="39" t="s">
        <v>5</v>
      </c>
    </row>
    <row r="273" spans="1:5" ht="12.75">
      <c r="A273" s="35" t="s">
        <v>56</v>
      </c>
      <c r="E273" s="40" t="s">
        <v>935</v>
      </c>
    </row>
    <row r="274" spans="1:5" ht="12.75">
      <c r="A274" t="s">
        <v>58</v>
      </c>
      <c r="E274" s="39" t="s">
        <v>59</v>
      </c>
    </row>
    <row r="275" spans="1:16" ht="12.75">
      <c r="A275" t="s">
        <v>49</v>
      </c>
      <c s="34" t="s">
        <v>295</v>
      </c>
      <c s="34" t="s">
        <v>1276</v>
      </c>
      <c s="35" t="s">
        <v>5</v>
      </c>
      <c s="6" t="s">
        <v>1277</v>
      </c>
      <c s="36" t="s">
        <v>53</v>
      </c>
      <c s="37">
        <v>1</v>
      </c>
      <c s="36">
        <v>0</v>
      </c>
      <c s="36">
        <f>ROUND(G275*H275,6)</f>
      </c>
      <c r="L275" s="38">
        <v>0</v>
      </c>
      <c s="32">
        <f>ROUND(ROUND(L275,2)*ROUND(G275,3),2)</f>
      </c>
      <c s="36" t="s">
        <v>54</v>
      </c>
      <c>
        <f>(M275*21)/100</f>
      </c>
      <c t="s">
        <v>27</v>
      </c>
    </row>
    <row r="276" spans="1:5" ht="12.75">
      <c r="A276" s="35" t="s">
        <v>55</v>
      </c>
      <c r="E276" s="39" t="s">
        <v>5</v>
      </c>
    </row>
    <row r="277" spans="1:5" ht="12.75">
      <c r="A277" s="35" t="s">
        <v>56</v>
      </c>
      <c r="E277" s="40" t="s">
        <v>935</v>
      </c>
    </row>
    <row r="278" spans="1:5" ht="12.75">
      <c r="A278" t="s">
        <v>58</v>
      </c>
      <c r="E278" s="39" t="s">
        <v>59</v>
      </c>
    </row>
    <row r="279" spans="1:16" ht="12.75">
      <c r="A279" t="s">
        <v>49</v>
      </c>
      <c s="34" t="s">
        <v>298</v>
      </c>
      <c s="34" t="s">
        <v>1278</v>
      </c>
      <c s="35" t="s">
        <v>5</v>
      </c>
      <c s="6" t="s">
        <v>1279</v>
      </c>
      <c s="36" t="s">
        <v>53</v>
      </c>
      <c s="37">
        <v>2</v>
      </c>
      <c s="36">
        <v>0</v>
      </c>
      <c s="36">
        <f>ROUND(G279*H279,6)</f>
      </c>
      <c r="L279" s="38">
        <v>0</v>
      </c>
      <c s="32">
        <f>ROUND(ROUND(L279,2)*ROUND(G279,3),2)</f>
      </c>
      <c s="36" t="s">
        <v>54</v>
      </c>
      <c>
        <f>(M279*21)/100</f>
      </c>
      <c t="s">
        <v>27</v>
      </c>
    </row>
    <row r="280" spans="1:5" ht="12.75">
      <c r="A280" s="35" t="s">
        <v>55</v>
      </c>
      <c r="E280" s="39" t="s">
        <v>5</v>
      </c>
    </row>
    <row r="281" spans="1:5" ht="12.75">
      <c r="A281" s="35" t="s">
        <v>56</v>
      </c>
      <c r="E281" s="40" t="s">
        <v>935</v>
      </c>
    </row>
    <row r="282" spans="1:5" ht="12.75">
      <c r="A282" t="s">
        <v>58</v>
      </c>
      <c r="E282" s="39" t="s">
        <v>59</v>
      </c>
    </row>
    <row r="283" spans="1:16" ht="12.75">
      <c r="A283" t="s">
        <v>49</v>
      </c>
      <c s="34" t="s">
        <v>301</v>
      </c>
      <c s="34" t="s">
        <v>1280</v>
      </c>
      <c s="35" t="s">
        <v>5</v>
      </c>
      <c s="6" t="s">
        <v>1281</v>
      </c>
      <c s="36" t="s">
        <v>53</v>
      </c>
      <c s="37">
        <v>6</v>
      </c>
      <c s="36">
        <v>0</v>
      </c>
      <c s="36">
        <f>ROUND(G283*H283,6)</f>
      </c>
      <c r="L283" s="38">
        <v>0</v>
      </c>
      <c s="32">
        <f>ROUND(ROUND(L283,2)*ROUND(G283,3),2)</f>
      </c>
      <c s="36" t="s">
        <v>54</v>
      </c>
      <c>
        <f>(M283*21)/100</f>
      </c>
      <c t="s">
        <v>27</v>
      </c>
    </row>
    <row r="284" spans="1:5" ht="12.75">
      <c r="A284" s="35" t="s">
        <v>55</v>
      </c>
      <c r="E284" s="39" t="s">
        <v>5</v>
      </c>
    </row>
    <row r="285" spans="1:5" ht="12.75">
      <c r="A285" s="35" t="s">
        <v>56</v>
      </c>
      <c r="E285" s="40" t="s">
        <v>935</v>
      </c>
    </row>
    <row r="286" spans="1:5" ht="12.75">
      <c r="A286" t="s">
        <v>58</v>
      </c>
      <c r="E286" s="39" t="s">
        <v>59</v>
      </c>
    </row>
    <row r="287" spans="1:16" ht="12.75">
      <c r="A287" t="s">
        <v>49</v>
      </c>
      <c s="34" t="s">
        <v>124</v>
      </c>
      <c s="34" t="s">
        <v>1282</v>
      </c>
      <c s="35" t="s">
        <v>5</v>
      </c>
      <c s="6" t="s">
        <v>1283</v>
      </c>
      <c s="36" t="s">
        <v>53</v>
      </c>
      <c s="37">
        <v>14</v>
      </c>
      <c s="36">
        <v>0</v>
      </c>
      <c s="36">
        <f>ROUND(G287*H287,6)</f>
      </c>
      <c r="L287" s="38">
        <v>0</v>
      </c>
      <c s="32">
        <f>ROUND(ROUND(L287,2)*ROUND(G287,3),2)</f>
      </c>
      <c s="36" t="s">
        <v>54</v>
      </c>
      <c>
        <f>(M287*21)/100</f>
      </c>
      <c t="s">
        <v>27</v>
      </c>
    </row>
    <row r="288" spans="1:5" ht="12.75">
      <c r="A288" s="35" t="s">
        <v>55</v>
      </c>
      <c r="E288" s="39" t="s">
        <v>5</v>
      </c>
    </row>
    <row r="289" spans="1:5" ht="12.75">
      <c r="A289" s="35" t="s">
        <v>56</v>
      </c>
      <c r="E289" s="40" t="s">
        <v>935</v>
      </c>
    </row>
    <row r="290" spans="1:5" ht="12.75">
      <c r="A290" t="s">
        <v>58</v>
      </c>
      <c r="E290" s="39" t="s">
        <v>59</v>
      </c>
    </row>
    <row r="291" spans="1:16" ht="12.75">
      <c r="A291" t="s">
        <v>49</v>
      </c>
      <c s="34" t="s">
        <v>302</v>
      </c>
      <c s="34" t="s">
        <v>1284</v>
      </c>
      <c s="35" t="s">
        <v>5</v>
      </c>
      <c s="6" t="s">
        <v>1285</v>
      </c>
      <c s="36" t="s">
        <v>53</v>
      </c>
      <c s="37">
        <v>14</v>
      </c>
      <c s="36">
        <v>0</v>
      </c>
      <c s="36">
        <f>ROUND(G291*H291,6)</f>
      </c>
      <c r="L291" s="38">
        <v>0</v>
      </c>
      <c s="32">
        <f>ROUND(ROUND(L291,2)*ROUND(G291,3),2)</f>
      </c>
      <c s="36" t="s">
        <v>54</v>
      </c>
      <c>
        <f>(M291*21)/100</f>
      </c>
      <c t="s">
        <v>27</v>
      </c>
    </row>
    <row r="292" spans="1:5" ht="12.75">
      <c r="A292" s="35" t="s">
        <v>55</v>
      </c>
      <c r="E292" s="39" t="s">
        <v>5</v>
      </c>
    </row>
    <row r="293" spans="1:5" ht="12.75">
      <c r="A293" s="35" t="s">
        <v>56</v>
      </c>
      <c r="E293" s="40" t="s">
        <v>935</v>
      </c>
    </row>
    <row r="294" spans="1:5" ht="12.75">
      <c r="A294" t="s">
        <v>58</v>
      </c>
      <c r="E294" s="39" t="s">
        <v>59</v>
      </c>
    </row>
    <row r="295" spans="1:16" ht="12.75">
      <c r="A295" t="s">
        <v>49</v>
      </c>
      <c s="34" t="s">
        <v>305</v>
      </c>
      <c s="34" t="s">
        <v>1286</v>
      </c>
      <c s="35" t="s">
        <v>5</v>
      </c>
      <c s="6" t="s">
        <v>1287</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935</v>
      </c>
    </row>
    <row r="298" spans="1:5" ht="12.75">
      <c r="A298" t="s">
        <v>58</v>
      </c>
      <c r="E298" s="39" t="s">
        <v>59</v>
      </c>
    </row>
    <row r="299" spans="1:16" ht="12.75">
      <c r="A299" t="s">
        <v>49</v>
      </c>
      <c s="34" t="s">
        <v>308</v>
      </c>
      <c s="34" t="s">
        <v>1288</v>
      </c>
      <c s="35" t="s">
        <v>5</v>
      </c>
      <c s="6" t="s">
        <v>1289</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935</v>
      </c>
    </row>
    <row r="302" spans="1:5" ht="12.75">
      <c r="A302" t="s">
        <v>58</v>
      </c>
      <c r="E302" s="39" t="s">
        <v>59</v>
      </c>
    </row>
    <row r="303" spans="1:16" ht="12.75">
      <c r="A303" t="s">
        <v>49</v>
      </c>
      <c s="34" t="s">
        <v>145</v>
      </c>
      <c s="34" t="s">
        <v>1290</v>
      </c>
      <c s="35" t="s">
        <v>5</v>
      </c>
      <c s="6" t="s">
        <v>1291</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935</v>
      </c>
    </row>
    <row r="306" spans="1:5" ht="12.75">
      <c r="A306" t="s">
        <v>58</v>
      </c>
      <c r="E306" s="39" t="s">
        <v>59</v>
      </c>
    </row>
    <row r="307" spans="1:16" ht="12.75">
      <c r="A307" t="s">
        <v>49</v>
      </c>
      <c s="34" t="s">
        <v>47</v>
      </c>
      <c s="34" t="s">
        <v>1292</v>
      </c>
      <c s="35" t="s">
        <v>5</v>
      </c>
      <c s="6" t="s">
        <v>1293</v>
      </c>
      <c s="36" t="s">
        <v>625</v>
      </c>
      <c s="37">
        <v>1</v>
      </c>
      <c s="36">
        <v>0</v>
      </c>
      <c s="36">
        <f>ROUND(G307*H307,6)</f>
      </c>
      <c r="L307" s="38">
        <v>0</v>
      </c>
      <c s="32">
        <f>ROUND(ROUND(L307,2)*ROUND(G307,3),2)</f>
      </c>
      <c s="36" t="s">
        <v>54</v>
      </c>
      <c>
        <f>(M307*21)/100</f>
      </c>
      <c t="s">
        <v>27</v>
      </c>
    </row>
    <row r="308" spans="1:5" ht="12.75">
      <c r="A308" s="35" t="s">
        <v>55</v>
      </c>
      <c r="E308" s="39" t="s">
        <v>5</v>
      </c>
    </row>
    <row r="309" spans="1:5" ht="12.75">
      <c r="A309" s="35" t="s">
        <v>56</v>
      </c>
      <c r="E309" s="40" t="s">
        <v>935</v>
      </c>
    </row>
    <row r="310" spans="1:5" ht="12.75">
      <c r="A310" t="s">
        <v>58</v>
      </c>
      <c r="E310" s="39" t="s">
        <v>59</v>
      </c>
    </row>
    <row r="311" spans="1:16" ht="25.5">
      <c r="A311" t="s">
        <v>49</v>
      </c>
      <c s="34" t="s">
        <v>313</v>
      </c>
      <c s="34" t="s">
        <v>1294</v>
      </c>
      <c s="35" t="s">
        <v>5</v>
      </c>
      <c s="6" t="s">
        <v>1295</v>
      </c>
      <c s="36" t="s">
        <v>88</v>
      </c>
      <c s="37">
        <v>16</v>
      </c>
      <c s="36">
        <v>0</v>
      </c>
      <c s="36">
        <f>ROUND(G311*H311,6)</f>
      </c>
      <c r="L311" s="38">
        <v>0</v>
      </c>
      <c s="32">
        <f>ROUND(ROUND(L311,2)*ROUND(G311,3),2)</f>
      </c>
      <c s="36" t="s">
        <v>54</v>
      </c>
      <c>
        <f>(M311*21)/100</f>
      </c>
      <c t="s">
        <v>27</v>
      </c>
    </row>
    <row r="312" spans="1:5" ht="12.75">
      <c r="A312" s="35" t="s">
        <v>55</v>
      </c>
      <c r="E312" s="39" t="s">
        <v>5</v>
      </c>
    </row>
    <row r="313" spans="1:5" ht="12.75">
      <c r="A313" s="35" t="s">
        <v>56</v>
      </c>
      <c r="E313" s="40" t="s">
        <v>935</v>
      </c>
    </row>
    <row r="314" spans="1:5" ht="12.75">
      <c r="A314" t="s">
        <v>58</v>
      </c>
      <c r="E314" s="39" t="s">
        <v>59</v>
      </c>
    </row>
    <row r="315" spans="1:16" ht="12.75">
      <c r="A315" t="s">
        <v>49</v>
      </c>
      <c s="34" t="s">
        <v>441</v>
      </c>
      <c s="34" t="s">
        <v>1296</v>
      </c>
      <c s="35" t="s">
        <v>5</v>
      </c>
      <c s="6" t="s">
        <v>1297</v>
      </c>
      <c s="36" t="s">
        <v>53</v>
      </c>
      <c s="37">
        <v>1</v>
      </c>
      <c s="36">
        <v>0</v>
      </c>
      <c s="36">
        <f>ROUND(G315*H315,6)</f>
      </c>
      <c r="L315" s="38">
        <v>0</v>
      </c>
      <c s="32">
        <f>ROUND(ROUND(L315,2)*ROUND(G315,3),2)</f>
      </c>
      <c s="36" t="s">
        <v>54</v>
      </c>
      <c>
        <f>(M315*21)/100</f>
      </c>
      <c t="s">
        <v>27</v>
      </c>
    </row>
    <row r="316" spans="1:5" ht="12.75">
      <c r="A316" s="35" t="s">
        <v>55</v>
      </c>
      <c r="E316" s="39" t="s">
        <v>5</v>
      </c>
    </row>
    <row r="317" spans="1:5" ht="12.75">
      <c r="A317" s="35" t="s">
        <v>56</v>
      </c>
      <c r="E317" s="40" t="s">
        <v>935</v>
      </c>
    </row>
    <row r="318" spans="1:5" ht="12.75">
      <c r="A318" t="s">
        <v>58</v>
      </c>
      <c r="E318" s="39" t="s">
        <v>59</v>
      </c>
    </row>
    <row r="319" spans="1:16" ht="12.75">
      <c r="A319" t="s">
        <v>49</v>
      </c>
      <c s="34" t="s">
        <v>442</v>
      </c>
      <c s="34" t="s">
        <v>1298</v>
      </c>
      <c s="35" t="s">
        <v>5</v>
      </c>
      <c s="6" t="s">
        <v>1299</v>
      </c>
      <c s="36" t="s">
        <v>53</v>
      </c>
      <c s="37">
        <v>8</v>
      </c>
      <c s="36">
        <v>0</v>
      </c>
      <c s="36">
        <f>ROUND(G319*H319,6)</f>
      </c>
      <c r="L319" s="38">
        <v>0</v>
      </c>
      <c s="32">
        <f>ROUND(ROUND(L319,2)*ROUND(G319,3),2)</f>
      </c>
      <c s="36" t="s">
        <v>255</v>
      </c>
      <c>
        <f>(M319*21)/100</f>
      </c>
      <c t="s">
        <v>27</v>
      </c>
    </row>
    <row r="320" spans="1:5" ht="12.75">
      <c r="A320" s="35" t="s">
        <v>55</v>
      </c>
      <c r="E320" s="39" t="s">
        <v>5</v>
      </c>
    </row>
    <row r="321" spans="1:5" ht="12.75">
      <c r="A321" s="35" t="s">
        <v>56</v>
      </c>
      <c r="E321" s="40" t="s">
        <v>935</v>
      </c>
    </row>
    <row r="322" spans="1:5" ht="102">
      <c r="A322" t="s">
        <v>58</v>
      </c>
      <c r="E322" s="39" t="s">
        <v>1300</v>
      </c>
    </row>
    <row r="323" spans="1:16" ht="12.75">
      <c r="A323" t="s">
        <v>49</v>
      </c>
      <c s="34" t="s">
        <v>443</v>
      </c>
      <c s="34" t="s">
        <v>1301</v>
      </c>
      <c s="35" t="s">
        <v>5</v>
      </c>
      <c s="6" t="s">
        <v>1302</v>
      </c>
      <c s="36" t="s">
        <v>53</v>
      </c>
      <c s="37">
        <v>9</v>
      </c>
      <c s="36">
        <v>0</v>
      </c>
      <c s="36">
        <f>ROUND(G323*H323,6)</f>
      </c>
      <c r="L323" s="38">
        <v>0</v>
      </c>
      <c s="32">
        <f>ROUND(ROUND(L323,2)*ROUND(G323,3),2)</f>
      </c>
      <c s="36" t="s">
        <v>54</v>
      </c>
      <c>
        <f>(M323*21)/100</f>
      </c>
      <c t="s">
        <v>27</v>
      </c>
    </row>
    <row r="324" spans="1:5" ht="12.75">
      <c r="A324" s="35" t="s">
        <v>55</v>
      </c>
      <c r="E324" s="39" t="s">
        <v>5</v>
      </c>
    </row>
    <row r="325" spans="1:5" ht="12.75">
      <c r="A325" s="35" t="s">
        <v>56</v>
      </c>
      <c r="E325" s="40" t="s">
        <v>935</v>
      </c>
    </row>
    <row r="326" spans="1:5" ht="12.75">
      <c r="A326" t="s">
        <v>58</v>
      </c>
      <c r="E326" s="39" t="s">
        <v>59</v>
      </c>
    </row>
    <row r="327" spans="1:16" ht="12.75">
      <c r="A327" t="s">
        <v>49</v>
      </c>
      <c s="34" t="s">
        <v>444</v>
      </c>
      <c s="34" t="s">
        <v>1303</v>
      </c>
      <c s="35" t="s">
        <v>5</v>
      </c>
      <c s="6" t="s">
        <v>1304</v>
      </c>
      <c s="36" t="s">
        <v>53</v>
      </c>
      <c s="37">
        <v>14</v>
      </c>
      <c s="36">
        <v>0</v>
      </c>
      <c s="36">
        <f>ROUND(G327*H327,6)</f>
      </c>
      <c r="L327" s="38">
        <v>0</v>
      </c>
      <c s="32">
        <f>ROUND(ROUND(L327,2)*ROUND(G327,3),2)</f>
      </c>
      <c s="36" t="s">
        <v>54</v>
      </c>
      <c>
        <f>(M327*21)/100</f>
      </c>
      <c t="s">
        <v>27</v>
      </c>
    </row>
    <row r="328" spans="1:5" ht="12.75">
      <c r="A328" s="35" t="s">
        <v>55</v>
      </c>
      <c r="E328" s="39" t="s">
        <v>5</v>
      </c>
    </row>
    <row r="329" spans="1:5" ht="12.75">
      <c r="A329" s="35" t="s">
        <v>56</v>
      </c>
      <c r="E329" s="40" t="s">
        <v>935</v>
      </c>
    </row>
    <row r="330" spans="1:5" ht="12.75">
      <c r="A330" t="s">
        <v>58</v>
      </c>
      <c r="E330" s="39" t="s">
        <v>59</v>
      </c>
    </row>
    <row r="331" spans="1:16" ht="12.75">
      <c r="A331" t="s">
        <v>49</v>
      </c>
      <c s="34" t="s">
        <v>447</v>
      </c>
      <c s="34" t="s">
        <v>1305</v>
      </c>
      <c s="35" t="s">
        <v>5</v>
      </c>
      <c s="6" t="s">
        <v>1306</v>
      </c>
      <c s="36" t="s">
        <v>53</v>
      </c>
      <c s="37">
        <v>14</v>
      </c>
      <c s="36">
        <v>0</v>
      </c>
      <c s="36">
        <f>ROUND(G331*H331,6)</f>
      </c>
      <c r="L331" s="38">
        <v>0</v>
      </c>
      <c s="32">
        <f>ROUND(ROUND(L331,2)*ROUND(G331,3),2)</f>
      </c>
      <c s="36" t="s">
        <v>54</v>
      </c>
      <c>
        <f>(M331*21)/100</f>
      </c>
      <c t="s">
        <v>27</v>
      </c>
    </row>
    <row r="332" spans="1:5" ht="12.75">
      <c r="A332" s="35" t="s">
        <v>55</v>
      </c>
      <c r="E332" s="39" t="s">
        <v>5</v>
      </c>
    </row>
    <row r="333" spans="1:5" ht="12.75">
      <c r="A333" s="35" t="s">
        <v>56</v>
      </c>
      <c r="E333" s="40" t="s">
        <v>935</v>
      </c>
    </row>
    <row r="334" spans="1:5" ht="12.75">
      <c r="A334" t="s">
        <v>58</v>
      </c>
      <c r="E334" s="39" t="s">
        <v>59</v>
      </c>
    </row>
    <row r="335" spans="1:16" ht="12.75">
      <c r="A335" t="s">
        <v>49</v>
      </c>
      <c s="34" t="s">
        <v>450</v>
      </c>
      <c s="34" t="s">
        <v>914</v>
      </c>
      <c s="35" t="s">
        <v>5</v>
      </c>
      <c s="6" t="s">
        <v>915</v>
      </c>
      <c s="36" t="s">
        <v>53</v>
      </c>
      <c s="37">
        <v>12</v>
      </c>
      <c s="36">
        <v>0</v>
      </c>
      <c s="36">
        <f>ROUND(G335*H335,6)</f>
      </c>
      <c r="L335" s="38">
        <v>0</v>
      </c>
      <c s="32">
        <f>ROUND(ROUND(L335,2)*ROUND(G335,3),2)</f>
      </c>
      <c s="36" t="s">
        <v>54</v>
      </c>
      <c>
        <f>(M335*21)/100</f>
      </c>
      <c t="s">
        <v>27</v>
      </c>
    </row>
    <row r="336" spans="1:5" ht="12.75">
      <c r="A336" s="35" t="s">
        <v>55</v>
      </c>
      <c r="E336" s="39" t="s">
        <v>5</v>
      </c>
    </row>
    <row r="337" spans="1:5" ht="12.75">
      <c r="A337" s="35" t="s">
        <v>56</v>
      </c>
      <c r="E337" s="40" t="s">
        <v>935</v>
      </c>
    </row>
    <row r="338" spans="1:5" ht="12.75">
      <c r="A338" t="s">
        <v>58</v>
      </c>
      <c r="E338" s="39" t="s">
        <v>59</v>
      </c>
    </row>
    <row r="339" spans="1:16" ht="12.75">
      <c r="A339" t="s">
        <v>49</v>
      </c>
      <c s="34" t="s">
        <v>453</v>
      </c>
      <c s="34" t="s">
        <v>916</v>
      </c>
      <c s="35" t="s">
        <v>5</v>
      </c>
      <c s="6" t="s">
        <v>917</v>
      </c>
      <c s="36" t="s">
        <v>53</v>
      </c>
      <c s="37">
        <v>12</v>
      </c>
      <c s="36">
        <v>0</v>
      </c>
      <c s="36">
        <f>ROUND(G339*H339,6)</f>
      </c>
      <c r="L339" s="38">
        <v>0</v>
      </c>
      <c s="32">
        <f>ROUND(ROUND(L339,2)*ROUND(G339,3),2)</f>
      </c>
      <c s="36" t="s">
        <v>54</v>
      </c>
      <c>
        <f>(M339*21)/100</f>
      </c>
      <c t="s">
        <v>27</v>
      </c>
    </row>
    <row r="340" spans="1:5" ht="12.75">
      <c r="A340" s="35" t="s">
        <v>55</v>
      </c>
      <c r="E340" s="39" t="s">
        <v>5</v>
      </c>
    </row>
    <row r="341" spans="1:5" ht="12.75">
      <c r="A341" s="35" t="s">
        <v>56</v>
      </c>
      <c r="E341" s="40" t="s">
        <v>935</v>
      </c>
    </row>
    <row r="342" spans="1:5" ht="12.75">
      <c r="A342" t="s">
        <v>58</v>
      </c>
      <c r="E342" s="39" t="s">
        <v>59</v>
      </c>
    </row>
    <row r="343" spans="1:16" ht="12.75">
      <c r="A343" t="s">
        <v>49</v>
      </c>
      <c s="34" t="s">
        <v>456</v>
      </c>
      <c s="34" t="s">
        <v>1307</v>
      </c>
      <c s="35" t="s">
        <v>5</v>
      </c>
      <c s="6" t="s">
        <v>1308</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935</v>
      </c>
    </row>
    <row r="346" spans="1:5" ht="12.75">
      <c r="A346" t="s">
        <v>58</v>
      </c>
      <c r="E346" s="39" t="s">
        <v>59</v>
      </c>
    </row>
    <row r="347" spans="1:16" ht="12.75">
      <c r="A347" t="s">
        <v>49</v>
      </c>
      <c s="34" t="s">
        <v>459</v>
      </c>
      <c s="34" t="s">
        <v>1309</v>
      </c>
      <c s="35" t="s">
        <v>5</v>
      </c>
      <c s="6" t="s">
        <v>1310</v>
      </c>
      <c s="36" t="s">
        <v>53</v>
      </c>
      <c s="37">
        <v>1</v>
      </c>
      <c s="36">
        <v>0</v>
      </c>
      <c s="36">
        <f>ROUND(G347*H347,6)</f>
      </c>
      <c r="L347" s="38">
        <v>0</v>
      </c>
      <c s="32">
        <f>ROUND(ROUND(L347,2)*ROUND(G347,3),2)</f>
      </c>
      <c s="36" t="s">
        <v>54</v>
      </c>
      <c>
        <f>(M347*21)/100</f>
      </c>
      <c t="s">
        <v>27</v>
      </c>
    </row>
    <row r="348" spans="1:5" ht="12.75">
      <c r="A348" s="35" t="s">
        <v>55</v>
      </c>
      <c r="E348" s="39" t="s">
        <v>5</v>
      </c>
    </row>
    <row r="349" spans="1:5" ht="12.75">
      <c r="A349" s="35" t="s">
        <v>56</v>
      </c>
      <c r="E349" s="40" t="s">
        <v>935</v>
      </c>
    </row>
    <row r="350" spans="1:5" ht="12.75">
      <c r="A350" t="s">
        <v>58</v>
      </c>
      <c r="E350" s="39" t="s">
        <v>59</v>
      </c>
    </row>
    <row r="351" spans="1:16" ht="25.5">
      <c r="A351" t="s">
        <v>49</v>
      </c>
      <c s="34" t="s">
        <v>462</v>
      </c>
      <c s="34" t="s">
        <v>1311</v>
      </c>
      <c s="35" t="s">
        <v>5</v>
      </c>
      <c s="6" t="s">
        <v>1312</v>
      </c>
      <c s="36" t="s">
        <v>53</v>
      </c>
      <c s="37">
        <v>6</v>
      </c>
      <c s="36">
        <v>0</v>
      </c>
      <c s="36">
        <f>ROUND(G351*H351,6)</f>
      </c>
      <c r="L351" s="38">
        <v>0</v>
      </c>
      <c s="32">
        <f>ROUND(ROUND(L351,2)*ROUND(G351,3),2)</f>
      </c>
      <c s="36" t="s">
        <v>54</v>
      </c>
      <c>
        <f>(M351*21)/100</f>
      </c>
      <c t="s">
        <v>27</v>
      </c>
    </row>
    <row r="352" spans="1:5" ht="12.75">
      <c r="A352" s="35" t="s">
        <v>55</v>
      </c>
      <c r="E352" s="39" t="s">
        <v>5</v>
      </c>
    </row>
    <row r="353" spans="1:5" ht="12.75">
      <c r="A353" s="35" t="s">
        <v>56</v>
      </c>
      <c r="E353" s="40" t="s">
        <v>935</v>
      </c>
    </row>
    <row r="354" spans="1:5" ht="12.75">
      <c r="A354" t="s">
        <v>58</v>
      </c>
      <c r="E354" s="39" t="s">
        <v>59</v>
      </c>
    </row>
    <row r="355" spans="1:16" ht="12.75">
      <c r="A355" t="s">
        <v>49</v>
      </c>
      <c s="34" t="s">
        <v>465</v>
      </c>
      <c s="34" t="s">
        <v>836</v>
      </c>
      <c s="35" t="s">
        <v>5</v>
      </c>
      <c s="6" t="s">
        <v>837</v>
      </c>
      <c s="36" t="s">
        <v>53</v>
      </c>
      <c s="37">
        <v>1</v>
      </c>
      <c s="36">
        <v>0</v>
      </c>
      <c s="36">
        <f>ROUND(G355*H355,6)</f>
      </c>
      <c r="L355" s="38">
        <v>0</v>
      </c>
      <c s="32">
        <f>ROUND(ROUND(L355,2)*ROUND(G355,3),2)</f>
      </c>
      <c s="36" t="s">
        <v>54</v>
      </c>
      <c>
        <f>(M355*21)/100</f>
      </c>
      <c t="s">
        <v>27</v>
      </c>
    </row>
    <row r="356" spans="1:5" ht="12.75">
      <c r="A356" s="35" t="s">
        <v>55</v>
      </c>
      <c r="E356" s="39" t="s">
        <v>5</v>
      </c>
    </row>
    <row r="357" spans="1:5" ht="12.75">
      <c r="A357" s="35" t="s">
        <v>56</v>
      </c>
      <c r="E357" s="40" t="s">
        <v>935</v>
      </c>
    </row>
    <row r="358" spans="1:5" ht="12.75">
      <c r="A358" t="s">
        <v>58</v>
      </c>
      <c r="E358" s="39" t="s">
        <v>59</v>
      </c>
    </row>
    <row r="359" spans="1:16" ht="25.5">
      <c r="A359" t="s">
        <v>49</v>
      </c>
      <c s="34" t="s">
        <v>468</v>
      </c>
      <c s="34" t="s">
        <v>1313</v>
      </c>
      <c s="35" t="s">
        <v>5</v>
      </c>
      <c s="6" t="s">
        <v>1314</v>
      </c>
      <c s="36" t="s">
        <v>53</v>
      </c>
      <c s="37">
        <v>1</v>
      </c>
      <c s="36">
        <v>0</v>
      </c>
      <c s="36">
        <f>ROUND(G359*H359,6)</f>
      </c>
      <c r="L359" s="38">
        <v>0</v>
      </c>
      <c s="32">
        <f>ROUND(ROUND(L359,2)*ROUND(G359,3),2)</f>
      </c>
      <c s="36" t="s">
        <v>54</v>
      </c>
      <c>
        <f>(M359*21)/100</f>
      </c>
      <c t="s">
        <v>27</v>
      </c>
    </row>
    <row r="360" spans="1:5" ht="12.75">
      <c r="A360" s="35" t="s">
        <v>55</v>
      </c>
      <c r="E360" s="39" t="s">
        <v>5</v>
      </c>
    </row>
    <row r="361" spans="1:5" ht="12.75">
      <c r="A361" s="35" t="s">
        <v>56</v>
      </c>
      <c r="E361" s="40" t="s">
        <v>935</v>
      </c>
    </row>
    <row r="362" spans="1:5" ht="12.75">
      <c r="A362" t="s">
        <v>58</v>
      </c>
      <c r="E362" s="39" t="s">
        <v>59</v>
      </c>
    </row>
    <row r="363" spans="1:16" ht="12.75">
      <c r="A363" t="s">
        <v>49</v>
      </c>
      <c s="34" t="s">
        <v>471</v>
      </c>
      <c s="34" t="s">
        <v>1315</v>
      </c>
      <c s="35" t="s">
        <v>5</v>
      </c>
      <c s="6" t="s">
        <v>1316</v>
      </c>
      <c s="36" t="s">
        <v>113</v>
      </c>
      <c s="37">
        <v>1560</v>
      </c>
      <c s="36">
        <v>0</v>
      </c>
      <c s="36">
        <f>ROUND(G363*H363,6)</f>
      </c>
      <c r="L363" s="38">
        <v>0</v>
      </c>
      <c s="32">
        <f>ROUND(ROUND(L363,2)*ROUND(G363,3),2)</f>
      </c>
      <c s="36" t="s">
        <v>54</v>
      </c>
      <c>
        <f>(M363*21)/100</f>
      </c>
      <c t="s">
        <v>27</v>
      </c>
    </row>
    <row r="364" spans="1:5" ht="12.75">
      <c r="A364" s="35" t="s">
        <v>55</v>
      </c>
      <c r="E364" s="39" t="s">
        <v>945</v>
      </c>
    </row>
    <row r="365" spans="1:5" ht="12.75">
      <c r="A365" s="35" t="s">
        <v>56</v>
      </c>
      <c r="E365" s="40" t="s">
        <v>935</v>
      </c>
    </row>
    <row r="366" spans="1:5" ht="12.75">
      <c r="A366" t="s">
        <v>58</v>
      </c>
      <c r="E366" s="39" t="s">
        <v>59</v>
      </c>
    </row>
    <row r="367" spans="1:16" ht="12.75">
      <c r="A367" t="s">
        <v>49</v>
      </c>
      <c s="34" t="s">
        <v>474</v>
      </c>
      <c s="34" t="s">
        <v>1317</v>
      </c>
      <c s="35" t="s">
        <v>5</v>
      </c>
      <c s="6" t="s">
        <v>1318</v>
      </c>
      <c s="36" t="s">
        <v>113</v>
      </c>
      <c s="37">
        <v>1560</v>
      </c>
      <c s="36">
        <v>0</v>
      </c>
      <c s="36">
        <f>ROUND(G367*H367,6)</f>
      </c>
      <c r="L367" s="38">
        <v>0</v>
      </c>
      <c s="32">
        <f>ROUND(ROUND(L367,2)*ROUND(G367,3),2)</f>
      </c>
      <c s="36" t="s">
        <v>54</v>
      </c>
      <c>
        <f>(M367*21)/100</f>
      </c>
      <c t="s">
        <v>27</v>
      </c>
    </row>
    <row r="368" spans="1:5" ht="12.75">
      <c r="A368" s="35" t="s">
        <v>55</v>
      </c>
      <c r="E368" s="39" t="s">
        <v>5</v>
      </c>
    </row>
    <row r="369" spans="1:5" ht="12.75">
      <c r="A369" s="35" t="s">
        <v>56</v>
      </c>
      <c r="E369" s="40" t="s">
        <v>935</v>
      </c>
    </row>
    <row r="370" spans="1:5" ht="12.75">
      <c r="A370" t="s">
        <v>58</v>
      </c>
      <c r="E370" s="39" t="s">
        <v>59</v>
      </c>
    </row>
    <row r="371" spans="1:16" ht="12.75">
      <c r="A371" t="s">
        <v>49</v>
      </c>
      <c s="34" t="s">
        <v>477</v>
      </c>
      <c s="34" t="s">
        <v>1319</v>
      </c>
      <c s="35" t="s">
        <v>5</v>
      </c>
      <c s="6" t="s">
        <v>1320</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935</v>
      </c>
    </row>
    <row r="374" spans="1:5" ht="12.75">
      <c r="A374" t="s">
        <v>58</v>
      </c>
      <c r="E374" s="39" t="s">
        <v>59</v>
      </c>
    </row>
    <row r="375" spans="1:16" ht="12.75">
      <c r="A375" t="s">
        <v>49</v>
      </c>
      <c s="34" t="s">
        <v>480</v>
      </c>
      <c s="34" t="s">
        <v>1321</v>
      </c>
      <c s="35" t="s">
        <v>5</v>
      </c>
      <c s="6" t="s">
        <v>1322</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935</v>
      </c>
    </row>
    <row r="378" spans="1:5" ht="12.75">
      <c r="A378" t="s">
        <v>58</v>
      </c>
      <c r="E378" s="39" t="s">
        <v>59</v>
      </c>
    </row>
    <row r="379" spans="1:16" ht="12.75">
      <c r="A379" t="s">
        <v>49</v>
      </c>
      <c s="34" t="s">
        <v>481</v>
      </c>
      <c s="34" t="s">
        <v>1323</v>
      </c>
      <c s="35" t="s">
        <v>5</v>
      </c>
      <c s="6" t="s">
        <v>1324</v>
      </c>
      <c s="36" t="s">
        <v>53</v>
      </c>
      <c s="37">
        <v>12</v>
      </c>
      <c s="36">
        <v>0</v>
      </c>
      <c s="36">
        <f>ROUND(G379*H379,6)</f>
      </c>
      <c r="L379" s="38">
        <v>0</v>
      </c>
      <c s="32">
        <f>ROUND(ROUND(L379,2)*ROUND(G379,3),2)</f>
      </c>
      <c s="36" t="s">
        <v>54</v>
      </c>
      <c>
        <f>(M379*21)/100</f>
      </c>
      <c t="s">
        <v>27</v>
      </c>
    </row>
    <row r="380" spans="1:5" ht="12.75">
      <c r="A380" s="35" t="s">
        <v>55</v>
      </c>
      <c r="E380" s="39" t="s">
        <v>5</v>
      </c>
    </row>
    <row r="381" spans="1:5" ht="12.75">
      <c r="A381" s="35" t="s">
        <v>56</v>
      </c>
      <c r="E381" s="40" t="s">
        <v>935</v>
      </c>
    </row>
    <row r="382" spans="1:5" ht="12.75">
      <c r="A382" t="s">
        <v>58</v>
      </c>
      <c r="E382" s="39" t="s">
        <v>59</v>
      </c>
    </row>
    <row r="383" spans="1:16" ht="12.75">
      <c r="A383" t="s">
        <v>49</v>
      </c>
      <c s="34" t="s">
        <v>482</v>
      </c>
      <c s="34" t="s">
        <v>1325</v>
      </c>
      <c s="35" t="s">
        <v>5</v>
      </c>
      <c s="6" t="s">
        <v>1326</v>
      </c>
      <c s="36" t="s">
        <v>53</v>
      </c>
      <c s="37">
        <v>12</v>
      </c>
      <c s="36">
        <v>0</v>
      </c>
      <c s="36">
        <f>ROUND(G383*H383,6)</f>
      </c>
      <c r="L383" s="38">
        <v>0</v>
      </c>
      <c s="32">
        <f>ROUND(ROUND(L383,2)*ROUND(G383,3),2)</f>
      </c>
      <c s="36" t="s">
        <v>54</v>
      </c>
      <c>
        <f>(M383*21)/100</f>
      </c>
      <c t="s">
        <v>27</v>
      </c>
    </row>
    <row r="384" spans="1:5" ht="12.75">
      <c r="A384" s="35" t="s">
        <v>55</v>
      </c>
      <c r="E384" s="39" t="s">
        <v>5</v>
      </c>
    </row>
    <row r="385" spans="1:5" ht="12.75">
      <c r="A385" s="35" t="s">
        <v>56</v>
      </c>
      <c r="E385" s="40" t="s">
        <v>935</v>
      </c>
    </row>
    <row r="386" spans="1:5" ht="12.75">
      <c r="A386" t="s">
        <v>58</v>
      </c>
      <c r="E386" s="39" t="s">
        <v>59</v>
      </c>
    </row>
    <row r="387" spans="1:16" ht="12.75">
      <c r="A387" t="s">
        <v>49</v>
      </c>
      <c s="34" t="s">
        <v>485</v>
      </c>
      <c s="34" t="s">
        <v>1327</v>
      </c>
      <c s="35" t="s">
        <v>5</v>
      </c>
      <c s="6" t="s">
        <v>1328</v>
      </c>
      <c s="36" t="s">
        <v>53</v>
      </c>
      <c s="37">
        <v>12</v>
      </c>
      <c s="36">
        <v>0</v>
      </c>
      <c s="36">
        <f>ROUND(G387*H387,6)</f>
      </c>
      <c r="L387" s="38">
        <v>0</v>
      </c>
      <c s="32">
        <f>ROUND(ROUND(L387,2)*ROUND(G387,3),2)</f>
      </c>
      <c s="36" t="s">
        <v>54</v>
      </c>
      <c>
        <f>(M387*21)/100</f>
      </c>
      <c t="s">
        <v>27</v>
      </c>
    </row>
    <row r="388" spans="1:5" ht="12.75">
      <c r="A388" s="35" t="s">
        <v>55</v>
      </c>
      <c r="E388" s="39" t="s">
        <v>5</v>
      </c>
    </row>
    <row r="389" spans="1:5" ht="12.75">
      <c r="A389" s="35" t="s">
        <v>56</v>
      </c>
      <c r="E389" s="40" t="s">
        <v>935</v>
      </c>
    </row>
    <row r="390" spans="1:5" ht="12.75">
      <c r="A390" t="s">
        <v>58</v>
      </c>
      <c r="E390" s="39" t="s">
        <v>59</v>
      </c>
    </row>
    <row r="391" spans="1:16" ht="12.75">
      <c r="A391" t="s">
        <v>49</v>
      </c>
      <c s="34" t="s">
        <v>488</v>
      </c>
      <c s="34" t="s">
        <v>1329</v>
      </c>
      <c s="35" t="s">
        <v>5</v>
      </c>
      <c s="6" t="s">
        <v>1330</v>
      </c>
      <c s="36" t="s">
        <v>53</v>
      </c>
      <c s="37">
        <v>12</v>
      </c>
      <c s="36">
        <v>0</v>
      </c>
      <c s="36">
        <f>ROUND(G391*H391,6)</f>
      </c>
      <c r="L391" s="38">
        <v>0</v>
      </c>
      <c s="32">
        <f>ROUND(ROUND(L391,2)*ROUND(G391,3),2)</f>
      </c>
      <c s="36" t="s">
        <v>54</v>
      </c>
      <c>
        <f>(M391*21)/100</f>
      </c>
      <c t="s">
        <v>27</v>
      </c>
    </row>
    <row r="392" spans="1:5" ht="12.75">
      <c r="A392" s="35" t="s">
        <v>55</v>
      </c>
      <c r="E392" s="39" t="s">
        <v>5</v>
      </c>
    </row>
    <row r="393" spans="1:5" ht="12.75">
      <c r="A393" s="35" t="s">
        <v>56</v>
      </c>
      <c r="E393" s="40" t="s">
        <v>935</v>
      </c>
    </row>
    <row r="394" spans="1:5" ht="12.75">
      <c r="A394" t="s">
        <v>58</v>
      </c>
      <c r="E394" s="39" t="s">
        <v>59</v>
      </c>
    </row>
    <row r="395" spans="1:16" ht="12.75">
      <c r="A395" t="s">
        <v>49</v>
      </c>
      <c s="34" t="s">
        <v>489</v>
      </c>
      <c s="34" t="s">
        <v>1331</v>
      </c>
      <c s="35" t="s">
        <v>5</v>
      </c>
      <c s="6" t="s">
        <v>1332</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935</v>
      </c>
    </row>
    <row r="398" spans="1:5" ht="12.75">
      <c r="A398" t="s">
        <v>58</v>
      </c>
      <c r="E398" s="39" t="s">
        <v>59</v>
      </c>
    </row>
    <row r="399" spans="1:16" ht="12.75">
      <c r="A399" t="s">
        <v>49</v>
      </c>
      <c s="34" t="s">
        <v>490</v>
      </c>
      <c s="34" t="s">
        <v>1333</v>
      </c>
      <c s="35" t="s">
        <v>5</v>
      </c>
      <c s="6" t="s">
        <v>1334</v>
      </c>
      <c s="36" t="s">
        <v>53</v>
      </c>
      <c s="37">
        <v>1</v>
      </c>
      <c s="36">
        <v>0</v>
      </c>
      <c s="36">
        <f>ROUND(G399*H399,6)</f>
      </c>
      <c r="L399" s="38">
        <v>0</v>
      </c>
      <c s="32">
        <f>ROUND(ROUND(L399,2)*ROUND(G399,3),2)</f>
      </c>
      <c s="36" t="s">
        <v>54</v>
      </c>
      <c>
        <f>(M399*21)/100</f>
      </c>
      <c t="s">
        <v>27</v>
      </c>
    </row>
    <row r="400" spans="1:5" ht="12.75">
      <c r="A400" s="35" t="s">
        <v>55</v>
      </c>
      <c r="E400" s="39" t="s">
        <v>5</v>
      </c>
    </row>
    <row r="401" spans="1:5" ht="12.75">
      <c r="A401" s="35" t="s">
        <v>56</v>
      </c>
      <c r="E401" s="40" t="s">
        <v>935</v>
      </c>
    </row>
    <row r="402" spans="1:5" ht="12.75">
      <c r="A402" t="s">
        <v>58</v>
      </c>
      <c r="E402" s="39" t="s">
        <v>59</v>
      </c>
    </row>
    <row r="403" spans="1:16" ht="12.75">
      <c r="A403" t="s">
        <v>49</v>
      </c>
      <c s="34" t="s">
        <v>491</v>
      </c>
      <c s="34" t="s">
        <v>1335</v>
      </c>
      <c s="35" t="s">
        <v>5</v>
      </c>
      <c s="6" t="s">
        <v>1336</v>
      </c>
      <c s="36" t="s">
        <v>53</v>
      </c>
      <c s="37">
        <v>1</v>
      </c>
      <c s="36">
        <v>0</v>
      </c>
      <c s="36">
        <f>ROUND(G403*H403,6)</f>
      </c>
      <c r="L403" s="38">
        <v>0</v>
      </c>
      <c s="32">
        <f>ROUND(ROUND(L403,2)*ROUND(G403,3),2)</f>
      </c>
      <c s="36" t="s">
        <v>255</v>
      </c>
      <c>
        <f>(M403*21)/100</f>
      </c>
      <c t="s">
        <v>27</v>
      </c>
    </row>
    <row r="404" spans="1:5" ht="12.75">
      <c r="A404" s="35" t="s">
        <v>55</v>
      </c>
      <c r="E404" s="39" t="s">
        <v>5</v>
      </c>
    </row>
    <row r="405" spans="1:5" ht="12.75">
      <c r="A405" s="35" t="s">
        <v>56</v>
      </c>
      <c r="E405" s="40" t="s">
        <v>935</v>
      </c>
    </row>
    <row r="406" spans="1:5" ht="191.25">
      <c r="A406" t="s">
        <v>58</v>
      </c>
      <c r="E406" s="39" t="s">
        <v>1337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1340</v>
      </c>
      <c r="E8" s="30" t="s">
        <v>1339</v>
      </c>
      <c r="J8" s="29">
        <f>0+J9+J18+J27+J32+J37+J62+J95</f>
      </c>
      <c s="29">
        <f>0+K9+K18+K27+K32+K37+K62+K95</f>
      </c>
      <c s="29">
        <f>0+L9+L18+L27+L32+L37+L62+L95</f>
      </c>
      <c s="29">
        <f>0+M9+M18+M27+M32+M37+M62+M95</f>
      </c>
    </row>
    <row r="9" spans="1:13" ht="12.75">
      <c r="A9" t="s">
        <v>46</v>
      </c>
      <c r="C9" s="31" t="s">
        <v>583</v>
      </c>
      <c r="E9" s="33" t="s">
        <v>584</v>
      </c>
      <c r="J9" s="32">
        <f>0</f>
      </c>
      <c s="32">
        <f>0</f>
      </c>
      <c s="32">
        <f>0+L10+L14</f>
      </c>
      <c s="32">
        <f>0+M10+M14</f>
      </c>
    </row>
    <row r="10" spans="1:16" ht="12.75">
      <c r="A10" t="s">
        <v>49</v>
      </c>
      <c s="34" t="s">
        <v>50</v>
      </c>
      <c s="34" t="s">
        <v>934</v>
      </c>
      <c s="35" t="s">
        <v>5</v>
      </c>
      <c s="6" t="s">
        <v>592</v>
      </c>
      <c s="36" t="s">
        <v>593</v>
      </c>
      <c s="37">
        <v>2</v>
      </c>
      <c s="36">
        <v>0</v>
      </c>
      <c s="36">
        <f>ROUND(G10*H10,6)</f>
      </c>
      <c r="L10" s="38">
        <v>0</v>
      </c>
      <c s="32">
        <f>ROUND(ROUND(L10,2)*ROUND(G10,3),2)</f>
      </c>
      <c s="36" t="s">
        <v>589</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27</v>
      </c>
      <c s="34" t="s">
        <v>585</v>
      </c>
      <c s="35" t="s">
        <v>586</v>
      </c>
      <c s="6" t="s">
        <v>587</v>
      </c>
      <c s="36" t="s">
        <v>588</v>
      </c>
      <c s="37">
        <v>1</v>
      </c>
      <c s="36">
        <v>0</v>
      </c>
      <c s="36">
        <f>ROUND(G14*H14,6)</f>
      </c>
      <c r="L14" s="38">
        <v>0</v>
      </c>
      <c s="32">
        <f>ROUND(ROUND(L14,2)*ROUND(G14,3),2)</f>
      </c>
      <c s="36" t="s">
        <v>589</v>
      </c>
      <c>
        <f>(M14*21)/100</f>
      </c>
      <c t="s">
        <v>27</v>
      </c>
    </row>
    <row r="15" spans="1:5" ht="25.5">
      <c r="A15" s="35" t="s">
        <v>55</v>
      </c>
      <c r="E15" s="39" t="s">
        <v>590</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42</v>
      </c>
      <c s="36">
        <v>0</v>
      </c>
      <c s="36">
        <f>ROUND(G19*H19,6)</f>
      </c>
      <c r="L19" s="38">
        <v>0</v>
      </c>
      <c s="32">
        <f>ROUND(ROUND(L19,2)*ROUND(G19,3),2)</f>
      </c>
      <c s="36" t="s">
        <v>54</v>
      </c>
      <c>
        <f>(M19*21)/100</f>
      </c>
      <c t="s">
        <v>27</v>
      </c>
    </row>
    <row r="20" spans="1:5" ht="12.75">
      <c r="A20" s="35" t="s">
        <v>55</v>
      </c>
      <c r="E20" s="39" t="s">
        <v>5</v>
      </c>
    </row>
    <row r="21" spans="1:5" ht="12.75">
      <c r="A21" s="35" t="s">
        <v>56</v>
      </c>
      <c r="E21" s="40" t="s">
        <v>964</v>
      </c>
    </row>
    <row r="22" spans="1:5" ht="12.75">
      <c r="A22" t="s">
        <v>58</v>
      </c>
      <c r="E22" s="39" t="s">
        <v>59</v>
      </c>
    </row>
    <row r="23" spans="1:16" ht="12.75">
      <c r="A23" t="s">
        <v>49</v>
      </c>
      <c s="34" t="s">
        <v>64</v>
      </c>
      <c s="34" t="s">
        <v>597</v>
      </c>
      <c s="35" t="s">
        <v>5</v>
      </c>
      <c s="6" t="s">
        <v>598</v>
      </c>
      <c s="36" t="s">
        <v>108</v>
      </c>
      <c s="37">
        <v>3.8</v>
      </c>
      <c s="36">
        <v>0</v>
      </c>
      <c s="36">
        <f>ROUND(G23*H23,6)</f>
      </c>
      <c r="L23" s="38">
        <v>0</v>
      </c>
      <c s="32">
        <f>ROUND(ROUND(L23,2)*ROUND(G23,3),2)</f>
      </c>
      <c s="36" t="s">
        <v>54</v>
      </c>
      <c>
        <f>(M23*21)/100</f>
      </c>
      <c t="s">
        <v>27</v>
      </c>
    </row>
    <row r="24" spans="1:5" ht="12.75">
      <c r="A24" s="35" t="s">
        <v>55</v>
      </c>
      <c r="E24" s="39" t="s">
        <v>5</v>
      </c>
    </row>
    <row r="25" spans="1:5" ht="12.75">
      <c r="A25" s="35" t="s">
        <v>56</v>
      </c>
      <c r="E25" s="40" t="s">
        <v>964</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9.5</v>
      </c>
      <c s="36">
        <v>0</v>
      </c>
      <c s="36">
        <f>ROUND(G28*H28,6)</f>
      </c>
      <c r="L28" s="38">
        <v>0</v>
      </c>
      <c s="32">
        <f>ROUND(ROUND(L28,2)*ROUND(G28,3),2)</f>
      </c>
      <c s="36" t="s">
        <v>54</v>
      </c>
      <c>
        <f>(M28*21)/100</f>
      </c>
      <c t="s">
        <v>27</v>
      </c>
    </row>
    <row r="29" spans="1:5" ht="12.75">
      <c r="A29" s="35" t="s">
        <v>55</v>
      </c>
      <c r="E29" s="39" t="s">
        <v>5</v>
      </c>
    </row>
    <row r="30" spans="1:5" ht="12.75">
      <c r="A30" s="35" t="s">
        <v>56</v>
      </c>
      <c r="E30" s="40" t="s">
        <v>964</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601</v>
      </c>
      <c s="35" t="s">
        <v>5</v>
      </c>
      <c s="6" t="s">
        <v>602</v>
      </c>
      <c s="36" t="s">
        <v>123</v>
      </c>
      <c s="37">
        <v>107.5</v>
      </c>
      <c s="36">
        <v>0</v>
      </c>
      <c s="36">
        <f>ROUND(G33*H33,6)</f>
      </c>
      <c r="L33" s="38">
        <v>0</v>
      </c>
      <c s="32">
        <f>ROUND(ROUND(L33,2)*ROUND(G33,3),2)</f>
      </c>
      <c s="36" t="s">
        <v>54</v>
      </c>
      <c>
        <f>(M33*21)/100</f>
      </c>
      <c t="s">
        <v>27</v>
      </c>
    </row>
    <row r="34" spans="1:5" ht="12.75">
      <c r="A34" s="35" t="s">
        <v>55</v>
      </c>
      <c r="E34" s="39" t="s">
        <v>5</v>
      </c>
    </row>
    <row r="35" spans="1:5" ht="12.75">
      <c r="A35" s="35" t="s">
        <v>56</v>
      </c>
      <c r="E35" s="40" t="s">
        <v>964</v>
      </c>
    </row>
    <row r="36" spans="1:5" ht="12.75">
      <c r="A36" t="s">
        <v>58</v>
      </c>
      <c r="E36" s="39" t="s">
        <v>59</v>
      </c>
    </row>
    <row r="37" spans="1:13" ht="12.75">
      <c r="A37" t="s">
        <v>46</v>
      </c>
      <c r="C37" s="31" t="s">
        <v>124</v>
      </c>
      <c r="E37" s="33" t="s">
        <v>125</v>
      </c>
      <c r="J37" s="32">
        <f>0</f>
      </c>
      <c s="32">
        <f>0</f>
      </c>
      <c s="32">
        <f>0+L38+L42+L46+L50+L54+L58</f>
      </c>
      <c s="32">
        <f>0+M38+M42+M46+M50+M54+M58</f>
      </c>
    </row>
    <row r="38" spans="1:16" ht="12.75">
      <c r="A38" t="s">
        <v>49</v>
      </c>
      <c s="34" t="s">
        <v>73</v>
      </c>
      <c s="34" t="s">
        <v>1341</v>
      </c>
      <c s="35" t="s">
        <v>5</v>
      </c>
      <c s="6" t="s">
        <v>1342</v>
      </c>
      <c s="36" t="s">
        <v>113</v>
      </c>
      <c s="37">
        <v>345</v>
      </c>
      <c s="36">
        <v>0</v>
      </c>
      <c s="36">
        <f>ROUND(G38*H38,6)</f>
      </c>
      <c r="L38" s="38">
        <v>0</v>
      </c>
      <c s="32">
        <f>ROUND(ROUND(L38,2)*ROUND(G38,3),2)</f>
      </c>
      <c s="36" t="s">
        <v>54</v>
      </c>
      <c>
        <f>(M38*21)/100</f>
      </c>
      <c t="s">
        <v>27</v>
      </c>
    </row>
    <row r="39" spans="1:5" ht="12.75">
      <c r="A39" s="35" t="s">
        <v>55</v>
      </c>
      <c r="E39" s="39" t="s">
        <v>5</v>
      </c>
    </row>
    <row r="40" spans="1:5" ht="12.75">
      <c r="A40" s="35" t="s">
        <v>56</v>
      </c>
      <c r="E40" s="40" t="s">
        <v>964</v>
      </c>
    </row>
    <row r="41" spans="1:5" ht="12.75">
      <c r="A41" t="s">
        <v>58</v>
      </c>
      <c r="E41" s="39" t="s">
        <v>59</v>
      </c>
    </row>
    <row r="42" spans="1:16" ht="12.75">
      <c r="A42" t="s">
        <v>49</v>
      </c>
      <c s="34" t="s">
        <v>76</v>
      </c>
      <c s="34" t="s">
        <v>608</v>
      </c>
      <c s="35" t="s">
        <v>5</v>
      </c>
      <c s="6" t="s">
        <v>609</v>
      </c>
      <c s="36" t="s">
        <v>113</v>
      </c>
      <c s="37">
        <v>65</v>
      </c>
      <c s="36">
        <v>0</v>
      </c>
      <c s="36">
        <f>ROUND(G42*H42,6)</f>
      </c>
      <c r="L42" s="38">
        <v>0</v>
      </c>
      <c s="32">
        <f>ROUND(ROUND(L42,2)*ROUND(G42,3),2)</f>
      </c>
      <c s="36" t="s">
        <v>54</v>
      </c>
      <c>
        <f>(M42*21)/100</f>
      </c>
      <c t="s">
        <v>27</v>
      </c>
    </row>
    <row r="43" spans="1:5" ht="12.75">
      <c r="A43" s="35" t="s">
        <v>55</v>
      </c>
      <c r="E43" s="39" t="s">
        <v>5</v>
      </c>
    </row>
    <row r="44" spans="1:5" ht="12.75">
      <c r="A44" s="35" t="s">
        <v>56</v>
      </c>
      <c r="E44" s="40" t="s">
        <v>964</v>
      </c>
    </row>
    <row r="45" spans="1:5" ht="12.75">
      <c r="A45" t="s">
        <v>58</v>
      </c>
      <c r="E45" s="39" t="s">
        <v>59</v>
      </c>
    </row>
    <row r="46" spans="1:16" ht="12.75">
      <c r="A46" t="s">
        <v>49</v>
      </c>
      <c s="34" t="s">
        <v>79</v>
      </c>
      <c s="34" t="s">
        <v>137</v>
      </c>
      <c s="35" t="s">
        <v>5</v>
      </c>
      <c s="6" t="s">
        <v>138</v>
      </c>
      <c s="36" t="s">
        <v>113</v>
      </c>
      <c s="37">
        <v>300</v>
      </c>
      <c s="36">
        <v>0</v>
      </c>
      <c s="36">
        <f>ROUND(G46*H46,6)</f>
      </c>
      <c r="L46" s="38">
        <v>0</v>
      </c>
      <c s="32">
        <f>ROUND(ROUND(L46,2)*ROUND(G46,3),2)</f>
      </c>
      <c s="36" t="s">
        <v>54</v>
      </c>
      <c>
        <f>(M46*21)/100</f>
      </c>
      <c t="s">
        <v>27</v>
      </c>
    </row>
    <row r="47" spans="1:5" ht="12.75">
      <c r="A47" s="35" t="s">
        <v>55</v>
      </c>
      <c r="E47" s="39" t="s">
        <v>5</v>
      </c>
    </row>
    <row r="48" spans="1:5" ht="12.75">
      <c r="A48" s="35" t="s">
        <v>56</v>
      </c>
      <c r="E48" s="40" t="s">
        <v>964</v>
      </c>
    </row>
    <row r="49" spans="1:5" ht="12.75">
      <c r="A49" t="s">
        <v>58</v>
      </c>
      <c r="E49" s="39" t="s">
        <v>59</v>
      </c>
    </row>
    <row r="50" spans="1:16" ht="25.5">
      <c r="A50" t="s">
        <v>49</v>
      </c>
      <c s="34" t="s">
        <v>82</v>
      </c>
      <c s="34" t="s">
        <v>126</v>
      </c>
      <c s="35" t="s">
        <v>5</v>
      </c>
      <c s="6" t="s">
        <v>127</v>
      </c>
      <c s="36" t="s">
        <v>53</v>
      </c>
      <c s="37">
        <v>12</v>
      </c>
      <c s="36">
        <v>0</v>
      </c>
      <c s="36">
        <f>ROUND(G50*H50,6)</f>
      </c>
      <c r="L50" s="38">
        <v>0</v>
      </c>
      <c s="32">
        <f>ROUND(ROUND(L50,2)*ROUND(G50,3),2)</f>
      </c>
      <c s="36" t="s">
        <v>54</v>
      </c>
      <c>
        <f>(M50*21)/100</f>
      </c>
      <c t="s">
        <v>27</v>
      </c>
    </row>
    <row r="51" spans="1:5" ht="12.75">
      <c r="A51" s="35" t="s">
        <v>55</v>
      </c>
      <c r="E51" s="39" t="s">
        <v>5</v>
      </c>
    </row>
    <row r="52" spans="1:5" ht="12.75">
      <c r="A52" s="35" t="s">
        <v>56</v>
      </c>
      <c r="E52" s="40" t="s">
        <v>964</v>
      </c>
    </row>
    <row r="53" spans="1:5" ht="12.75">
      <c r="A53" t="s">
        <v>58</v>
      </c>
      <c r="E53" s="39" t="s">
        <v>59</v>
      </c>
    </row>
    <row r="54" spans="1:16" ht="25.5">
      <c r="A54" t="s">
        <v>49</v>
      </c>
      <c s="34" t="s">
        <v>85</v>
      </c>
      <c s="34" t="s">
        <v>1343</v>
      </c>
      <c s="35" t="s">
        <v>5</v>
      </c>
      <c s="6" t="s">
        <v>1344</v>
      </c>
      <c s="36" t="s">
        <v>113</v>
      </c>
      <c s="37">
        <v>15</v>
      </c>
      <c s="36">
        <v>0</v>
      </c>
      <c s="36">
        <f>ROUND(G54*H54,6)</f>
      </c>
      <c r="L54" s="38">
        <v>0</v>
      </c>
      <c s="32">
        <f>ROUND(ROUND(L54,2)*ROUND(G54,3),2)</f>
      </c>
      <c s="36" t="s">
        <v>54</v>
      </c>
      <c>
        <f>(M54*21)/100</f>
      </c>
      <c t="s">
        <v>27</v>
      </c>
    </row>
    <row r="55" spans="1:5" ht="12.75">
      <c r="A55" s="35" t="s">
        <v>55</v>
      </c>
      <c r="E55" s="39" t="s">
        <v>5</v>
      </c>
    </row>
    <row r="56" spans="1:5" ht="12.75">
      <c r="A56" s="35" t="s">
        <v>56</v>
      </c>
      <c r="E56" s="40" t="s">
        <v>964</v>
      </c>
    </row>
    <row r="57" spans="1:5" ht="12.75">
      <c r="A57" t="s">
        <v>58</v>
      </c>
      <c r="E57" s="39" t="s">
        <v>59</v>
      </c>
    </row>
    <row r="58" spans="1:16" ht="12.75">
      <c r="A58" t="s">
        <v>49</v>
      </c>
      <c s="34" t="s">
        <v>90</v>
      </c>
      <c s="34" t="s">
        <v>936</v>
      </c>
      <c s="35" t="s">
        <v>5</v>
      </c>
      <c s="6" t="s">
        <v>614</v>
      </c>
      <c s="36" t="s">
        <v>113</v>
      </c>
      <c s="37">
        <v>300</v>
      </c>
      <c s="36">
        <v>0</v>
      </c>
      <c s="36">
        <f>ROUND(G58*H58,6)</f>
      </c>
      <c r="L58" s="38">
        <v>0</v>
      </c>
      <c s="32">
        <f>ROUND(ROUND(L58,2)*ROUND(G58,3),2)</f>
      </c>
      <c s="36" t="s">
        <v>589</v>
      </c>
      <c>
        <f>(M58*21)/100</f>
      </c>
      <c t="s">
        <v>27</v>
      </c>
    </row>
    <row r="59" spans="1:5" ht="12.75">
      <c r="A59" s="35" t="s">
        <v>55</v>
      </c>
      <c r="E59" s="39" t="s">
        <v>5</v>
      </c>
    </row>
    <row r="60" spans="1:5" ht="12.75">
      <c r="A60" s="35" t="s">
        <v>56</v>
      </c>
      <c r="E60" s="40" t="s">
        <v>964</v>
      </c>
    </row>
    <row r="61" spans="1:5" ht="12.75">
      <c r="A61" t="s">
        <v>58</v>
      </c>
      <c r="E61" s="39" t="s">
        <v>5</v>
      </c>
    </row>
    <row r="62" spans="1:13" ht="12.75">
      <c r="A62" t="s">
        <v>46</v>
      </c>
      <c r="C62" s="31" t="s">
        <v>145</v>
      </c>
      <c r="E62" s="33" t="s">
        <v>146</v>
      </c>
      <c r="J62" s="32">
        <f>0</f>
      </c>
      <c s="32">
        <f>0</f>
      </c>
      <c s="32">
        <f>0+L63+L67+L71+L75+L79+L83+L87+L91</f>
      </c>
      <c s="32">
        <f>0+M63+M67+M71+M75+M79+M83+M87+M91</f>
      </c>
    </row>
    <row r="63" spans="1:16" ht="25.5">
      <c r="A63" t="s">
        <v>49</v>
      </c>
      <c s="34" t="s">
        <v>93</v>
      </c>
      <c s="34" t="s">
        <v>846</v>
      </c>
      <c s="35" t="s">
        <v>5</v>
      </c>
      <c s="6" t="s">
        <v>847</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964</v>
      </c>
    </row>
    <row r="66" spans="1:5" ht="12.75">
      <c r="A66" t="s">
        <v>58</v>
      </c>
      <c r="E66" s="39" t="s">
        <v>59</v>
      </c>
    </row>
    <row r="67" spans="1:16" ht="38.25">
      <c r="A67" t="s">
        <v>49</v>
      </c>
      <c s="34" t="s">
        <v>96</v>
      </c>
      <c s="34" t="s">
        <v>848</v>
      </c>
      <c s="35" t="s">
        <v>5</v>
      </c>
      <c s="6" t="s">
        <v>849</v>
      </c>
      <c s="36" t="s">
        <v>53</v>
      </c>
      <c s="37">
        <v>5</v>
      </c>
      <c s="36">
        <v>0</v>
      </c>
      <c s="36">
        <f>ROUND(G67*H67,6)</f>
      </c>
      <c r="L67" s="38">
        <v>0</v>
      </c>
      <c s="32">
        <f>ROUND(ROUND(L67,2)*ROUND(G67,3),2)</f>
      </c>
      <c s="36" t="s">
        <v>54</v>
      </c>
      <c>
        <f>(M67*21)/100</f>
      </c>
      <c t="s">
        <v>27</v>
      </c>
    </row>
    <row r="68" spans="1:5" ht="12.75">
      <c r="A68" s="35" t="s">
        <v>55</v>
      </c>
      <c r="E68" s="39" t="s">
        <v>5</v>
      </c>
    </row>
    <row r="69" spans="1:5" ht="12.75">
      <c r="A69" s="35" t="s">
        <v>56</v>
      </c>
      <c r="E69" s="40" t="s">
        <v>964</v>
      </c>
    </row>
    <row r="70" spans="1:5" ht="12.75">
      <c r="A70" t="s">
        <v>58</v>
      </c>
      <c r="E70" s="39" t="s">
        <v>59</v>
      </c>
    </row>
    <row r="71" spans="1:16" ht="12.75">
      <c r="A71" t="s">
        <v>49</v>
      </c>
      <c s="34" t="s">
        <v>99</v>
      </c>
      <c s="34" t="s">
        <v>832</v>
      </c>
      <c s="35" t="s">
        <v>5</v>
      </c>
      <c s="6" t="s">
        <v>833</v>
      </c>
      <c s="36" t="s">
        <v>113</v>
      </c>
      <c s="37">
        <v>56</v>
      </c>
      <c s="36">
        <v>0</v>
      </c>
      <c s="36">
        <f>ROUND(G71*H71,6)</f>
      </c>
      <c r="L71" s="38">
        <v>0</v>
      </c>
      <c s="32">
        <f>ROUND(ROUND(L71,2)*ROUND(G71,3),2)</f>
      </c>
      <c s="36" t="s">
        <v>54</v>
      </c>
      <c>
        <f>(M71*21)/100</f>
      </c>
      <c t="s">
        <v>27</v>
      </c>
    </row>
    <row r="72" spans="1:5" ht="12.75">
      <c r="A72" s="35" t="s">
        <v>55</v>
      </c>
      <c r="E72" s="39" t="s">
        <v>5</v>
      </c>
    </row>
    <row r="73" spans="1:5" ht="12.75">
      <c r="A73" s="35" t="s">
        <v>56</v>
      </c>
      <c r="E73" s="40" t="s">
        <v>964</v>
      </c>
    </row>
    <row r="74" spans="1:5" ht="12.75">
      <c r="A74" t="s">
        <v>58</v>
      </c>
      <c r="E74" s="39" t="s">
        <v>59</v>
      </c>
    </row>
    <row r="75" spans="1:16" ht="25.5">
      <c r="A75" t="s">
        <v>49</v>
      </c>
      <c s="34" t="s">
        <v>151</v>
      </c>
      <c s="34" t="s">
        <v>1345</v>
      </c>
      <c s="35" t="s">
        <v>5</v>
      </c>
      <c s="6" t="s">
        <v>1346</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964</v>
      </c>
    </row>
    <row r="78" spans="1:5" ht="12.75">
      <c r="A78" t="s">
        <v>58</v>
      </c>
      <c r="E78" s="39" t="s">
        <v>59</v>
      </c>
    </row>
    <row r="79" spans="1:16" ht="12.75">
      <c r="A79" t="s">
        <v>49</v>
      </c>
      <c s="34" t="s">
        <v>115</v>
      </c>
      <c s="34" t="s">
        <v>147</v>
      </c>
      <c s="35" t="s">
        <v>5</v>
      </c>
      <c s="6" t="s">
        <v>148</v>
      </c>
      <c s="36" t="s">
        <v>113</v>
      </c>
      <c s="37">
        <v>56</v>
      </c>
      <c s="36">
        <v>0</v>
      </c>
      <c s="36">
        <f>ROUND(G79*H79,6)</f>
      </c>
      <c r="L79" s="38">
        <v>0</v>
      </c>
      <c s="32">
        <f>ROUND(ROUND(L79,2)*ROUND(G79,3),2)</f>
      </c>
      <c s="36" t="s">
        <v>54</v>
      </c>
      <c>
        <f>(M79*21)/100</f>
      </c>
      <c t="s">
        <v>27</v>
      </c>
    </row>
    <row r="80" spans="1:5" ht="12.75">
      <c r="A80" s="35" t="s">
        <v>55</v>
      </c>
      <c r="E80" s="39" t="s">
        <v>5</v>
      </c>
    </row>
    <row r="81" spans="1:5" ht="12.75">
      <c r="A81" s="35" t="s">
        <v>56</v>
      </c>
      <c r="E81" s="40" t="s">
        <v>964</v>
      </c>
    </row>
    <row r="82" spans="1:5" ht="12.75">
      <c r="A82" t="s">
        <v>58</v>
      </c>
      <c r="E82" s="39" t="s">
        <v>59</v>
      </c>
    </row>
    <row r="83" spans="1:16" ht="12.75">
      <c r="A83" t="s">
        <v>49</v>
      </c>
      <c s="34" t="s">
        <v>119</v>
      </c>
      <c s="34" t="s">
        <v>1118</v>
      </c>
      <c s="35" t="s">
        <v>5</v>
      </c>
      <c s="6" t="s">
        <v>1119</v>
      </c>
      <c s="36" t="s">
        <v>53</v>
      </c>
      <c s="37">
        <v>1</v>
      </c>
      <c s="36">
        <v>0</v>
      </c>
      <c s="36">
        <f>ROUND(G83*H83,6)</f>
      </c>
      <c r="L83" s="38">
        <v>0</v>
      </c>
      <c s="32">
        <f>ROUND(ROUND(L83,2)*ROUND(G83,3),2)</f>
      </c>
      <c s="36" t="s">
        <v>54</v>
      </c>
      <c>
        <f>(M83*21)/100</f>
      </c>
      <c t="s">
        <v>27</v>
      </c>
    </row>
    <row r="84" spans="1:5" ht="12.75">
      <c r="A84" s="35" t="s">
        <v>55</v>
      </c>
      <c r="E84" s="39" t="s">
        <v>5</v>
      </c>
    </row>
    <row r="85" spans="1:5" ht="12.75">
      <c r="A85" s="35" t="s">
        <v>56</v>
      </c>
      <c r="E85" s="40" t="s">
        <v>964</v>
      </c>
    </row>
    <row r="86" spans="1:5" ht="12.75">
      <c r="A86" t="s">
        <v>58</v>
      </c>
      <c r="E86" s="39" t="s">
        <v>59</v>
      </c>
    </row>
    <row r="87" spans="1:16" ht="12.75">
      <c r="A87" t="s">
        <v>49</v>
      </c>
      <c s="34" t="s">
        <v>159</v>
      </c>
      <c s="34" t="s">
        <v>836</v>
      </c>
      <c s="35" t="s">
        <v>5</v>
      </c>
      <c s="6" t="s">
        <v>837</v>
      </c>
      <c s="36" t="s">
        <v>53</v>
      </c>
      <c s="37">
        <v>1</v>
      </c>
      <c s="36">
        <v>0</v>
      </c>
      <c s="36">
        <f>ROUND(G87*H87,6)</f>
      </c>
      <c r="L87" s="38">
        <v>0</v>
      </c>
      <c s="32">
        <f>ROUND(ROUND(L87,2)*ROUND(G87,3),2)</f>
      </c>
      <c s="36" t="s">
        <v>54</v>
      </c>
      <c>
        <f>(M87*21)/100</f>
      </c>
      <c t="s">
        <v>27</v>
      </c>
    </row>
    <row r="88" spans="1:5" ht="12.75">
      <c r="A88" s="35" t="s">
        <v>55</v>
      </c>
      <c r="E88" s="39" t="s">
        <v>5</v>
      </c>
    </row>
    <row r="89" spans="1:5" ht="12.75">
      <c r="A89" s="35" t="s">
        <v>56</v>
      </c>
      <c r="E89" s="40" t="s">
        <v>964</v>
      </c>
    </row>
    <row r="90" spans="1:5" ht="12.75">
      <c r="A90" t="s">
        <v>58</v>
      </c>
      <c r="E90" s="39" t="s">
        <v>59</v>
      </c>
    </row>
    <row r="91" spans="1:16" ht="12.75">
      <c r="A91" t="s">
        <v>49</v>
      </c>
      <c s="34" t="s">
        <v>162</v>
      </c>
      <c s="34" t="s">
        <v>838</v>
      </c>
      <c s="35" t="s">
        <v>5</v>
      </c>
      <c s="6" t="s">
        <v>839</v>
      </c>
      <c s="36" t="s">
        <v>53</v>
      </c>
      <c s="37">
        <v>1</v>
      </c>
      <c s="36">
        <v>0</v>
      </c>
      <c s="36">
        <f>ROUND(G91*H91,6)</f>
      </c>
      <c r="L91" s="38">
        <v>0</v>
      </c>
      <c s="32">
        <f>ROUND(ROUND(L91,2)*ROUND(G91,3),2)</f>
      </c>
      <c s="36" t="s">
        <v>54</v>
      </c>
      <c>
        <f>(M91*21)/100</f>
      </c>
      <c t="s">
        <v>27</v>
      </c>
    </row>
    <row r="92" spans="1:5" ht="12.75">
      <c r="A92" s="35" t="s">
        <v>55</v>
      </c>
      <c r="E92" s="39" t="s">
        <v>5</v>
      </c>
    </row>
    <row r="93" spans="1:5" ht="12.75">
      <c r="A93" s="35" t="s">
        <v>56</v>
      </c>
      <c r="E93" s="40" t="s">
        <v>964</v>
      </c>
    </row>
    <row r="94" spans="1:5" ht="12.75">
      <c r="A94" t="s">
        <v>58</v>
      </c>
      <c r="E94" s="39" t="s">
        <v>59</v>
      </c>
    </row>
    <row r="95" spans="1:13" ht="12.75">
      <c r="A95" t="s">
        <v>46</v>
      </c>
      <c r="C95" s="31" t="s">
        <v>47</v>
      </c>
      <c r="E95" s="33" t="s">
        <v>48</v>
      </c>
      <c r="J95" s="32">
        <f>0</f>
      </c>
      <c s="32">
        <f>0</f>
      </c>
      <c s="32">
        <f>0+L96+L100+L104+L108+L112+L116+L120+L124+L128+L132+L136+L140+L144+L148+L152+L156+L160+L164+L168+L172+L176+L180+L184+L188+L192+L196+L200+L204+L208+L212+L216+L220+L224+L228+L232+L236</f>
      </c>
      <c s="32">
        <f>0+M96+M100+M104+M108+M112+M116+M120+M124+M128+M132+M136+M140+M144+M148+M152+M156+M160+M164+M168+M172+M176+M180+M184+M188+M192+M196+M200+M204+M208+M212+M216+M220+M224+M228+M232+M236</f>
      </c>
    </row>
    <row r="96" spans="1:16" ht="12.75">
      <c r="A96" t="s">
        <v>49</v>
      </c>
      <c s="34" t="s">
        <v>165</v>
      </c>
      <c s="34" t="s">
        <v>732</v>
      </c>
      <c s="35" t="s">
        <v>5</v>
      </c>
      <c s="6" t="s">
        <v>733</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964</v>
      </c>
    </row>
    <row r="99" spans="1:5" ht="12.75">
      <c r="A99" t="s">
        <v>58</v>
      </c>
      <c r="E99" s="39" t="s">
        <v>59</v>
      </c>
    </row>
    <row r="100" spans="1:16" ht="12.75">
      <c r="A100" t="s">
        <v>49</v>
      </c>
      <c s="34" t="s">
        <v>168</v>
      </c>
      <c s="34" t="s">
        <v>734</v>
      </c>
      <c s="35" t="s">
        <v>5</v>
      </c>
      <c s="6" t="s">
        <v>735</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964</v>
      </c>
    </row>
    <row r="103" spans="1:5" ht="12.75">
      <c r="A103" t="s">
        <v>58</v>
      </c>
      <c r="E103" s="39" t="s">
        <v>59</v>
      </c>
    </row>
    <row r="104" spans="1:16" ht="12.75">
      <c r="A104" t="s">
        <v>49</v>
      </c>
      <c s="34" t="s">
        <v>171</v>
      </c>
      <c s="34" t="s">
        <v>744</v>
      </c>
      <c s="35" t="s">
        <v>5</v>
      </c>
      <c s="6" t="s">
        <v>745</v>
      </c>
      <c s="36" t="s">
        <v>53</v>
      </c>
      <c s="37">
        <v>1</v>
      </c>
      <c s="36">
        <v>0</v>
      </c>
      <c s="36">
        <f>ROUND(G104*H104,6)</f>
      </c>
      <c r="L104" s="38">
        <v>0</v>
      </c>
      <c s="32">
        <f>ROUND(ROUND(L104,2)*ROUND(G104,3),2)</f>
      </c>
      <c s="36" t="s">
        <v>54</v>
      </c>
      <c>
        <f>(M104*21)/100</f>
      </c>
      <c t="s">
        <v>27</v>
      </c>
    </row>
    <row r="105" spans="1:5" ht="12.75">
      <c r="A105" s="35" t="s">
        <v>55</v>
      </c>
      <c r="E105" s="39" t="s">
        <v>945</v>
      </c>
    </row>
    <row r="106" spans="1:5" ht="12.75">
      <c r="A106" s="35" t="s">
        <v>56</v>
      </c>
      <c r="E106" s="40" t="s">
        <v>964</v>
      </c>
    </row>
    <row r="107" spans="1:5" ht="12.75">
      <c r="A107" t="s">
        <v>58</v>
      </c>
      <c r="E107" s="39" t="s">
        <v>59</v>
      </c>
    </row>
    <row r="108" spans="1:16" ht="12.75">
      <c r="A108" t="s">
        <v>49</v>
      </c>
      <c s="34" t="s">
        <v>174</v>
      </c>
      <c s="34" t="s">
        <v>1063</v>
      </c>
      <c s="35" t="s">
        <v>50</v>
      </c>
      <c s="6" t="s">
        <v>1064</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964</v>
      </c>
    </row>
    <row r="111" spans="1:5" ht="12.75">
      <c r="A111" t="s">
        <v>58</v>
      </c>
      <c r="E111" s="39" t="s">
        <v>59</v>
      </c>
    </row>
    <row r="112" spans="1:16" ht="12.75">
      <c r="A112" t="s">
        <v>49</v>
      </c>
      <c s="34" t="s">
        <v>177</v>
      </c>
      <c s="34" t="s">
        <v>1065</v>
      </c>
      <c s="35" t="s">
        <v>5</v>
      </c>
      <c s="6" t="s">
        <v>1066</v>
      </c>
      <c s="36" t="s">
        <v>53</v>
      </c>
      <c s="37">
        <v>1</v>
      </c>
      <c s="36">
        <v>0</v>
      </c>
      <c s="36">
        <f>ROUND(G112*H112,6)</f>
      </c>
      <c r="L112" s="38">
        <v>0</v>
      </c>
      <c s="32">
        <f>ROUND(ROUND(L112,2)*ROUND(G112,3),2)</f>
      </c>
      <c s="36" t="s">
        <v>54</v>
      </c>
      <c>
        <f>(M112*21)/100</f>
      </c>
      <c t="s">
        <v>27</v>
      </c>
    </row>
    <row r="113" spans="1:5" ht="12.75">
      <c r="A113" s="35" t="s">
        <v>55</v>
      </c>
      <c r="E113" s="39" t="s">
        <v>945</v>
      </c>
    </row>
    <row r="114" spans="1:5" ht="12.75">
      <c r="A114" s="35" t="s">
        <v>56</v>
      </c>
      <c r="E114" s="40" t="s">
        <v>964</v>
      </c>
    </row>
    <row r="115" spans="1:5" ht="12.75">
      <c r="A115" t="s">
        <v>58</v>
      </c>
      <c r="E115" s="39" t="s">
        <v>59</v>
      </c>
    </row>
    <row r="116" spans="1:16" ht="12.75">
      <c r="A116" t="s">
        <v>49</v>
      </c>
      <c s="34" t="s">
        <v>180</v>
      </c>
      <c s="34" t="s">
        <v>1067</v>
      </c>
      <c s="35" t="s">
        <v>5</v>
      </c>
      <c s="6" t="s">
        <v>1068</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964</v>
      </c>
    </row>
    <row r="119" spans="1:5" ht="12.75">
      <c r="A119" t="s">
        <v>58</v>
      </c>
      <c r="E119" s="39" t="s">
        <v>59</v>
      </c>
    </row>
    <row r="120" spans="1:16" ht="12.75">
      <c r="A120" t="s">
        <v>49</v>
      </c>
      <c s="34" t="s">
        <v>183</v>
      </c>
      <c s="34" t="s">
        <v>748</v>
      </c>
      <c s="35" t="s">
        <v>5</v>
      </c>
      <c s="6" t="s">
        <v>749</v>
      </c>
      <c s="36" t="s">
        <v>53</v>
      </c>
      <c s="37">
        <v>2</v>
      </c>
      <c s="36">
        <v>0</v>
      </c>
      <c s="36">
        <f>ROUND(G120*H120,6)</f>
      </c>
      <c r="L120" s="38">
        <v>0</v>
      </c>
      <c s="32">
        <f>ROUND(ROUND(L120,2)*ROUND(G120,3),2)</f>
      </c>
      <c s="36" t="s">
        <v>54</v>
      </c>
      <c>
        <f>(M120*21)/100</f>
      </c>
      <c t="s">
        <v>27</v>
      </c>
    </row>
    <row r="121" spans="1:5" ht="12.75">
      <c r="A121" s="35" t="s">
        <v>55</v>
      </c>
      <c r="E121" s="39" t="s">
        <v>945</v>
      </c>
    </row>
    <row r="122" spans="1:5" ht="12.75">
      <c r="A122" s="35" t="s">
        <v>56</v>
      </c>
      <c r="E122" s="40" t="s">
        <v>964</v>
      </c>
    </row>
    <row r="123" spans="1:5" ht="12.75">
      <c r="A123" t="s">
        <v>58</v>
      </c>
      <c r="E123" s="39" t="s">
        <v>59</v>
      </c>
    </row>
    <row r="124" spans="1:16" ht="12.75">
      <c r="A124" t="s">
        <v>49</v>
      </c>
      <c s="34" t="s">
        <v>186</v>
      </c>
      <c s="34" t="s">
        <v>750</v>
      </c>
      <c s="35" t="s">
        <v>5</v>
      </c>
      <c s="6" t="s">
        <v>751</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964</v>
      </c>
    </row>
    <row r="127" spans="1:5" ht="12.75">
      <c r="A127" t="s">
        <v>58</v>
      </c>
      <c r="E127" s="39" t="s">
        <v>59</v>
      </c>
    </row>
    <row r="128" spans="1:16" ht="12.75">
      <c r="A128" t="s">
        <v>49</v>
      </c>
      <c s="34" t="s">
        <v>187</v>
      </c>
      <c s="34" t="s">
        <v>754</v>
      </c>
      <c s="35" t="s">
        <v>5</v>
      </c>
      <c s="6" t="s">
        <v>755</v>
      </c>
      <c s="36" t="s">
        <v>53</v>
      </c>
      <c s="37">
        <v>10</v>
      </c>
      <c s="36">
        <v>0</v>
      </c>
      <c s="36">
        <f>ROUND(G128*H128,6)</f>
      </c>
      <c r="L128" s="38">
        <v>0</v>
      </c>
      <c s="32">
        <f>ROUND(ROUND(L128,2)*ROUND(G128,3),2)</f>
      </c>
      <c s="36" t="s">
        <v>54</v>
      </c>
      <c>
        <f>(M128*21)/100</f>
      </c>
      <c t="s">
        <v>27</v>
      </c>
    </row>
    <row r="129" spans="1:5" ht="12.75">
      <c r="A129" s="35" t="s">
        <v>55</v>
      </c>
      <c r="E129" s="39" t="s">
        <v>945</v>
      </c>
    </row>
    <row r="130" spans="1:5" ht="12.75">
      <c r="A130" s="35" t="s">
        <v>56</v>
      </c>
      <c r="E130" s="40" t="s">
        <v>964</v>
      </c>
    </row>
    <row r="131" spans="1:5" ht="12.75">
      <c r="A131" t="s">
        <v>58</v>
      </c>
      <c r="E131" s="39" t="s">
        <v>59</v>
      </c>
    </row>
    <row r="132" spans="1:16" ht="12.75">
      <c r="A132" t="s">
        <v>49</v>
      </c>
      <c s="34" t="s">
        <v>191</v>
      </c>
      <c s="34" t="s">
        <v>756</v>
      </c>
      <c s="35" t="s">
        <v>5</v>
      </c>
      <c s="6" t="s">
        <v>757</v>
      </c>
      <c s="36" t="s">
        <v>53</v>
      </c>
      <c s="37">
        <v>10</v>
      </c>
      <c s="36">
        <v>0</v>
      </c>
      <c s="36">
        <f>ROUND(G132*H132,6)</f>
      </c>
      <c r="L132" s="38">
        <v>0</v>
      </c>
      <c s="32">
        <f>ROUND(ROUND(L132,2)*ROUND(G132,3),2)</f>
      </c>
      <c s="36" t="s">
        <v>54</v>
      </c>
      <c>
        <f>(M132*21)/100</f>
      </c>
      <c t="s">
        <v>27</v>
      </c>
    </row>
    <row r="133" spans="1:5" ht="12.75">
      <c r="A133" s="35" t="s">
        <v>55</v>
      </c>
      <c r="E133" s="39" t="s">
        <v>5</v>
      </c>
    </row>
    <row r="134" spans="1:5" ht="12.75">
      <c r="A134" s="35" t="s">
        <v>56</v>
      </c>
      <c r="E134" s="40" t="s">
        <v>964</v>
      </c>
    </row>
    <row r="135" spans="1:5" ht="12.75">
      <c r="A135" t="s">
        <v>58</v>
      </c>
      <c r="E135" s="39" t="s">
        <v>59</v>
      </c>
    </row>
    <row r="136" spans="1:16" ht="12.75">
      <c r="A136" t="s">
        <v>49</v>
      </c>
      <c s="34" t="s">
        <v>194</v>
      </c>
      <c s="34" t="s">
        <v>1133</v>
      </c>
      <c s="35" t="s">
        <v>5</v>
      </c>
      <c s="6" t="s">
        <v>1134</v>
      </c>
      <c s="36" t="s">
        <v>154</v>
      </c>
      <c s="37">
        <v>0.1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964</v>
      </c>
    </row>
    <row r="139" spans="1:5" ht="12.75">
      <c r="A139" t="s">
        <v>58</v>
      </c>
      <c r="E139" s="39" t="s">
        <v>59</v>
      </c>
    </row>
    <row r="140" spans="1:16" ht="12.75">
      <c r="A140" t="s">
        <v>49</v>
      </c>
      <c s="34" t="s">
        <v>197</v>
      </c>
      <c s="34" t="s">
        <v>744</v>
      </c>
      <c s="35" t="s">
        <v>50</v>
      </c>
      <c s="6" t="s">
        <v>745</v>
      </c>
      <c s="36" t="s">
        <v>53</v>
      </c>
      <c s="37">
        <v>1</v>
      </c>
      <c s="36">
        <v>0</v>
      </c>
      <c s="36">
        <f>ROUND(G140*H140,6)</f>
      </c>
      <c r="L140" s="38">
        <v>0</v>
      </c>
      <c s="32">
        <f>ROUND(ROUND(L140,2)*ROUND(G140,3),2)</f>
      </c>
      <c s="36" t="s">
        <v>54</v>
      </c>
      <c>
        <f>(M140*21)/100</f>
      </c>
      <c t="s">
        <v>27</v>
      </c>
    </row>
    <row r="141" spans="1:5" ht="12.75">
      <c r="A141" s="35" t="s">
        <v>55</v>
      </c>
      <c r="E141" s="39" t="s">
        <v>945</v>
      </c>
    </row>
    <row r="142" spans="1:5" ht="12.75">
      <c r="A142" s="35" t="s">
        <v>56</v>
      </c>
      <c r="E142" s="40" t="s">
        <v>964</v>
      </c>
    </row>
    <row r="143" spans="1:5" ht="12.75">
      <c r="A143" t="s">
        <v>58</v>
      </c>
      <c r="E143" s="39" t="s">
        <v>59</v>
      </c>
    </row>
    <row r="144" spans="1:16" ht="12.75">
      <c r="A144" t="s">
        <v>49</v>
      </c>
      <c s="34" t="s">
        <v>200</v>
      </c>
      <c s="34" t="s">
        <v>1063</v>
      </c>
      <c s="35" t="s">
        <v>5</v>
      </c>
      <c s="6" t="s">
        <v>1064</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964</v>
      </c>
    </row>
    <row r="147" spans="1:5" ht="12.75">
      <c r="A147" t="s">
        <v>58</v>
      </c>
      <c r="E147" s="39" t="s">
        <v>59</v>
      </c>
    </row>
    <row r="148" spans="1:16" ht="12.75">
      <c r="A148" t="s">
        <v>49</v>
      </c>
      <c s="34" t="s">
        <v>203</v>
      </c>
      <c s="34" t="s">
        <v>1069</v>
      </c>
      <c s="35" t="s">
        <v>5</v>
      </c>
      <c s="6" t="s">
        <v>1070</v>
      </c>
      <c s="36" t="s">
        <v>113</v>
      </c>
      <c s="37">
        <v>1</v>
      </c>
      <c s="36">
        <v>0</v>
      </c>
      <c s="36">
        <f>ROUND(G148*H148,6)</f>
      </c>
      <c r="L148" s="38">
        <v>0</v>
      </c>
      <c s="32">
        <f>ROUND(ROUND(L148,2)*ROUND(G148,3),2)</f>
      </c>
      <c s="36" t="s">
        <v>54</v>
      </c>
      <c>
        <f>(M148*21)/100</f>
      </c>
      <c t="s">
        <v>27</v>
      </c>
    </row>
    <row r="149" spans="1:5" ht="12.75">
      <c r="A149" s="35" t="s">
        <v>55</v>
      </c>
      <c r="E149" s="39" t="s">
        <v>945</v>
      </c>
    </row>
    <row r="150" spans="1:5" ht="12.75">
      <c r="A150" s="35" t="s">
        <v>56</v>
      </c>
      <c r="E150" s="40" t="s">
        <v>964</v>
      </c>
    </row>
    <row r="151" spans="1:5" ht="12.75">
      <c r="A151" t="s">
        <v>58</v>
      </c>
      <c r="E151" s="39" t="s">
        <v>59</v>
      </c>
    </row>
    <row r="152" spans="1:16" ht="12.75">
      <c r="A152" t="s">
        <v>49</v>
      </c>
      <c s="34" t="s">
        <v>206</v>
      </c>
      <c s="34" t="s">
        <v>1071</v>
      </c>
      <c s="35" t="s">
        <v>5</v>
      </c>
      <c s="6" t="s">
        <v>1072</v>
      </c>
      <c s="36" t="s">
        <v>113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964</v>
      </c>
    </row>
    <row r="155" spans="1:5" ht="12.75">
      <c r="A155" t="s">
        <v>58</v>
      </c>
      <c r="E155" s="39" t="s">
        <v>59</v>
      </c>
    </row>
    <row r="156" spans="1:16" ht="12.75">
      <c r="A156" t="s">
        <v>49</v>
      </c>
      <c s="34" t="s">
        <v>209</v>
      </c>
      <c s="34" t="s">
        <v>811</v>
      </c>
      <c s="35" t="s">
        <v>5</v>
      </c>
      <c s="6" t="s">
        <v>812</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964</v>
      </c>
    </row>
    <row r="159" spans="1:5" ht="12.75">
      <c r="A159" t="s">
        <v>58</v>
      </c>
      <c r="E159" s="39" t="s">
        <v>59</v>
      </c>
    </row>
    <row r="160" spans="1:16" ht="12.75">
      <c r="A160" t="s">
        <v>49</v>
      </c>
      <c s="34" t="s">
        <v>212</v>
      </c>
      <c s="34" t="s">
        <v>813</v>
      </c>
      <c s="35" t="s">
        <v>5</v>
      </c>
      <c s="6" t="s">
        <v>814</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964</v>
      </c>
    </row>
    <row r="163" spans="1:5" ht="12.75">
      <c r="A163" t="s">
        <v>58</v>
      </c>
      <c r="E163" s="39" t="s">
        <v>59</v>
      </c>
    </row>
    <row r="164" spans="1:16" ht="25.5">
      <c r="A164" t="s">
        <v>49</v>
      </c>
      <c s="34" t="s">
        <v>213</v>
      </c>
      <c s="34" t="s">
        <v>1347</v>
      </c>
      <c s="35" t="s">
        <v>5</v>
      </c>
      <c s="6" t="s">
        <v>1348</v>
      </c>
      <c s="36" t="s">
        <v>53</v>
      </c>
      <c s="37">
        <v>1</v>
      </c>
      <c s="36">
        <v>0</v>
      </c>
      <c s="36">
        <f>ROUND(G164*H164,6)</f>
      </c>
      <c r="L164" s="38">
        <v>0</v>
      </c>
      <c s="32">
        <f>ROUND(ROUND(L164,2)*ROUND(G164,3),2)</f>
      </c>
      <c s="36" t="s">
        <v>54</v>
      </c>
      <c>
        <f>(M164*21)/100</f>
      </c>
      <c t="s">
        <v>27</v>
      </c>
    </row>
    <row r="165" spans="1:5" ht="12.75">
      <c r="A165" s="35" t="s">
        <v>55</v>
      </c>
      <c r="E165" s="39" t="s">
        <v>1349</v>
      </c>
    </row>
    <row r="166" spans="1:5" ht="12.75">
      <c r="A166" s="35" t="s">
        <v>56</v>
      </c>
      <c r="E166" s="40" t="s">
        <v>964</v>
      </c>
    </row>
    <row r="167" spans="1:5" ht="12.75">
      <c r="A167" t="s">
        <v>58</v>
      </c>
      <c r="E167" s="39" t="s">
        <v>59</v>
      </c>
    </row>
    <row r="168" spans="1:16" ht="12.75">
      <c r="A168" t="s">
        <v>49</v>
      </c>
      <c s="34" t="s">
        <v>216</v>
      </c>
      <c s="34" t="s">
        <v>1350</v>
      </c>
      <c s="35" t="s">
        <v>5</v>
      </c>
      <c s="6" t="s">
        <v>1351</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964</v>
      </c>
    </row>
    <row r="171" spans="1:5" ht="12.75">
      <c r="A171" t="s">
        <v>58</v>
      </c>
      <c r="E171" s="39" t="s">
        <v>59</v>
      </c>
    </row>
    <row r="172" spans="1:16" ht="12.75">
      <c r="A172" t="s">
        <v>49</v>
      </c>
      <c s="34" t="s">
        <v>219</v>
      </c>
      <c s="34" t="s">
        <v>1352</v>
      </c>
      <c s="35" t="s">
        <v>5</v>
      </c>
      <c s="6" t="s">
        <v>1353</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964</v>
      </c>
    </row>
    <row r="175" spans="1:5" ht="12.75">
      <c r="A175" t="s">
        <v>58</v>
      </c>
      <c r="E175" s="39" t="s">
        <v>59</v>
      </c>
    </row>
    <row r="176" spans="1:16" ht="12.75">
      <c r="A176" t="s">
        <v>49</v>
      </c>
      <c s="34" t="s">
        <v>222</v>
      </c>
      <c s="34" t="s">
        <v>1354</v>
      </c>
      <c s="35" t="s">
        <v>5</v>
      </c>
      <c s="6" t="s">
        <v>1355</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964</v>
      </c>
    </row>
    <row r="179" spans="1:5" ht="12.75">
      <c r="A179" t="s">
        <v>58</v>
      </c>
      <c r="E179" s="39" t="s">
        <v>59</v>
      </c>
    </row>
    <row r="180" spans="1:16" ht="12.75">
      <c r="A180" t="s">
        <v>49</v>
      </c>
      <c s="34" t="s">
        <v>225</v>
      </c>
      <c s="34" t="s">
        <v>1356</v>
      </c>
      <c s="35" t="s">
        <v>5</v>
      </c>
      <c s="6" t="s">
        <v>1357</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964</v>
      </c>
    </row>
    <row r="183" spans="1:5" ht="12.75">
      <c r="A183" t="s">
        <v>58</v>
      </c>
      <c r="E183" s="39" t="s">
        <v>59</v>
      </c>
    </row>
    <row r="184" spans="1:16" ht="12.75">
      <c r="A184" t="s">
        <v>49</v>
      </c>
      <c s="34" t="s">
        <v>228</v>
      </c>
      <c s="34" t="s">
        <v>1358</v>
      </c>
      <c s="35" t="s">
        <v>5</v>
      </c>
      <c s="6" t="s">
        <v>1359</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964</v>
      </c>
    </row>
    <row r="187" spans="1:5" ht="12.75">
      <c r="A187" t="s">
        <v>58</v>
      </c>
      <c r="E187" s="39" t="s">
        <v>59</v>
      </c>
    </row>
    <row r="188" spans="1:16" ht="12.75">
      <c r="A188" t="s">
        <v>49</v>
      </c>
      <c s="34" t="s">
        <v>231</v>
      </c>
      <c s="34" t="s">
        <v>1360</v>
      </c>
      <c s="35" t="s">
        <v>5</v>
      </c>
      <c s="6" t="s">
        <v>1361</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964</v>
      </c>
    </row>
    <row r="191" spans="1:5" ht="12.75">
      <c r="A191" t="s">
        <v>58</v>
      </c>
      <c r="E191" s="39" t="s">
        <v>59</v>
      </c>
    </row>
    <row r="192" spans="1:16" ht="12.75">
      <c r="A192" t="s">
        <v>49</v>
      </c>
      <c s="34" t="s">
        <v>234</v>
      </c>
      <c s="34" t="s">
        <v>1362</v>
      </c>
      <c s="35" t="s">
        <v>5</v>
      </c>
      <c s="6" t="s">
        <v>1363</v>
      </c>
      <c s="36" t="s">
        <v>53</v>
      </c>
      <c s="37">
        <v>9</v>
      </c>
      <c s="36">
        <v>0</v>
      </c>
      <c s="36">
        <f>ROUND(G192*H192,6)</f>
      </c>
      <c r="L192" s="38">
        <v>0</v>
      </c>
      <c s="32">
        <f>ROUND(ROUND(L192,2)*ROUND(G192,3),2)</f>
      </c>
      <c s="36" t="s">
        <v>54</v>
      </c>
      <c>
        <f>(M192*21)/100</f>
      </c>
      <c t="s">
        <v>27</v>
      </c>
    </row>
    <row r="193" spans="1:5" ht="12.75">
      <c r="A193" s="35" t="s">
        <v>55</v>
      </c>
      <c r="E193" s="39" t="s">
        <v>5</v>
      </c>
    </row>
    <row r="194" spans="1:5" ht="12.75">
      <c r="A194" s="35" t="s">
        <v>56</v>
      </c>
      <c r="E194" s="40" t="s">
        <v>964</v>
      </c>
    </row>
    <row r="195" spans="1:5" ht="12.75">
      <c r="A195" t="s">
        <v>58</v>
      </c>
      <c r="E195" s="39" t="s">
        <v>59</v>
      </c>
    </row>
    <row r="196" spans="1:16" ht="25.5">
      <c r="A196" t="s">
        <v>49</v>
      </c>
      <c s="34" t="s">
        <v>237</v>
      </c>
      <c s="34" t="s">
        <v>1364</v>
      </c>
      <c s="35" t="s">
        <v>5</v>
      </c>
      <c s="6" t="s">
        <v>1365</v>
      </c>
      <c s="36" t="s">
        <v>53</v>
      </c>
      <c s="37">
        <v>7</v>
      </c>
      <c s="36">
        <v>0</v>
      </c>
      <c s="36">
        <f>ROUND(G196*H196,6)</f>
      </c>
      <c r="L196" s="38">
        <v>0</v>
      </c>
      <c s="32">
        <f>ROUND(ROUND(L196,2)*ROUND(G196,3),2)</f>
      </c>
      <c s="36" t="s">
        <v>54</v>
      </c>
      <c>
        <f>(M196*21)/100</f>
      </c>
      <c t="s">
        <v>27</v>
      </c>
    </row>
    <row r="197" spans="1:5" ht="12.75">
      <c r="A197" s="35" t="s">
        <v>55</v>
      </c>
      <c r="E197" s="39" t="s">
        <v>5</v>
      </c>
    </row>
    <row r="198" spans="1:5" ht="12.75">
      <c r="A198" s="35" t="s">
        <v>56</v>
      </c>
      <c r="E198" s="40" t="s">
        <v>964</v>
      </c>
    </row>
    <row r="199" spans="1:5" ht="12.75">
      <c r="A199" t="s">
        <v>58</v>
      </c>
      <c r="E199" s="39" t="s">
        <v>59</v>
      </c>
    </row>
    <row r="200" spans="1:16" ht="25.5">
      <c r="A200" t="s">
        <v>49</v>
      </c>
      <c s="34" t="s">
        <v>240</v>
      </c>
      <c s="34" t="s">
        <v>1366</v>
      </c>
      <c s="35" t="s">
        <v>5</v>
      </c>
      <c s="6" t="s">
        <v>1367</v>
      </c>
      <c s="36" t="s">
        <v>53</v>
      </c>
      <c s="37">
        <v>3</v>
      </c>
      <c s="36">
        <v>0</v>
      </c>
      <c s="36">
        <f>ROUND(G200*H200,6)</f>
      </c>
      <c r="L200" s="38">
        <v>0</v>
      </c>
      <c s="32">
        <f>ROUND(ROUND(L200,2)*ROUND(G200,3),2)</f>
      </c>
      <c s="36" t="s">
        <v>54</v>
      </c>
      <c>
        <f>(M200*21)/100</f>
      </c>
      <c t="s">
        <v>27</v>
      </c>
    </row>
    <row r="201" spans="1:5" ht="12.75">
      <c r="A201" s="35" t="s">
        <v>55</v>
      </c>
      <c r="E201" s="39" t="s">
        <v>5</v>
      </c>
    </row>
    <row r="202" spans="1:5" ht="12.75">
      <c r="A202" s="35" t="s">
        <v>56</v>
      </c>
      <c r="E202" s="40" t="s">
        <v>964</v>
      </c>
    </row>
    <row r="203" spans="1:5" ht="12.75">
      <c r="A203" t="s">
        <v>58</v>
      </c>
      <c r="E203" s="39" t="s">
        <v>59</v>
      </c>
    </row>
    <row r="204" spans="1:16" ht="12.75">
      <c r="A204" t="s">
        <v>49</v>
      </c>
      <c s="34" t="s">
        <v>243</v>
      </c>
      <c s="34" t="s">
        <v>1368</v>
      </c>
      <c s="35" t="s">
        <v>5</v>
      </c>
      <c s="6" t="s">
        <v>1369</v>
      </c>
      <c s="36" t="s">
        <v>53</v>
      </c>
      <c s="37">
        <v>19</v>
      </c>
      <c s="36">
        <v>0</v>
      </c>
      <c s="36">
        <f>ROUND(G204*H204,6)</f>
      </c>
      <c r="L204" s="38">
        <v>0</v>
      </c>
      <c s="32">
        <f>ROUND(ROUND(L204,2)*ROUND(G204,3),2)</f>
      </c>
      <c s="36" t="s">
        <v>54</v>
      </c>
      <c>
        <f>(M204*21)/100</f>
      </c>
      <c t="s">
        <v>27</v>
      </c>
    </row>
    <row r="205" spans="1:5" ht="12.75">
      <c r="A205" s="35" t="s">
        <v>55</v>
      </c>
      <c r="E205" s="39" t="s">
        <v>5</v>
      </c>
    </row>
    <row r="206" spans="1:5" ht="12.75">
      <c r="A206" s="35" t="s">
        <v>56</v>
      </c>
      <c r="E206" s="40" t="s">
        <v>964</v>
      </c>
    </row>
    <row r="207" spans="1:5" ht="12.75">
      <c r="A207" t="s">
        <v>58</v>
      </c>
      <c r="E207" s="39" t="s">
        <v>59</v>
      </c>
    </row>
    <row r="208" spans="1:16" ht="12.75">
      <c r="A208" t="s">
        <v>49</v>
      </c>
      <c s="34" t="s">
        <v>244</v>
      </c>
      <c s="34" t="s">
        <v>1370</v>
      </c>
      <c s="35" t="s">
        <v>5</v>
      </c>
      <c s="6" t="s">
        <v>1371</v>
      </c>
      <c s="36" t="s">
        <v>53</v>
      </c>
      <c s="37">
        <v>9</v>
      </c>
      <c s="36">
        <v>0</v>
      </c>
      <c s="36">
        <f>ROUND(G208*H208,6)</f>
      </c>
      <c r="L208" s="38">
        <v>0</v>
      </c>
      <c s="32">
        <f>ROUND(ROUND(L208,2)*ROUND(G208,3),2)</f>
      </c>
      <c s="36" t="s">
        <v>54</v>
      </c>
      <c>
        <f>(M208*21)/100</f>
      </c>
      <c t="s">
        <v>27</v>
      </c>
    </row>
    <row r="209" spans="1:5" ht="12.75">
      <c r="A209" s="35" t="s">
        <v>55</v>
      </c>
      <c r="E209" s="39" t="s">
        <v>5</v>
      </c>
    </row>
    <row r="210" spans="1:5" ht="12.75">
      <c r="A210" s="35" t="s">
        <v>56</v>
      </c>
      <c r="E210" s="40" t="s">
        <v>964</v>
      </c>
    </row>
    <row r="211" spans="1:5" ht="12.75">
      <c r="A211" t="s">
        <v>58</v>
      </c>
      <c r="E211" s="39" t="s">
        <v>59</v>
      </c>
    </row>
    <row r="212" spans="1:16" ht="12.75">
      <c r="A212" t="s">
        <v>49</v>
      </c>
      <c s="34" t="s">
        <v>245</v>
      </c>
      <c s="34" t="s">
        <v>1372</v>
      </c>
      <c s="35" t="s">
        <v>5</v>
      </c>
      <c s="6" t="s">
        <v>1373</v>
      </c>
      <c s="36" t="s">
        <v>53</v>
      </c>
      <c s="37">
        <v>9</v>
      </c>
      <c s="36">
        <v>0</v>
      </c>
      <c s="36">
        <f>ROUND(G212*H212,6)</f>
      </c>
      <c r="L212" s="38">
        <v>0</v>
      </c>
      <c s="32">
        <f>ROUND(ROUND(L212,2)*ROUND(G212,3),2)</f>
      </c>
      <c s="36" t="s">
        <v>54</v>
      </c>
      <c>
        <f>(M212*21)/100</f>
      </c>
      <c t="s">
        <v>27</v>
      </c>
    </row>
    <row r="213" spans="1:5" ht="12.75">
      <c r="A213" s="35" t="s">
        <v>55</v>
      </c>
      <c r="E213" s="39" t="s">
        <v>5</v>
      </c>
    </row>
    <row r="214" spans="1:5" ht="12.75">
      <c r="A214" s="35" t="s">
        <v>56</v>
      </c>
      <c r="E214" s="40" t="s">
        <v>964</v>
      </c>
    </row>
    <row r="215" spans="1:5" ht="12.75">
      <c r="A215" t="s">
        <v>58</v>
      </c>
      <c r="E215" s="39" t="s">
        <v>59</v>
      </c>
    </row>
    <row r="216" spans="1:16" ht="12.75">
      <c r="A216" t="s">
        <v>49</v>
      </c>
      <c s="34" t="s">
        <v>246</v>
      </c>
      <c s="34" t="s">
        <v>1374</v>
      </c>
      <c s="35" t="s">
        <v>5</v>
      </c>
      <c s="6" t="s">
        <v>1375</v>
      </c>
      <c s="36" t="s">
        <v>1376</v>
      </c>
      <c s="37">
        <v>0.84</v>
      </c>
      <c s="36">
        <v>0</v>
      </c>
      <c s="36">
        <f>ROUND(G216*H216,6)</f>
      </c>
      <c r="L216" s="38">
        <v>0</v>
      </c>
      <c s="32">
        <f>ROUND(ROUND(L216,2)*ROUND(G216,3),2)</f>
      </c>
      <c s="36" t="s">
        <v>54</v>
      </c>
      <c>
        <f>(M216*21)/100</f>
      </c>
      <c t="s">
        <v>27</v>
      </c>
    </row>
    <row r="217" spans="1:5" ht="12.75">
      <c r="A217" s="35" t="s">
        <v>55</v>
      </c>
      <c r="E217" s="39" t="s">
        <v>5</v>
      </c>
    </row>
    <row r="218" spans="1:5" ht="12.75">
      <c r="A218" s="35" t="s">
        <v>56</v>
      </c>
      <c r="E218" s="40" t="s">
        <v>964</v>
      </c>
    </row>
    <row r="219" spans="1:5" ht="12.75">
      <c r="A219" t="s">
        <v>58</v>
      </c>
      <c r="E219" s="39" t="s">
        <v>59</v>
      </c>
    </row>
    <row r="220" spans="1:16" ht="12.75">
      <c r="A220" t="s">
        <v>49</v>
      </c>
      <c s="34" t="s">
        <v>249</v>
      </c>
      <c s="34" t="s">
        <v>1377</v>
      </c>
      <c s="35" t="s">
        <v>5</v>
      </c>
      <c s="6" t="s">
        <v>1378</v>
      </c>
      <c s="36" t="s">
        <v>1376</v>
      </c>
      <c s="37">
        <v>0.84</v>
      </c>
      <c s="36">
        <v>0</v>
      </c>
      <c s="36">
        <f>ROUND(G220*H220,6)</f>
      </c>
      <c r="L220" s="38">
        <v>0</v>
      </c>
      <c s="32">
        <f>ROUND(ROUND(L220,2)*ROUND(G220,3),2)</f>
      </c>
      <c s="36" t="s">
        <v>54</v>
      </c>
      <c>
        <f>(M220*21)/100</f>
      </c>
      <c t="s">
        <v>27</v>
      </c>
    </row>
    <row r="221" spans="1:5" ht="12.75">
      <c r="A221" s="35" t="s">
        <v>55</v>
      </c>
      <c r="E221" s="39" t="s">
        <v>5</v>
      </c>
    </row>
    <row r="222" spans="1:5" ht="12.75">
      <c r="A222" s="35" t="s">
        <v>56</v>
      </c>
      <c r="E222" s="40" t="s">
        <v>964</v>
      </c>
    </row>
    <row r="223" spans="1:5" ht="12.75">
      <c r="A223" t="s">
        <v>58</v>
      </c>
      <c r="E223" s="39" t="s">
        <v>59</v>
      </c>
    </row>
    <row r="224" spans="1:16" ht="12.75">
      <c r="A224" t="s">
        <v>49</v>
      </c>
      <c s="34" t="s">
        <v>252</v>
      </c>
      <c s="34" t="s">
        <v>1379</v>
      </c>
      <c s="35" t="s">
        <v>5</v>
      </c>
      <c s="6" t="s">
        <v>1380</v>
      </c>
      <c s="36" t="s">
        <v>625</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964</v>
      </c>
    </row>
    <row r="227" spans="1:5" ht="12.75">
      <c r="A227" t="s">
        <v>58</v>
      </c>
      <c r="E227" s="39" t="s">
        <v>5</v>
      </c>
    </row>
    <row r="228" spans="1:16" ht="12.75">
      <c r="A228" t="s">
        <v>49</v>
      </c>
      <c s="34" t="s">
        <v>256</v>
      </c>
      <c s="34" t="s">
        <v>1381</v>
      </c>
      <c s="35" t="s">
        <v>5</v>
      </c>
      <c s="6" t="s">
        <v>1382</v>
      </c>
      <c s="36" t="s">
        <v>625</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964</v>
      </c>
    </row>
    <row r="231" spans="1:5" ht="12.75">
      <c r="A231" t="s">
        <v>58</v>
      </c>
      <c r="E231" s="39" t="s">
        <v>59</v>
      </c>
    </row>
    <row r="232" spans="1:16" ht="25.5">
      <c r="A232" t="s">
        <v>49</v>
      </c>
      <c s="34" t="s">
        <v>259</v>
      </c>
      <c s="34" t="s">
        <v>1383</v>
      </c>
      <c s="35" t="s">
        <v>5</v>
      </c>
      <c s="6" t="s">
        <v>1384</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964</v>
      </c>
    </row>
    <row r="235" spans="1:5" ht="12.75">
      <c r="A235" t="s">
        <v>58</v>
      </c>
      <c r="E235" s="39" t="s">
        <v>59</v>
      </c>
    </row>
    <row r="236" spans="1:16" ht="12.75">
      <c r="A236" t="s">
        <v>49</v>
      </c>
      <c s="34" t="s">
        <v>262</v>
      </c>
      <c s="34" t="s">
        <v>1385</v>
      </c>
      <c s="35" t="s">
        <v>5</v>
      </c>
      <c s="6" t="s">
        <v>1386</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964</v>
      </c>
    </row>
    <row r="239" spans="1:5" ht="12.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1389</v>
      </c>
      <c r="E8" s="30" t="s">
        <v>1388</v>
      </c>
      <c r="J8" s="29">
        <f>0+J9+J18+J27+J32+J37+J58+J87</f>
      </c>
      <c s="29">
        <f>0+K9+K18+K27+K32+K37+K58+K87</f>
      </c>
      <c s="29">
        <f>0+L9+L18+L27+L32+L37+L58+L87</f>
      </c>
      <c s="29">
        <f>0+M9+M18+M27+M32+M37+M58+M87</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934</v>
      </c>
      <c s="35" t="s">
        <v>5</v>
      </c>
      <c s="6" t="s">
        <v>592</v>
      </c>
      <c s="36" t="s">
        <v>593</v>
      </c>
      <c s="37">
        <v>1</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594</v>
      </c>
      <c s="35" t="s">
        <v>5</v>
      </c>
      <c s="6" t="s">
        <v>595</v>
      </c>
      <c s="36" t="s">
        <v>108</v>
      </c>
      <c s="37">
        <v>5.4</v>
      </c>
      <c s="36">
        <v>0</v>
      </c>
      <c s="36">
        <f>ROUND(G19*H19,6)</f>
      </c>
      <c r="L19" s="38">
        <v>0</v>
      </c>
      <c s="32">
        <f>ROUND(ROUND(L19,2)*ROUND(G19,3),2)</f>
      </c>
      <c s="36" t="s">
        <v>54</v>
      </c>
      <c>
        <f>(M19*21)/100</f>
      </c>
      <c t="s">
        <v>27</v>
      </c>
    </row>
    <row r="20" spans="1:5" ht="12.75">
      <c r="A20" s="35" t="s">
        <v>55</v>
      </c>
      <c r="E20" s="39" t="s">
        <v>5</v>
      </c>
    </row>
    <row r="21" spans="1:5" ht="12.75">
      <c r="A21" s="35" t="s">
        <v>56</v>
      </c>
      <c r="E21" s="40" t="s">
        <v>964</v>
      </c>
    </row>
    <row r="22" spans="1:5" ht="12.75">
      <c r="A22" t="s">
        <v>58</v>
      </c>
      <c r="E22" s="39" t="s">
        <v>59</v>
      </c>
    </row>
    <row r="23" spans="1:16" ht="12.75">
      <c r="A23" t="s">
        <v>49</v>
      </c>
      <c s="34" t="s">
        <v>64</v>
      </c>
      <c s="34" t="s">
        <v>597</v>
      </c>
      <c s="35" t="s">
        <v>5</v>
      </c>
      <c s="6" t="s">
        <v>598</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964</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117</v>
      </c>
      <c s="35" t="s">
        <v>5</v>
      </c>
      <c s="6" t="s">
        <v>118</v>
      </c>
      <c s="36" t="s">
        <v>108</v>
      </c>
      <c s="37">
        <v>60</v>
      </c>
      <c s="36">
        <v>0</v>
      </c>
      <c s="36">
        <f>ROUND(G28*H28,6)</f>
      </c>
      <c r="L28" s="38">
        <v>0</v>
      </c>
      <c s="32">
        <f>ROUND(ROUND(L28,2)*ROUND(G28,3),2)</f>
      </c>
      <c s="36" t="s">
        <v>54</v>
      </c>
      <c>
        <f>(M28*21)/100</f>
      </c>
      <c t="s">
        <v>27</v>
      </c>
    </row>
    <row r="29" spans="1:5" ht="12.75">
      <c r="A29" s="35" t="s">
        <v>55</v>
      </c>
      <c r="E29" s="39" t="s">
        <v>5</v>
      </c>
    </row>
    <row r="30" spans="1:5" ht="12.75">
      <c r="A30" s="35" t="s">
        <v>56</v>
      </c>
      <c r="E30" s="40" t="s">
        <v>964</v>
      </c>
    </row>
    <row r="31" spans="1:5" ht="12.75">
      <c r="A31" t="s">
        <v>58</v>
      </c>
      <c r="E31" s="39" t="s">
        <v>59</v>
      </c>
    </row>
    <row r="32" spans="1:13" ht="12.75">
      <c r="A32" t="s">
        <v>46</v>
      </c>
      <c r="C32" s="31" t="s">
        <v>119</v>
      </c>
      <c r="E32" s="33" t="s">
        <v>120</v>
      </c>
      <c r="J32" s="32">
        <f>0</f>
      </c>
      <c s="32">
        <f>0</f>
      </c>
      <c s="32">
        <f>0+L33</f>
      </c>
      <c s="32">
        <f>0+M33</f>
      </c>
    </row>
    <row r="33" spans="1:16" ht="12.75">
      <c r="A33" t="s">
        <v>49</v>
      </c>
      <c s="34" t="s">
        <v>70</v>
      </c>
      <c s="34" t="s">
        <v>601</v>
      </c>
      <c s="35" t="s">
        <v>5</v>
      </c>
      <c s="6" t="s">
        <v>602</v>
      </c>
      <c s="36" t="s">
        <v>123</v>
      </c>
      <c s="37">
        <v>60</v>
      </c>
      <c s="36">
        <v>0</v>
      </c>
      <c s="36">
        <f>ROUND(G33*H33,6)</f>
      </c>
      <c r="L33" s="38">
        <v>0</v>
      </c>
      <c s="32">
        <f>ROUND(ROUND(L33,2)*ROUND(G33,3),2)</f>
      </c>
      <c s="36" t="s">
        <v>54</v>
      </c>
      <c>
        <f>(M33*21)/100</f>
      </c>
      <c t="s">
        <v>27</v>
      </c>
    </row>
    <row r="34" spans="1:5" ht="12.75">
      <c r="A34" s="35" t="s">
        <v>55</v>
      </c>
      <c r="E34" s="39" t="s">
        <v>5</v>
      </c>
    </row>
    <row r="35" spans="1:5" ht="12.75">
      <c r="A35" s="35" t="s">
        <v>56</v>
      </c>
      <c r="E35" s="40" t="s">
        <v>964</v>
      </c>
    </row>
    <row r="36" spans="1:5" ht="12.75">
      <c r="A36" t="s">
        <v>58</v>
      </c>
      <c r="E36" s="39" t="s">
        <v>59</v>
      </c>
    </row>
    <row r="37" spans="1:13" ht="12.75">
      <c r="A37" t="s">
        <v>46</v>
      </c>
      <c r="C37" s="31" t="s">
        <v>124</v>
      </c>
      <c r="E37" s="33" t="s">
        <v>125</v>
      </c>
      <c r="J37" s="32">
        <f>0</f>
      </c>
      <c s="32">
        <f>0</f>
      </c>
      <c s="32">
        <f>0+L38+L42+L46+L50+L54</f>
      </c>
      <c s="32">
        <f>0+M38+M42+M46+M50+M54</f>
      </c>
    </row>
    <row r="38" spans="1:16" ht="25.5">
      <c r="A38" t="s">
        <v>49</v>
      </c>
      <c s="34" t="s">
        <v>73</v>
      </c>
      <c s="34" t="s">
        <v>126</v>
      </c>
      <c s="35" t="s">
        <v>5</v>
      </c>
      <c s="6" t="s">
        <v>127</v>
      </c>
      <c s="36" t="s">
        <v>53</v>
      </c>
      <c s="37">
        <v>16</v>
      </c>
      <c s="36">
        <v>0</v>
      </c>
      <c s="36">
        <f>ROUND(G38*H38,6)</f>
      </c>
      <c r="L38" s="38">
        <v>0</v>
      </c>
      <c s="32">
        <f>ROUND(ROUND(L38,2)*ROUND(G38,3),2)</f>
      </c>
      <c s="36" t="s">
        <v>54</v>
      </c>
      <c>
        <f>(M38*21)/100</f>
      </c>
      <c t="s">
        <v>27</v>
      </c>
    </row>
    <row r="39" spans="1:5" ht="12.75">
      <c r="A39" s="35" t="s">
        <v>55</v>
      </c>
      <c r="E39" s="39" t="s">
        <v>5</v>
      </c>
    </row>
    <row r="40" spans="1:5" ht="12.75">
      <c r="A40" s="35" t="s">
        <v>56</v>
      </c>
      <c r="E40" s="40" t="s">
        <v>964</v>
      </c>
    </row>
    <row r="41" spans="1:5" ht="12.75">
      <c r="A41" t="s">
        <v>58</v>
      </c>
      <c r="E41" s="39" t="s">
        <v>59</v>
      </c>
    </row>
    <row r="42" spans="1:16" ht="12.75">
      <c r="A42" t="s">
        <v>49</v>
      </c>
      <c s="34" t="s">
        <v>76</v>
      </c>
      <c s="34" t="s">
        <v>936</v>
      </c>
      <c s="35" t="s">
        <v>5</v>
      </c>
      <c s="6" t="s">
        <v>614</v>
      </c>
      <c s="36" t="s">
        <v>113</v>
      </c>
      <c s="37">
        <v>165</v>
      </c>
      <c s="36">
        <v>0</v>
      </c>
      <c s="36">
        <f>ROUND(G42*H42,6)</f>
      </c>
      <c r="L42" s="38">
        <v>0</v>
      </c>
      <c s="32">
        <f>ROUND(ROUND(L42,2)*ROUND(G42,3),2)</f>
      </c>
      <c s="36" t="s">
        <v>589</v>
      </c>
      <c>
        <f>(M42*21)/100</f>
      </c>
      <c t="s">
        <v>27</v>
      </c>
    </row>
    <row r="43" spans="1:5" ht="12.75">
      <c r="A43" s="35" t="s">
        <v>55</v>
      </c>
      <c r="E43" s="39" t="s">
        <v>5</v>
      </c>
    </row>
    <row r="44" spans="1:5" ht="12.75">
      <c r="A44" s="35" t="s">
        <v>56</v>
      </c>
      <c r="E44" s="40" t="s">
        <v>964</v>
      </c>
    </row>
    <row r="45" spans="1:5" ht="12.75">
      <c r="A45" t="s">
        <v>58</v>
      </c>
      <c r="E45" s="39" t="s">
        <v>5</v>
      </c>
    </row>
    <row r="46" spans="1:16" ht="12.75">
      <c r="A46" t="s">
        <v>49</v>
      </c>
      <c s="34" t="s">
        <v>79</v>
      </c>
      <c s="34" t="s">
        <v>608</v>
      </c>
      <c s="35" t="s">
        <v>5</v>
      </c>
      <c s="6" t="s">
        <v>609</v>
      </c>
      <c s="36" t="s">
        <v>113</v>
      </c>
      <c s="37">
        <v>165</v>
      </c>
      <c s="36">
        <v>0</v>
      </c>
      <c s="36">
        <f>ROUND(G46*H46,6)</f>
      </c>
      <c r="L46" s="38">
        <v>0</v>
      </c>
      <c s="32">
        <f>ROUND(ROUND(L46,2)*ROUND(G46,3),2)</f>
      </c>
      <c s="36" t="s">
        <v>54</v>
      </c>
      <c>
        <f>(M46*21)/100</f>
      </c>
      <c t="s">
        <v>27</v>
      </c>
    </row>
    <row r="47" spans="1:5" ht="12.75">
      <c r="A47" s="35" t="s">
        <v>55</v>
      </c>
      <c r="E47" s="39" t="s">
        <v>5</v>
      </c>
    </row>
    <row r="48" spans="1:5" ht="12.75">
      <c r="A48" s="35" t="s">
        <v>56</v>
      </c>
      <c r="E48" s="40" t="s">
        <v>964</v>
      </c>
    </row>
    <row r="49" spans="1:5" ht="12.75">
      <c r="A49" t="s">
        <v>58</v>
      </c>
      <c r="E49" s="39" t="s">
        <v>59</v>
      </c>
    </row>
    <row r="50" spans="1:16" ht="12.75">
      <c r="A50" t="s">
        <v>49</v>
      </c>
      <c s="34" t="s">
        <v>82</v>
      </c>
      <c s="34" t="s">
        <v>1341</v>
      </c>
      <c s="35" t="s">
        <v>5</v>
      </c>
      <c s="6" t="s">
        <v>1342</v>
      </c>
      <c s="36" t="s">
        <v>113</v>
      </c>
      <c s="37">
        <v>150</v>
      </c>
      <c s="36">
        <v>0</v>
      </c>
      <c s="36">
        <f>ROUND(G50*H50,6)</f>
      </c>
      <c r="L50" s="38">
        <v>0</v>
      </c>
      <c s="32">
        <f>ROUND(ROUND(L50,2)*ROUND(G50,3),2)</f>
      </c>
      <c s="36" t="s">
        <v>54</v>
      </c>
      <c>
        <f>(M50*21)/100</f>
      </c>
      <c t="s">
        <v>27</v>
      </c>
    </row>
    <row r="51" spans="1:5" ht="12.75">
      <c r="A51" s="35" t="s">
        <v>55</v>
      </c>
      <c r="E51" s="39" t="s">
        <v>5</v>
      </c>
    </row>
    <row r="52" spans="1:5" ht="12.75">
      <c r="A52" s="35" t="s">
        <v>56</v>
      </c>
      <c r="E52" s="40" t="s">
        <v>964</v>
      </c>
    </row>
    <row r="53" spans="1:5" ht="12.75">
      <c r="A53" t="s">
        <v>58</v>
      </c>
      <c r="E53" s="39" t="s">
        <v>59</v>
      </c>
    </row>
    <row r="54" spans="1:16" ht="12.75">
      <c r="A54" t="s">
        <v>49</v>
      </c>
      <c s="34" t="s">
        <v>85</v>
      </c>
      <c s="34" t="s">
        <v>137</v>
      </c>
      <c s="35" t="s">
        <v>5</v>
      </c>
      <c s="6" t="s">
        <v>138</v>
      </c>
      <c s="36" t="s">
        <v>113</v>
      </c>
      <c s="37">
        <v>165</v>
      </c>
      <c s="36">
        <v>0</v>
      </c>
      <c s="36">
        <f>ROUND(G54*H54,6)</f>
      </c>
      <c r="L54" s="38">
        <v>0</v>
      </c>
      <c s="32">
        <f>ROUND(ROUND(L54,2)*ROUND(G54,3),2)</f>
      </c>
      <c s="36" t="s">
        <v>54</v>
      </c>
      <c>
        <f>(M54*21)/100</f>
      </c>
      <c t="s">
        <v>27</v>
      </c>
    </row>
    <row r="55" spans="1:5" ht="12.75">
      <c r="A55" s="35" t="s">
        <v>55</v>
      </c>
      <c r="E55" s="39" t="s">
        <v>5</v>
      </c>
    </row>
    <row r="56" spans="1:5" ht="12.75">
      <c r="A56" s="35" t="s">
        <v>56</v>
      </c>
      <c r="E56" s="40" t="s">
        <v>964</v>
      </c>
    </row>
    <row r="57" spans="1:5" ht="12.75">
      <c r="A57" t="s">
        <v>58</v>
      </c>
      <c r="E57" s="39" t="s">
        <v>59</v>
      </c>
    </row>
    <row r="58" spans="1:13" ht="12.75">
      <c r="A58" t="s">
        <v>46</v>
      </c>
      <c r="C58" s="31" t="s">
        <v>145</v>
      </c>
      <c r="E58" s="33" t="s">
        <v>146</v>
      </c>
      <c r="J58" s="32">
        <f>0</f>
      </c>
      <c s="32">
        <f>0</f>
      </c>
      <c s="32">
        <f>0+L59+L63+L67+L71+L75+L79+L83</f>
      </c>
      <c s="32">
        <f>0+M59+M63+M67+M71+M75+M79+M83</f>
      </c>
    </row>
    <row r="59" spans="1:16" ht="12.75">
      <c r="A59" t="s">
        <v>49</v>
      </c>
      <c s="34" t="s">
        <v>90</v>
      </c>
      <c s="34" t="s">
        <v>832</v>
      </c>
      <c s="35" t="s">
        <v>5</v>
      </c>
      <c s="6" t="s">
        <v>833</v>
      </c>
      <c s="36" t="s">
        <v>113</v>
      </c>
      <c s="37">
        <v>175</v>
      </c>
      <c s="36">
        <v>0</v>
      </c>
      <c s="36">
        <f>ROUND(G59*H59,6)</f>
      </c>
      <c r="L59" s="38">
        <v>0</v>
      </c>
      <c s="32">
        <f>ROUND(ROUND(L59,2)*ROUND(G59,3),2)</f>
      </c>
      <c s="36" t="s">
        <v>54</v>
      </c>
      <c>
        <f>(M59*21)/100</f>
      </c>
      <c t="s">
        <v>27</v>
      </c>
    </row>
    <row r="60" spans="1:5" ht="12.75">
      <c r="A60" s="35" t="s">
        <v>55</v>
      </c>
      <c r="E60" s="39" t="s">
        <v>5</v>
      </c>
    </row>
    <row r="61" spans="1:5" ht="12.75">
      <c r="A61" s="35" t="s">
        <v>56</v>
      </c>
      <c r="E61" s="40" t="s">
        <v>964</v>
      </c>
    </row>
    <row r="62" spans="1:5" ht="12.75">
      <c r="A62" t="s">
        <v>58</v>
      </c>
      <c r="E62" s="39" t="s">
        <v>59</v>
      </c>
    </row>
    <row r="63" spans="1:16" ht="25.5">
      <c r="A63" t="s">
        <v>49</v>
      </c>
      <c s="34" t="s">
        <v>93</v>
      </c>
      <c s="34" t="s">
        <v>1345</v>
      </c>
      <c s="35" t="s">
        <v>5</v>
      </c>
      <c s="6" t="s">
        <v>1346</v>
      </c>
      <c s="36" t="s">
        <v>53</v>
      </c>
      <c s="37">
        <v>6</v>
      </c>
      <c s="36">
        <v>0</v>
      </c>
      <c s="36">
        <f>ROUND(G63*H63,6)</f>
      </c>
      <c r="L63" s="38">
        <v>0</v>
      </c>
      <c s="32">
        <f>ROUND(ROUND(L63,2)*ROUND(G63,3),2)</f>
      </c>
      <c s="36" t="s">
        <v>54</v>
      </c>
      <c>
        <f>(M63*21)/100</f>
      </c>
      <c t="s">
        <v>27</v>
      </c>
    </row>
    <row r="64" spans="1:5" ht="12.75">
      <c r="A64" s="35" t="s">
        <v>55</v>
      </c>
      <c r="E64" s="39" t="s">
        <v>5</v>
      </c>
    </row>
    <row r="65" spans="1:5" ht="12.75">
      <c r="A65" s="35" t="s">
        <v>56</v>
      </c>
      <c r="E65" s="40" t="s">
        <v>964</v>
      </c>
    </row>
    <row r="66" spans="1:5" ht="12.75">
      <c r="A66" t="s">
        <v>58</v>
      </c>
      <c r="E66" s="39" t="s">
        <v>59</v>
      </c>
    </row>
    <row r="67" spans="1:16" ht="12.75">
      <c r="A67" t="s">
        <v>49</v>
      </c>
      <c s="34" t="s">
        <v>96</v>
      </c>
      <c s="34" t="s">
        <v>147</v>
      </c>
      <c s="35" t="s">
        <v>5</v>
      </c>
      <c s="6" t="s">
        <v>148</v>
      </c>
      <c s="36" t="s">
        <v>113</v>
      </c>
      <c s="37">
        <v>170</v>
      </c>
      <c s="36">
        <v>0</v>
      </c>
      <c s="36">
        <f>ROUND(G67*H67,6)</f>
      </c>
      <c r="L67" s="38">
        <v>0</v>
      </c>
      <c s="32">
        <f>ROUND(ROUND(L67,2)*ROUND(G67,3),2)</f>
      </c>
      <c s="36" t="s">
        <v>54</v>
      </c>
      <c>
        <f>(M67*21)/100</f>
      </c>
      <c t="s">
        <v>27</v>
      </c>
    </row>
    <row r="68" spans="1:5" ht="12.75">
      <c r="A68" s="35" t="s">
        <v>55</v>
      </c>
      <c r="E68" s="39" t="s">
        <v>5</v>
      </c>
    </row>
    <row r="69" spans="1:5" ht="12.75">
      <c r="A69" s="35" t="s">
        <v>56</v>
      </c>
      <c r="E69" s="40" t="s">
        <v>964</v>
      </c>
    </row>
    <row r="70" spans="1:5" ht="12.75">
      <c r="A70" t="s">
        <v>58</v>
      </c>
      <c r="E70" s="39" t="s">
        <v>59</v>
      </c>
    </row>
    <row r="71" spans="1:16" ht="12.75">
      <c r="A71" t="s">
        <v>49</v>
      </c>
      <c s="34" t="s">
        <v>99</v>
      </c>
      <c s="34" t="s">
        <v>836</v>
      </c>
      <c s="35" t="s">
        <v>5</v>
      </c>
      <c s="6" t="s">
        <v>837</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964</v>
      </c>
    </row>
    <row r="74" spans="1:5" ht="12.75">
      <c r="A74" t="s">
        <v>58</v>
      </c>
      <c r="E74" s="39" t="s">
        <v>59</v>
      </c>
    </row>
    <row r="75" spans="1:16" ht="25.5">
      <c r="A75" t="s">
        <v>49</v>
      </c>
      <c s="34" t="s">
        <v>151</v>
      </c>
      <c s="34" t="s">
        <v>1311</v>
      </c>
      <c s="35" t="s">
        <v>5</v>
      </c>
      <c s="6" t="s">
        <v>1312</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964</v>
      </c>
    </row>
    <row r="78" spans="1:5" ht="12.75">
      <c r="A78" t="s">
        <v>58</v>
      </c>
      <c r="E78" s="39" t="s">
        <v>59</v>
      </c>
    </row>
    <row r="79" spans="1:16" ht="25.5">
      <c r="A79" t="s">
        <v>49</v>
      </c>
      <c s="34" t="s">
        <v>115</v>
      </c>
      <c s="34" t="s">
        <v>846</v>
      </c>
      <c s="35" t="s">
        <v>5</v>
      </c>
      <c s="6" t="s">
        <v>847</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964</v>
      </c>
    </row>
    <row r="82" spans="1:5" ht="12.75">
      <c r="A82" t="s">
        <v>58</v>
      </c>
      <c r="E82" s="39" t="s">
        <v>59</v>
      </c>
    </row>
    <row r="83" spans="1:16" ht="38.25">
      <c r="A83" t="s">
        <v>49</v>
      </c>
      <c s="34" t="s">
        <v>119</v>
      </c>
      <c s="34" t="s">
        <v>848</v>
      </c>
      <c s="35" t="s">
        <v>5</v>
      </c>
      <c s="6" t="s">
        <v>849</v>
      </c>
      <c s="36" t="s">
        <v>53</v>
      </c>
      <c s="37">
        <v>5</v>
      </c>
      <c s="36">
        <v>0</v>
      </c>
      <c s="36">
        <f>ROUND(G83*H83,6)</f>
      </c>
      <c r="L83" s="38">
        <v>0</v>
      </c>
      <c s="32">
        <f>ROUND(ROUND(L83,2)*ROUND(G83,3),2)</f>
      </c>
      <c s="36" t="s">
        <v>54</v>
      </c>
      <c>
        <f>(M83*21)/100</f>
      </c>
      <c t="s">
        <v>27</v>
      </c>
    </row>
    <row r="84" spans="1:5" ht="12.75">
      <c r="A84" s="35" t="s">
        <v>55</v>
      </c>
      <c r="E84" s="39" t="s">
        <v>5</v>
      </c>
    </row>
    <row r="85" spans="1:5" ht="12.75">
      <c r="A85" s="35" t="s">
        <v>56</v>
      </c>
      <c r="E85" s="40" t="s">
        <v>964</v>
      </c>
    </row>
    <row r="86" spans="1:5" ht="12.75">
      <c r="A86" t="s">
        <v>58</v>
      </c>
      <c r="E86" s="39" t="s">
        <v>59</v>
      </c>
    </row>
    <row r="87" spans="1:13" ht="12.75">
      <c r="A87" t="s">
        <v>46</v>
      </c>
      <c r="C87" s="31" t="s">
        <v>47</v>
      </c>
      <c r="E87" s="33" t="s">
        <v>48</v>
      </c>
      <c r="J87" s="32">
        <f>0</f>
      </c>
      <c s="32">
        <f>0</f>
      </c>
      <c s="32">
        <f>0+L88+L92+L96+L100+L104+L108+L112+L116+L120+L124+L128+L132+L136+L140+L144+L148+L152+L156+L160+L164+L168+L172+L176+L180+L184+L188+L192+L196+L200+L204+L208+L212+L216+L220+L224+L228+L232</f>
      </c>
      <c s="32">
        <f>0+M88+M92+M96+M100+M104+M108+M112+M116+M120+M124+M128+M132+M136+M140+M144+M148+M152+M156+M160+M164+M168+M172+M176+M180+M184+M188+M192+M196+M200+M204+M208+M212+M216+M220+M224+M228+M232</f>
      </c>
    </row>
    <row r="88" spans="1:16" ht="12.75">
      <c r="A88" t="s">
        <v>49</v>
      </c>
      <c s="34" t="s">
        <v>159</v>
      </c>
      <c s="34" t="s">
        <v>1390</v>
      </c>
      <c s="35" t="s">
        <v>5</v>
      </c>
      <c s="6" t="s">
        <v>1391</v>
      </c>
      <c s="36" t="s">
        <v>154</v>
      </c>
      <c s="37">
        <v>0.4</v>
      </c>
      <c s="36">
        <v>0</v>
      </c>
      <c s="36">
        <f>ROUND(G88*H88,6)</f>
      </c>
      <c r="L88" s="38">
        <v>0</v>
      </c>
      <c s="32">
        <f>ROUND(ROUND(L88,2)*ROUND(G88,3),2)</f>
      </c>
      <c s="36" t="s">
        <v>54</v>
      </c>
      <c>
        <f>(M88*21)/100</f>
      </c>
      <c t="s">
        <v>27</v>
      </c>
    </row>
    <row r="89" spans="1:5" ht="12.75">
      <c r="A89" s="35" t="s">
        <v>55</v>
      </c>
      <c r="E89" s="39" t="s">
        <v>5</v>
      </c>
    </row>
    <row r="90" spans="1:5" ht="12.75">
      <c r="A90" s="35" t="s">
        <v>56</v>
      </c>
      <c r="E90" s="40" t="s">
        <v>964</v>
      </c>
    </row>
    <row r="91" spans="1:5" ht="12.75">
      <c r="A91" t="s">
        <v>58</v>
      </c>
      <c r="E91" s="39" t="s">
        <v>59</v>
      </c>
    </row>
    <row r="92" spans="1:16" ht="12.75">
      <c r="A92" t="s">
        <v>49</v>
      </c>
      <c s="34" t="s">
        <v>162</v>
      </c>
      <c s="34" t="s">
        <v>1392</v>
      </c>
      <c s="35" t="s">
        <v>5</v>
      </c>
      <c s="6" t="s">
        <v>1393</v>
      </c>
      <c s="36" t="s">
        <v>113</v>
      </c>
      <c s="37">
        <v>190</v>
      </c>
      <c s="36">
        <v>0</v>
      </c>
      <c s="36">
        <f>ROUND(G92*H92,6)</f>
      </c>
      <c r="L92" s="38">
        <v>0</v>
      </c>
      <c s="32">
        <f>ROUND(ROUND(L92,2)*ROUND(G92,3),2)</f>
      </c>
      <c s="36" t="s">
        <v>54</v>
      </c>
      <c>
        <f>(M92*21)/100</f>
      </c>
      <c t="s">
        <v>27</v>
      </c>
    </row>
    <row r="93" spans="1:5" ht="12.75">
      <c r="A93" s="35" t="s">
        <v>55</v>
      </c>
      <c r="E93" s="39" t="s">
        <v>5</v>
      </c>
    </row>
    <row r="94" spans="1:5" ht="12.75">
      <c r="A94" s="35" t="s">
        <v>56</v>
      </c>
      <c r="E94" s="40" t="s">
        <v>964</v>
      </c>
    </row>
    <row r="95" spans="1:5" ht="12.75">
      <c r="A95" t="s">
        <v>58</v>
      </c>
      <c r="E95" s="39" t="s">
        <v>59</v>
      </c>
    </row>
    <row r="96" spans="1:16" ht="12.75">
      <c r="A96" t="s">
        <v>49</v>
      </c>
      <c s="34" t="s">
        <v>165</v>
      </c>
      <c s="34" t="s">
        <v>732</v>
      </c>
      <c s="35" t="s">
        <v>5</v>
      </c>
      <c s="6" t="s">
        <v>733</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964</v>
      </c>
    </row>
    <row r="99" spans="1:5" ht="12.75">
      <c r="A99" t="s">
        <v>58</v>
      </c>
      <c r="E99" s="39" t="s">
        <v>59</v>
      </c>
    </row>
    <row r="100" spans="1:16" ht="12.75">
      <c r="A100" t="s">
        <v>49</v>
      </c>
      <c s="34" t="s">
        <v>168</v>
      </c>
      <c s="34" t="s">
        <v>734</v>
      </c>
      <c s="35" t="s">
        <v>5</v>
      </c>
      <c s="6" t="s">
        <v>735</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964</v>
      </c>
    </row>
    <row r="103" spans="1:5" ht="12.75">
      <c r="A103" t="s">
        <v>58</v>
      </c>
      <c r="E103" s="39" t="s">
        <v>59</v>
      </c>
    </row>
    <row r="104" spans="1:16" ht="12.75">
      <c r="A104" t="s">
        <v>49</v>
      </c>
      <c s="34" t="s">
        <v>171</v>
      </c>
      <c s="34" t="s">
        <v>1065</v>
      </c>
      <c s="35" t="s">
        <v>5</v>
      </c>
      <c s="6" t="s">
        <v>1066</v>
      </c>
      <c s="36" t="s">
        <v>53</v>
      </c>
      <c s="37">
        <v>1</v>
      </c>
      <c s="36">
        <v>0</v>
      </c>
      <c s="36">
        <f>ROUND(G104*H104,6)</f>
      </c>
      <c r="L104" s="38">
        <v>0</v>
      </c>
      <c s="32">
        <f>ROUND(ROUND(L104,2)*ROUND(G104,3),2)</f>
      </c>
      <c s="36" t="s">
        <v>54</v>
      </c>
      <c>
        <f>(M104*21)/100</f>
      </c>
      <c t="s">
        <v>27</v>
      </c>
    </row>
    <row r="105" spans="1:5" ht="12.75">
      <c r="A105" s="35" t="s">
        <v>55</v>
      </c>
      <c r="E105" s="39" t="s">
        <v>945</v>
      </c>
    </row>
    <row r="106" spans="1:5" ht="12.75">
      <c r="A106" s="35" t="s">
        <v>56</v>
      </c>
      <c r="E106" s="40" t="s">
        <v>964</v>
      </c>
    </row>
    <row r="107" spans="1:5" ht="12.75">
      <c r="A107" t="s">
        <v>58</v>
      </c>
      <c r="E107" s="39" t="s">
        <v>59</v>
      </c>
    </row>
    <row r="108" spans="1:16" ht="12.75">
      <c r="A108" t="s">
        <v>49</v>
      </c>
      <c s="34" t="s">
        <v>174</v>
      </c>
      <c s="34" t="s">
        <v>1067</v>
      </c>
      <c s="35" t="s">
        <v>5</v>
      </c>
      <c s="6" t="s">
        <v>1068</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964</v>
      </c>
    </row>
    <row r="111" spans="1:5" ht="12.75">
      <c r="A111" t="s">
        <v>58</v>
      </c>
      <c r="E111" s="39" t="s">
        <v>59</v>
      </c>
    </row>
    <row r="112" spans="1:16" ht="12.75">
      <c r="A112" t="s">
        <v>49</v>
      </c>
      <c s="34" t="s">
        <v>177</v>
      </c>
      <c s="34" t="s">
        <v>748</v>
      </c>
      <c s="35" t="s">
        <v>5</v>
      </c>
      <c s="6" t="s">
        <v>749</v>
      </c>
      <c s="36" t="s">
        <v>53</v>
      </c>
      <c s="37">
        <v>2</v>
      </c>
      <c s="36">
        <v>0</v>
      </c>
      <c s="36">
        <f>ROUND(G112*H112,6)</f>
      </c>
      <c r="L112" s="38">
        <v>0</v>
      </c>
      <c s="32">
        <f>ROUND(ROUND(L112,2)*ROUND(G112,3),2)</f>
      </c>
      <c s="36" t="s">
        <v>54</v>
      </c>
      <c>
        <f>(M112*21)/100</f>
      </c>
      <c t="s">
        <v>27</v>
      </c>
    </row>
    <row r="113" spans="1:5" ht="12.75">
      <c r="A113" s="35" t="s">
        <v>55</v>
      </c>
      <c r="E113" s="39" t="s">
        <v>945</v>
      </c>
    </row>
    <row r="114" spans="1:5" ht="12.75">
      <c r="A114" s="35" t="s">
        <v>56</v>
      </c>
      <c r="E114" s="40" t="s">
        <v>964</v>
      </c>
    </row>
    <row r="115" spans="1:5" ht="12.75">
      <c r="A115" t="s">
        <v>58</v>
      </c>
      <c r="E115" s="39" t="s">
        <v>59</v>
      </c>
    </row>
    <row r="116" spans="1:16" ht="12.75">
      <c r="A116" t="s">
        <v>49</v>
      </c>
      <c s="34" t="s">
        <v>180</v>
      </c>
      <c s="34" t="s">
        <v>750</v>
      </c>
      <c s="35" t="s">
        <v>5</v>
      </c>
      <c s="6" t="s">
        <v>751</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964</v>
      </c>
    </row>
    <row r="119" spans="1:5" ht="12.75">
      <c r="A119" t="s">
        <v>58</v>
      </c>
      <c r="E119" s="39" t="s">
        <v>59</v>
      </c>
    </row>
    <row r="120" spans="1:16" ht="12.75">
      <c r="A120" t="s">
        <v>49</v>
      </c>
      <c s="34" t="s">
        <v>183</v>
      </c>
      <c s="34" t="s">
        <v>754</v>
      </c>
      <c s="35" t="s">
        <v>5</v>
      </c>
      <c s="6" t="s">
        <v>755</v>
      </c>
      <c s="36" t="s">
        <v>53</v>
      </c>
      <c s="37">
        <v>10</v>
      </c>
      <c s="36">
        <v>0</v>
      </c>
      <c s="36">
        <f>ROUND(G120*H120,6)</f>
      </c>
      <c r="L120" s="38">
        <v>0</v>
      </c>
      <c s="32">
        <f>ROUND(ROUND(L120,2)*ROUND(G120,3),2)</f>
      </c>
      <c s="36" t="s">
        <v>54</v>
      </c>
      <c>
        <f>(M120*21)/100</f>
      </c>
      <c t="s">
        <v>27</v>
      </c>
    </row>
    <row r="121" spans="1:5" ht="12.75">
      <c r="A121" s="35" t="s">
        <v>55</v>
      </c>
      <c r="E121" s="39" t="s">
        <v>945</v>
      </c>
    </row>
    <row r="122" spans="1:5" ht="12.75">
      <c r="A122" s="35" t="s">
        <v>56</v>
      </c>
      <c r="E122" s="40" t="s">
        <v>964</v>
      </c>
    </row>
    <row r="123" spans="1:5" ht="12.75">
      <c r="A123" t="s">
        <v>58</v>
      </c>
      <c r="E123" s="39" t="s">
        <v>59</v>
      </c>
    </row>
    <row r="124" spans="1:16" ht="12.75">
      <c r="A124" t="s">
        <v>49</v>
      </c>
      <c s="34" t="s">
        <v>186</v>
      </c>
      <c s="34" t="s">
        <v>756</v>
      </c>
      <c s="35" t="s">
        <v>5</v>
      </c>
      <c s="6" t="s">
        <v>757</v>
      </c>
      <c s="36" t="s">
        <v>53</v>
      </c>
      <c s="37">
        <v>10</v>
      </c>
      <c s="36">
        <v>0</v>
      </c>
      <c s="36">
        <f>ROUND(G124*H124,6)</f>
      </c>
      <c r="L124" s="38">
        <v>0</v>
      </c>
      <c s="32">
        <f>ROUND(ROUND(L124,2)*ROUND(G124,3),2)</f>
      </c>
      <c s="36" t="s">
        <v>54</v>
      </c>
      <c>
        <f>(M124*21)/100</f>
      </c>
      <c t="s">
        <v>27</v>
      </c>
    </row>
    <row r="125" spans="1:5" ht="12.75">
      <c r="A125" s="35" t="s">
        <v>55</v>
      </c>
      <c r="E125" s="39" t="s">
        <v>5</v>
      </c>
    </row>
    <row r="126" spans="1:5" ht="12.75">
      <c r="A126" s="35" t="s">
        <v>56</v>
      </c>
      <c r="E126" s="40" t="s">
        <v>964</v>
      </c>
    </row>
    <row r="127" spans="1:5" ht="12.75">
      <c r="A127" t="s">
        <v>58</v>
      </c>
      <c r="E127" s="39" t="s">
        <v>59</v>
      </c>
    </row>
    <row r="128" spans="1:16" ht="12.75">
      <c r="A128" t="s">
        <v>49</v>
      </c>
      <c s="34" t="s">
        <v>187</v>
      </c>
      <c s="34" t="s">
        <v>1133</v>
      </c>
      <c s="35" t="s">
        <v>5</v>
      </c>
      <c s="6" t="s">
        <v>1134</v>
      </c>
      <c s="36" t="s">
        <v>154</v>
      </c>
      <c s="37">
        <v>0.1</v>
      </c>
      <c s="36">
        <v>0</v>
      </c>
      <c s="36">
        <f>ROUND(G128*H128,6)</f>
      </c>
      <c r="L128" s="38">
        <v>0</v>
      </c>
      <c s="32">
        <f>ROUND(ROUND(L128,2)*ROUND(G128,3),2)</f>
      </c>
      <c s="36" t="s">
        <v>54</v>
      </c>
      <c>
        <f>(M128*21)/100</f>
      </c>
      <c t="s">
        <v>27</v>
      </c>
    </row>
    <row r="129" spans="1:5" ht="12.75">
      <c r="A129" s="35" t="s">
        <v>55</v>
      </c>
      <c r="E129" s="39" t="s">
        <v>5</v>
      </c>
    </row>
    <row r="130" spans="1:5" ht="12.75">
      <c r="A130" s="35" t="s">
        <v>56</v>
      </c>
      <c r="E130" s="40" t="s">
        <v>964</v>
      </c>
    </row>
    <row r="131" spans="1:5" ht="12.75">
      <c r="A131" t="s">
        <v>58</v>
      </c>
      <c r="E131" s="39" t="s">
        <v>59</v>
      </c>
    </row>
    <row r="132" spans="1:16" ht="12.75">
      <c r="A132" t="s">
        <v>49</v>
      </c>
      <c s="34" t="s">
        <v>191</v>
      </c>
      <c s="34" t="s">
        <v>872</v>
      </c>
      <c s="35" t="s">
        <v>5</v>
      </c>
      <c s="6" t="s">
        <v>873</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964</v>
      </c>
    </row>
    <row r="135" spans="1:5" ht="12.75">
      <c r="A135" t="s">
        <v>58</v>
      </c>
      <c r="E135" s="39" t="s">
        <v>59</v>
      </c>
    </row>
    <row r="136" spans="1:16" ht="12.75">
      <c r="A136" t="s">
        <v>49</v>
      </c>
      <c s="34" t="s">
        <v>194</v>
      </c>
      <c s="34" t="s">
        <v>874</v>
      </c>
      <c s="35" t="s">
        <v>5</v>
      </c>
      <c s="6" t="s">
        <v>875</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964</v>
      </c>
    </row>
    <row r="139" spans="1:5" ht="12.75">
      <c r="A139" t="s">
        <v>58</v>
      </c>
      <c r="E139" s="39" t="s">
        <v>59</v>
      </c>
    </row>
    <row r="140" spans="1:16" ht="25.5">
      <c r="A140" t="s">
        <v>49</v>
      </c>
      <c s="34" t="s">
        <v>197</v>
      </c>
      <c s="34" t="s">
        <v>1394</v>
      </c>
      <c s="35" t="s">
        <v>5</v>
      </c>
      <c s="6" t="s">
        <v>1395</v>
      </c>
      <c s="36" t="s">
        <v>53</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964</v>
      </c>
    </row>
    <row r="143" spans="1:5" ht="12.75">
      <c r="A143" t="s">
        <v>58</v>
      </c>
      <c r="E143" s="39" t="s">
        <v>59</v>
      </c>
    </row>
    <row r="144" spans="1:16" ht="25.5">
      <c r="A144" t="s">
        <v>49</v>
      </c>
      <c s="34" t="s">
        <v>200</v>
      </c>
      <c s="34" t="s">
        <v>1396</v>
      </c>
      <c s="35" t="s">
        <v>5</v>
      </c>
      <c s="6" t="s">
        <v>1397</v>
      </c>
      <c s="36" t="s">
        <v>53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964</v>
      </c>
    </row>
    <row r="147" spans="1:5" ht="12.75">
      <c r="A147" t="s">
        <v>58</v>
      </c>
      <c r="E147" s="39" t="s">
        <v>59</v>
      </c>
    </row>
    <row r="148" spans="1:16" ht="12.75">
      <c r="A148" t="s">
        <v>49</v>
      </c>
      <c s="34" t="s">
        <v>203</v>
      </c>
      <c s="34" t="s">
        <v>1398</v>
      </c>
      <c s="35" t="s">
        <v>5</v>
      </c>
      <c s="6" t="s">
        <v>1399</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964</v>
      </c>
    </row>
    <row r="151" spans="1:5" ht="12.75">
      <c r="A151" t="s">
        <v>58</v>
      </c>
      <c r="E151" s="39" t="s">
        <v>59</v>
      </c>
    </row>
    <row r="152" spans="1:16" ht="12.75">
      <c r="A152" t="s">
        <v>49</v>
      </c>
      <c s="34" t="s">
        <v>206</v>
      </c>
      <c s="34" t="s">
        <v>1400</v>
      </c>
      <c s="35" t="s">
        <v>5</v>
      </c>
      <c s="6" t="s">
        <v>1401</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964</v>
      </c>
    </row>
    <row r="155" spans="1:5" ht="12.75">
      <c r="A155" t="s">
        <v>58</v>
      </c>
      <c r="E155" s="39" t="s">
        <v>59</v>
      </c>
    </row>
    <row r="156" spans="1:16" ht="12.75">
      <c r="A156" t="s">
        <v>49</v>
      </c>
      <c s="34" t="s">
        <v>209</v>
      </c>
      <c s="34" t="s">
        <v>1402</v>
      </c>
      <c s="35" t="s">
        <v>5</v>
      </c>
      <c s="6" t="s">
        <v>1403</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964</v>
      </c>
    </row>
    <row r="159" spans="1:5" ht="12.75">
      <c r="A159" t="s">
        <v>58</v>
      </c>
      <c r="E159" s="39" t="s">
        <v>59</v>
      </c>
    </row>
    <row r="160" spans="1:16" ht="12.75">
      <c r="A160" t="s">
        <v>49</v>
      </c>
      <c s="34" t="s">
        <v>212</v>
      </c>
      <c s="34" t="s">
        <v>1404</v>
      </c>
      <c s="35" t="s">
        <v>5</v>
      </c>
      <c s="6" t="s">
        <v>1405</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964</v>
      </c>
    </row>
    <row r="163" spans="1:5" ht="12.75">
      <c r="A163" t="s">
        <v>58</v>
      </c>
      <c r="E163" s="39" t="s">
        <v>59</v>
      </c>
    </row>
    <row r="164" spans="1:16" ht="12.75">
      <c r="A164" t="s">
        <v>49</v>
      </c>
      <c s="34" t="s">
        <v>213</v>
      </c>
      <c s="34" t="s">
        <v>1406</v>
      </c>
      <c s="35" t="s">
        <v>5</v>
      </c>
      <c s="6" t="s">
        <v>1407</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964</v>
      </c>
    </row>
    <row r="167" spans="1:5" ht="12.75">
      <c r="A167" t="s">
        <v>58</v>
      </c>
      <c r="E167" s="39" t="s">
        <v>59</v>
      </c>
    </row>
    <row r="168" spans="1:16" ht="12.75">
      <c r="A168" t="s">
        <v>49</v>
      </c>
      <c s="34" t="s">
        <v>216</v>
      </c>
      <c s="34" t="s">
        <v>1408</v>
      </c>
      <c s="35" t="s">
        <v>5</v>
      </c>
      <c s="6" t="s">
        <v>1409</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964</v>
      </c>
    </row>
    <row r="171" spans="1:5" ht="12.75">
      <c r="A171" t="s">
        <v>58</v>
      </c>
      <c r="E171" s="39" t="s">
        <v>59</v>
      </c>
    </row>
    <row r="172" spans="1:16" ht="12.75">
      <c r="A172" t="s">
        <v>49</v>
      </c>
      <c s="34" t="s">
        <v>219</v>
      </c>
      <c s="34" t="s">
        <v>1410</v>
      </c>
      <c s="35" t="s">
        <v>5</v>
      </c>
      <c s="6" t="s">
        <v>1411</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964</v>
      </c>
    </row>
    <row r="175" spans="1:5" ht="12.75">
      <c r="A175" t="s">
        <v>58</v>
      </c>
      <c r="E175" s="39" t="s">
        <v>59</v>
      </c>
    </row>
    <row r="176" spans="1:16" ht="25.5">
      <c r="A176" t="s">
        <v>49</v>
      </c>
      <c s="34" t="s">
        <v>222</v>
      </c>
      <c s="34" t="s">
        <v>1412</v>
      </c>
      <c s="35" t="s">
        <v>5</v>
      </c>
      <c s="6" t="s">
        <v>1413</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964</v>
      </c>
    </row>
    <row r="179" spans="1:5" ht="12.75">
      <c r="A179" t="s">
        <v>58</v>
      </c>
      <c r="E179" s="39" t="s">
        <v>59</v>
      </c>
    </row>
    <row r="180" spans="1:16" ht="25.5">
      <c r="A180" t="s">
        <v>49</v>
      </c>
      <c s="34" t="s">
        <v>225</v>
      </c>
      <c s="34" t="s">
        <v>1414</v>
      </c>
      <c s="35" t="s">
        <v>5</v>
      </c>
      <c s="6" t="s">
        <v>1415</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964</v>
      </c>
    </row>
    <row r="183" spans="1:5" ht="12.75">
      <c r="A183" t="s">
        <v>58</v>
      </c>
      <c r="E183" s="39" t="s">
        <v>59</v>
      </c>
    </row>
    <row r="184" spans="1:16" ht="12.75">
      <c r="A184" t="s">
        <v>49</v>
      </c>
      <c s="34" t="s">
        <v>228</v>
      </c>
      <c s="34" t="s">
        <v>1416</v>
      </c>
      <c s="35" t="s">
        <v>5</v>
      </c>
      <c s="6" t="s">
        <v>1417</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964</v>
      </c>
    </row>
    <row r="187" spans="1:5" ht="12.75">
      <c r="A187" t="s">
        <v>58</v>
      </c>
      <c r="E187" s="39" t="s">
        <v>59</v>
      </c>
    </row>
    <row r="188" spans="1:16" ht="12.75">
      <c r="A188" t="s">
        <v>49</v>
      </c>
      <c s="34" t="s">
        <v>231</v>
      </c>
      <c s="34" t="s">
        <v>1418</v>
      </c>
      <c s="35" t="s">
        <v>5</v>
      </c>
      <c s="6" t="s">
        <v>1419</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964</v>
      </c>
    </row>
    <row r="191" spans="1:5" ht="12.75">
      <c r="A191" t="s">
        <v>58</v>
      </c>
      <c r="E191" s="39" t="s">
        <v>59</v>
      </c>
    </row>
    <row r="192" spans="1:16" ht="12.75">
      <c r="A192" t="s">
        <v>49</v>
      </c>
      <c s="34" t="s">
        <v>234</v>
      </c>
      <c s="34" t="s">
        <v>1420</v>
      </c>
      <c s="35" t="s">
        <v>5</v>
      </c>
      <c s="6" t="s">
        <v>1421</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964</v>
      </c>
    </row>
    <row r="195" spans="1:5" ht="12.75">
      <c r="A195" t="s">
        <v>58</v>
      </c>
      <c r="E195" s="39" t="s">
        <v>59</v>
      </c>
    </row>
    <row r="196" spans="1:16" ht="12.75">
      <c r="A196" t="s">
        <v>49</v>
      </c>
      <c s="34" t="s">
        <v>237</v>
      </c>
      <c s="34" t="s">
        <v>1422</v>
      </c>
      <c s="35" t="s">
        <v>5</v>
      </c>
      <c s="6" t="s">
        <v>1423</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964</v>
      </c>
    </row>
    <row r="199" spans="1:5" ht="12.75">
      <c r="A199" t="s">
        <v>58</v>
      </c>
      <c r="E199" s="39" t="s">
        <v>59</v>
      </c>
    </row>
    <row r="200" spans="1:16" ht="25.5">
      <c r="A200" t="s">
        <v>49</v>
      </c>
      <c s="34" t="s">
        <v>240</v>
      </c>
      <c s="34" t="s">
        <v>1424</v>
      </c>
      <c s="35" t="s">
        <v>5</v>
      </c>
      <c s="6" t="s">
        <v>1425</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964</v>
      </c>
    </row>
    <row r="203" spans="1:5" ht="12.75">
      <c r="A203" t="s">
        <v>58</v>
      </c>
      <c r="E203" s="39" t="s">
        <v>59</v>
      </c>
    </row>
    <row r="204" spans="1:16" ht="12.75">
      <c r="A204" t="s">
        <v>49</v>
      </c>
      <c s="34" t="s">
        <v>243</v>
      </c>
      <c s="34" t="s">
        <v>1426</v>
      </c>
      <c s="35" t="s">
        <v>5</v>
      </c>
      <c s="6" t="s">
        <v>917</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964</v>
      </c>
    </row>
    <row r="207" spans="1:5" ht="12.75">
      <c r="A207" t="s">
        <v>58</v>
      </c>
      <c r="E207" s="39" t="s">
        <v>59</v>
      </c>
    </row>
    <row r="208" spans="1:16" ht="25.5">
      <c r="A208" t="s">
        <v>49</v>
      </c>
      <c s="34" t="s">
        <v>245</v>
      </c>
      <c s="34" t="s">
        <v>1427</v>
      </c>
      <c s="35" t="s">
        <v>5</v>
      </c>
      <c s="6" t="s">
        <v>1428</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964</v>
      </c>
    </row>
    <row r="211" spans="1:5" ht="12.75">
      <c r="A211" t="s">
        <v>58</v>
      </c>
      <c r="E211" s="39" t="s">
        <v>59</v>
      </c>
    </row>
    <row r="212" spans="1:16" ht="12.75">
      <c r="A212" t="s">
        <v>49</v>
      </c>
      <c s="34" t="s">
        <v>246</v>
      </c>
      <c s="34" t="s">
        <v>1429</v>
      </c>
      <c s="35" t="s">
        <v>5</v>
      </c>
      <c s="6" t="s">
        <v>1430</v>
      </c>
      <c s="36" t="s">
        <v>53</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964</v>
      </c>
    </row>
    <row r="215" spans="1:5" ht="12.75">
      <c r="A215" t="s">
        <v>58</v>
      </c>
      <c r="E215" s="39" t="s">
        <v>59</v>
      </c>
    </row>
    <row r="216" spans="1:16" ht="25.5">
      <c r="A216" t="s">
        <v>49</v>
      </c>
      <c s="34" t="s">
        <v>249</v>
      </c>
      <c s="34" t="s">
        <v>1431</v>
      </c>
      <c s="35" t="s">
        <v>5</v>
      </c>
      <c s="6" t="s">
        <v>1432</v>
      </c>
      <c s="36" t="s">
        <v>53</v>
      </c>
      <c s="37">
        <v>1</v>
      </c>
      <c s="36">
        <v>0</v>
      </c>
      <c s="36">
        <f>ROUND(G216*H216,6)</f>
      </c>
      <c r="L216" s="38">
        <v>0</v>
      </c>
      <c s="32">
        <f>ROUND(ROUND(L216,2)*ROUND(G216,3),2)</f>
      </c>
      <c s="36" t="s">
        <v>54</v>
      </c>
      <c>
        <f>(M216*21)/100</f>
      </c>
      <c t="s">
        <v>27</v>
      </c>
    </row>
    <row r="217" spans="1:5" ht="12.75">
      <c r="A217" s="35" t="s">
        <v>55</v>
      </c>
      <c r="E217" s="39" t="s">
        <v>5</v>
      </c>
    </row>
    <row r="218" spans="1:5" ht="12.75">
      <c r="A218" s="35" t="s">
        <v>56</v>
      </c>
      <c r="E218" s="40" t="s">
        <v>964</v>
      </c>
    </row>
    <row r="219" spans="1:5" ht="12.75">
      <c r="A219" t="s">
        <v>58</v>
      </c>
      <c r="E219" s="39" t="s">
        <v>59</v>
      </c>
    </row>
    <row r="220" spans="1:16" ht="25.5">
      <c r="A220" t="s">
        <v>49</v>
      </c>
      <c s="34" t="s">
        <v>252</v>
      </c>
      <c s="34" t="s">
        <v>1433</v>
      </c>
      <c s="35" t="s">
        <v>5</v>
      </c>
      <c s="6" t="s">
        <v>1434</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964</v>
      </c>
    </row>
    <row r="223" spans="1:5" ht="12.75">
      <c r="A223" t="s">
        <v>58</v>
      </c>
      <c r="E223" s="39" t="s">
        <v>59</v>
      </c>
    </row>
    <row r="224" spans="1:16" ht="12.75">
      <c r="A224" t="s">
        <v>49</v>
      </c>
      <c s="34" t="s">
        <v>256</v>
      </c>
      <c s="34" t="s">
        <v>1385</v>
      </c>
      <c s="35" t="s">
        <v>5</v>
      </c>
      <c s="6" t="s">
        <v>1386</v>
      </c>
      <c s="36" t="s">
        <v>53</v>
      </c>
      <c s="37">
        <v>1</v>
      </c>
      <c s="36">
        <v>0</v>
      </c>
      <c s="36">
        <f>ROUND(G224*H224,6)</f>
      </c>
      <c r="L224" s="38">
        <v>0</v>
      </c>
      <c s="32">
        <f>ROUND(ROUND(L224,2)*ROUND(G224,3),2)</f>
      </c>
      <c s="36" t="s">
        <v>54</v>
      </c>
      <c>
        <f>(M224*21)/100</f>
      </c>
      <c t="s">
        <v>27</v>
      </c>
    </row>
    <row r="225" spans="1:5" ht="12.75">
      <c r="A225" s="35" t="s">
        <v>55</v>
      </c>
      <c r="E225" s="39" t="s">
        <v>5</v>
      </c>
    </row>
    <row r="226" spans="1:5" ht="12.75">
      <c r="A226" s="35" t="s">
        <v>56</v>
      </c>
      <c r="E226" s="40" t="s">
        <v>964</v>
      </c>
    </row>
    <row r="227" spans="1:5" ht="12.75">
      <c r="A227" t="s">
        <v>58</v>
      </c>
      <c r="E227" s="39" t="s">
        <v>59</v>
      </c>
    </row>
    <row r="228" spans="1:16" ht="12.75">
      <c r="A228" t="s">
        <v>49</v>
      </c>
      <c s="34" t="s">
        <v>259</v>
      </c>
      <c s="34" t="s">
        <v>1435</v>
      </c>
      <c s="35" t="s">
        <v>5</v>
      </c>
      <c s="6" t="s">
        <v>1436</v>
      </c>
      <c s="36" t="s">
        <v>53</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964</v>
      </c>
    </row>
    <row r="231" spans="1:5" ht="12.75">
      <c r="A231" t="s">
        <v>58</v>
      </c>
      <c r="E231" s="39" t="s">
        <v>59</v>
      </c>
    </row>
    <row r="232" spans="1:16" ht="25.5">
      <c r="A232" t="s">
        <v>49</v>
      </c>
      <c s="34" t="s">
        <v>262</v>
      </c>
      <c s="34" t="s">
        <v>1437</v>
      </c>
      <c s="35" t="s">
        <v>5</v>
      </c>
      <c s="6" t="s">
        <v>1438</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964</v>
      </c>
    </row>
    <row r="235" spans="1:5" ht="12.75">
      <c r="A235" t="s">
        <v>58</v>
      </c>
      <c r="E2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1441</v>
      </c>
      <c r="E8" s="30" t="s">
        <v>1440</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50</v>
      </c>
      <c s="34" t="s">
        <v>1442</v>
      </c>
      <c s="35" t="s">
        <v>5</v>
      </c>
      <c s="6" t="s">
        <v>1443</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27</v>
      </c>
      <c s="34" t="s">
        <v>1444</v>
      </c>
      <c s="35" t="s">
        <v>5</v>
      </c>
      <c s="6" t="s">
        <v>1445</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57</v>
      </c>
    </row>
    <row r="17" spans="1:5" ht="12.75">
      <c r="A17" t="s">
        <v>58</v>
      </c>
      <c r="E17" s="39" t="s">
        <v>59</v>
      </c>
    </row>
    <row r="18" spans="1:16" ht="12.75">
      <c r="A18" t="s">
        <v>49</v>
      </c>
      <c s="34" t="s">
        <v>26</v>
      </c>
      <c s="34" t="s">
        <v>1446</v>
      </c>
      <c s="35" t="s">
        <v>5</v>
      </c>
      <c s="6" t="s">
        <v>1447</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57</v>
      </c>
    </row>
    <row r="21" spans="1:5" ht="12.75">
      <c r="A21" t="s">
        <v>58</v>
      </c>
      <c r="E21" s="39" t="s">
        <v>59</v>
      </c>
    </row>
    <row r="22" spans="1:16" ht="12.75">
      <c r="A22" t="s">
        <v>49</v>
      </c>
      <c s="34" t="s">
        <v>64</v>
      </c>
      <c s="34" t="s">
        <v>1448</v>
      </c>
      <c s="35" t="s">
        <v>5</v>
      </c>
      <c s="6" t="s">
        <v>1449</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57</v>
      </c>
    </row>
    <row r="25" spans="1:5" ht="12.75">
      <c r="A25" t="s">
        <v>58</v>
      </c>
      <c r="E25" s="39" t="s">
        <v>59</v>
      </c>
    </row>
    <row r="26" spans="1:16" ht="12.75">
      <c r="A26" t="s">
        <v>49</v>
      </c>
      <c s="34" t="s">
        <v>67</v>
      </c>
      <c s="34" t="s">
        <v>1450</v>
      </c>
      <c s="35" t="s">
        <v>5</v>
      </c>
      <c s="6" t="s">
        <v>1451</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57</v>
      </c>
    </row>
    <row r="29" spans="1:5" ht="12.75">
      <c r="A29" t="s">
        <v>58</v>
      </c>
      <c r="E29" s="39" t="s">
        <v>59</v>
      </c>
    </row>
    <row r="30" spans="1:16" ht="12.75">
      <c r="A30" t="s">
        <v>49</v>
      </c>
      <c s="34" t="s">
        <v>70</v>
      </c>
      <c s="34" t="s">
        <v>1452</v>
      </c>
      <c s="35" t="s">
        <v>5</v>
      </c>
      <c s="6" t="s">
        <v>1453</v>
      </c>
      <c s="36" t="s">
        <v>113</v>
      </c>
      <c s="37">
        <v>10</v>
      </c>
      <c s="36">
        <v>0</v>
      </c>
      <c s="36">
        <f>ROUND(G30*H30,6)</f>
      </c>
      <c r="L30" s="38">
        <v>0</v>
      </c>
      <c s="32">
        <f>ROUND(ROUND(L30,2)*ROUND(G30,3),2)</f>
      </c>
      <c s="36" t="s">
        <v>54</v>
      </c>
      <c>
        <f>(M30*21)/100</f>
      </c>
      <c t="s">
        <v>27</v>
      </c>
    </row>
    <row r="31" spans="1:5" ht="12.75">
      <c r="A31" s="35" t="s">
        <v>55</v>
      </c>
      <c r="E31" s="39" t="s">
        <v>5</v>
      </c>
    </row>
    <row r="32" spans="1:5" ht="12.75">
      <c r="A32" s="35" t="s">
        <v>56</v>
      </c>
      <c r="E32" s="40" t="s">
        <v>57</v>
      </c>
    </row>
    <row r="33" spans="1:5" ht="12.75">
      <c r="A33" t="s">
        <v>58</v>
      </c>
      <c r="E33" s="39" t="s">
        <v>59</v>
      </c>
    </row>
    <row r="34" spans="1:16" ht="12.75">
      <c r="A34" t="s">
        <v>49</v>
      </c>
      <c s="34" t="s">
        <v>73</v>
      </c>
      <c s="34" t="s">
        <v>1454</v>
      </c>
      <c s="35" t="s">
        <v>5</v>
      </c>
      <c s="6" t="s">
        <v>1455</v>
      </c>
      <c s="36" t="s">
        <v>113</v>
      </c>
      <c s="37">
        <v>10</v>
      </c>
      <c s="36">
        <v>0</v>
      </c>
      <c s="36">
        <f>ROUND(G34*H34,6)</f>
      </c>
      <c r="L34" s="38">
        <v>0</v>
      </c>
      <c s="32">
        <f>ROUND(ROUND(L34,2)*ROUND(G34,3),2)</f>
      </c>
      <c s="36" t="s">
        <v>54</v>
      </c>
      <c>
        <f>(M34*21)/100</f>
      </c>
      <c t="s">
        <v>27</v>
      </c>
    </row>
    <row r="35" spans="1:5" ht="12.75">
      <c r="A35" s="35" t="s">
        <v>55</v>
      </c>
      <c r="E35" s="39" t="s">
        <v>5</v>
      </c>
    </row>
    <row r="36" spans="1:5" ht="12.75">
      <c r="A36" s="35" t="s">
        <v>56</v>
      </c>
      <c r="E36" s="40" t="s">
        <v>57</v>
      </c>
    </row>
    <row r="37" spans="1:5" ht="12.75">
      <c r="A37" t="s">
        <v>58</v>
      </c>
      <c r="E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Rekapitulace!C17</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1458</v>
      </c>
      <c r="E8" s="30" t="s">
        <v>1457</v>
      </c>
      <c r="J8" s="29">
        <f>0+J9+J14</f>
      </c>
      <c s="29">
        <f>0+K9+K14</f>
      </c>
      <c s="29">
        <f>0+L9+L14</f>
      </c>
      <c s="29">
        <f>0+M9+M14</f>
      </c>
    </row>
    <row r="9" spans="1:13" ht="12.75">
      <c r="A9" t="s">
        <v>46</v>
      </c>
      <c r="C9" s="31" t="s">
        <v>145</v>
      </c>
      <c r="E9" s="33" t="s">
        <v>146</v>
      </c>
      <c r="J9" s="32">
        <f>0</f>
      </c>
      <c s="32">
        <f>0</f>
      </c>
      <c s="32">
        <f>0+L10</f>
      </c>
      <c s="32">
        <f>0+M10</f>
      </c>
    </row>
    <row r="10" spans="1:16" ht="25.5">
      <c r="A10" t="s">
        <v>49</v>
      </c>
      <c s="34" t="s">
        <v>50</v>
      </c>
      <c s="34" t="s">
        <v>846</v>
      </c>
      <c s="35" t="s">
        <v>5</v>
      </c>
      <c s="6" t="s">
        <v>847</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47</v>
      </c>
      <c r="E14" s="33" t="s">
        <v>48</v>
      </c>
      <c r="J14" s="32">
        <f>0</f>
      </c>
      <c s="32">
        <f>0</f>
      </c>
      <c s="32">
        <f>0+L15+L19+L23+L27+L31+L35+L39</f>
      </c>
      <c s="32">
        <f>0+M15+M19+M23+M27+M31+M35+M39</f>
      </c>
    </row>
    <row r="15" spans="1:16" ht="25.5">
      <c r="A15" t="s">
        <v>49</v>
      </c>
      <c s="34" t="s">
        <v>27</v>
      </c>
      <c s="34" t="s">
        <v>1459</v>
      </c>
      <c s="35" t="s">
        <v>5</v>
      </c>
      <c s="6" t="s">
        <v>1460</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57</v>
      </c>
    </row>
    <row r="18" spans="1:5" ht="12.75">
      <c r="A18" t="s">
        <v>58</v>
      </c>
      <c r="E18" s="39" t="s">
        <v>59</v>
      </c>
    </row>
    <row r="19" spans="1:16" ht="12.75">
      <c r="A19" t="s">
        <v>49</v>
      </c>
      <c s="34" t="s">
        <v>26</v>
      </c>
      <c s="34" t="s">
        <v>1385</v>
      </c>
      <c s="35" t="s">
        <v>5</v>
      </c>
      <c s="6" t="s">
        <v>1386</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6" ht="12.75">
      <c r="A23" t="s">
        <v>49</v>
      </c>
      <c s="34" t="s">
        <v>64</v>
      </c>
      <c s="34" t="s">
        <v>1461</v>
      </c>
      <c s="35" t="s">
        <v>5</v>
      </c>
      <c s="6" t="s">
        <v>1462</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57</v>
      </c>
    </row>
    <row r="26" spans="1:5" ht="12.75">
      <c r="A26" t="s">
        <v>58</v>
      </c>
      <c r="E26" s="39" t="s">
        <v>59</v>
      </c>
    </row>
    <row r="27" spans="1:16" ht="25.5">
      <c r="A27" t="s">
        <v>49</v>
      </c>
      <c s="34" t="s">
        <v>67</v>
      </c>
      <c s="34" t="s">
        <v>1272</v>
      </c>
      <c s="35" t="s">
        <v>5</v>
      </c>
      <c s="6" t="s">
        <v>1273</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57</v>
      </c>
    </row>
    <row r="30" spans="1:5" ht="12.75">
      <c r="A30" t="s">
        <v>58</v>
      </c>
      <c r="E30" s="39" t="s">
        <v>59</v>
      </c>
    </row>
    <row r="31" spans="1:16" ht="25.5">
      <c r="A31" t="s">
        <v>49</v>
      </c>
      <c s="34" t="s">
        <v>70</v>
      </c>
      <c s="34" t="s">
        <v>1463</v>
      </c>
      <c s="35" t="s">
        <v>5</v>
      </c>
      <c s="6" t="s">
        <v>1464</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57</v>
      </c>
    </row>
    <row r="34" spans="1:5" ht="12.75">
      <c r="A34" t="s">
        <v>58</v>
      </c>
      <c r="E34" s="39" t="s">
        <v>59</v>
      </c>
    </row>
    <row r="35" spans="1:16" ht="12.75">
      <c r="A35" t="s">
        <v>49</v>
      </c>
      <c s="34" t="s">
        <v>73</v>
      </c>
      <c s="34" t="s">
        <v>1105</v>
      </c>
      <c s="35" t="s">
        <v>5</v>
      </c>
      <c s="6" t="s">
        <v>1106</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57</v>
      </c>
    </row>
    <row r="38" spans="1:5" ht="12.75">
      <c r="A38" t="s">
        <v>58</v>
      </c>
      <c r="E38" s="39" t="s">
        <v>59</v>
      </c>
    </row>
    <row r="39" spans="1:16" ht="12.75">
      <c r="A39" t="s">
        <v>49</v>
      </c>
      <c s="34" t="s">
        <v>76</v>
      </c>
      <c s="34" t="s">
        <v>1113</v>
      </c>
      <c s="35" t="s">
        <v>5</v>
      </c>
      <c s="6" t="s">
        <v>1114</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57</v>
      </c>
    </row>
    <row r="42" spans="1:5" ht="12.75">
      <c r="A42" t="s">
        <v>58</v>
      </c>
      <c r="E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1465</v>
      </c>
      <c s="41">
        <f>Rekapitulace!C34</f>
      </c>
      <c s="20" t="s">
        <v>0</v>
      </c>
      <c t="s">
        <v>23</v>
      </c>
      <c t="s">
        <v>27</v>
      </c>
    </row>
    <row r="4" spans="1:16" ht="32" customHeight="1">
      <c r="A4" s="24" t="s">
        <v>20</v>
      </c>
      <c s="25" t="s">
        <v>28</v>
      </c>
      <c s="27" t="s">
        <v>1465</v>
      </c>
      <c r="E4" s="26" t="s">
        <v>1466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1469</v>
      </c>
      <c r="E8" s="30" t="s">
        <v>1468</v>
      </c>
      <c r="J8" s="29">
        <f>0+J9</f>
      </c>
      <c s="29">
        <f>0+K9</f>
      </c>
      <c s="29">
        <f>0+L9</f>
      </c>
      <c s="29">
        <f>0+M9</f>
      </c>
    </row>
    <row r="9" spans="1:13" ht="12.75">
      <c r="A9" t="s">
        <v>46</v>
      </c>
      <c r="C9" s="31" t="s">
        <v>47</v>
      </c>
      <c r="E9" s="33" t="s">
        <v>48</v>
      </c>
      <c r="J9" s="32">
        <f>0</f>
      </c>
      <c s="32">
        <f>0</f>
      </c>
      <c s="32">
        <f>0+L10+L14+L18</f>
      </c>
      <c s="32">
        <f>0+M10+M14+M18</f>
      </c>
    </row>
    <row r="10" spans="1:16" ht="12.75">
      <c r="A10" t="s">
        <v>49</v>
      </c>
      <c s="34" t="s">
        <v>50</v>
      </c>
      <c s="34" t="s">
        <v>1470</v>
      </c>
      <c s="35" t="s">
        <v>5</v>
      </c>
      <c s="6" t="s">
        <v>1471</v>
      </c>
      <c s="36" t="s">
        <v>88</v>
      </c>
      <c s="37">
        <v>8</v>
      </c>
      <c s="36">
        <v>0</v>
      </c>
      <c s="36">
        <f>ROUND(G10*H10,6)</f>
      </c>
      <c r="L10" s="38">
        <v>0</v>
      </c>
      <c s="32">
        <f>ROUND(ROUND(L10,2)*ROUND(G10,3),2)</f>
      </c>
      <c s="36" t="s">
        <v>54</v>
      </c>
      <c>
        <f>(M10*21)/100</f>
      </c>
      <c t="s">
        <v>27</v>
      </c>
    </row>
    <row r="11" spans="1:5" ht="12.75">
      <c r="A11" s="35" t="s">
        <v>55</v>
      </c>
      <c r="E11" s="39" t="s">
        <v>5</v>
      </c>
    </row>
    <row r="12" spans="1:5" ht="12.75">
      <c r="A12" s="35" t="s">
        <v>56</v>
      </c>
      <c r="E12" s="40" t="s">
        <v>1472</v>
      </c>
    </row>
    <row r="13" spans="1:5" ht="12.75">
      <c r="A13" t="s">
        <v>58</v>
      </c>
      <c r="E13" s="39" t="s">
        <v>59</v>
      </c>
    </row>
    <row r="14" spans="1:16" ht="12.75">
      <c r="A14" t="s">
        <v>49</v>
      </c>
      <c s="34" t="s">
        <v>27</v>
      </c>
      <c s="34" t="s">
        <v>1473</v>
      </c>
      <c s="35" t="s">
        <v>5</v>
      </c>
      <c s="6" t="s">
        <v>1474</v>
      </c>
      <c s="36" t="s">
        <v>53</v>
      </c>
      <c s="37">
        <v>1</v>
      </c>
      <c s="36">
        <v>0</v>
      </c>
      <c s="36">
        <f>ROUND(G14*H14,6)</f>
      </c>
      <c r="L14" s="38">
        <v>0</v>
      </c>
      <c s="32">
        <f>ROUND(ROUND(L14,2)*ROUND(G14,3),2)</f>
      </c>
      <c s="36" t="s">
        <v>1475</v>
      </c>
      <c>
        <f>(M14*21)/100</f>
      </c>
      <c t="s">
        <v>27</v>
      </c>
    </row>
    <row r="15" spans="1:5" ht="12.75">
      <c r="A15" s="35" t="s">
        <v>55</v>
      </c>
      <c r="E15" s="39" t="s">
        <v>5</v>
      </c>
    </row>
    <row r="16" spans="1:5" ht="12.75">
      <c r="A16" s="35" t="s">
        <v>56</v>
      </c>
      <c r="E16" s="40" t="s">
        <v>1472</v>
      </c>
    </row>
    <row r="17" spans="1:5" ht="140.25">
      <c r="A17" t="s">
        <v>58</v>
      </c>
      <c r="E17" s="39" t="s">
        <v>1476</v>
      </c>
    </row>
    <row r="18" spans="1:16" ht="12.75">
      <c r="A18" t="s">
        <v>49</v>
      </c>
      <c s="34" t="s">
        <v>26</v>
      </c>
      <c s="34" t="s">
        <v>1477</v>
      </c>
      <c s="35" t="s">
        <v>5</v>
      </c>
      <c s="6" t="s">
        <v>1478</v>
      </c>
      <c s="36" t="s">
        <v>53</v>
      </c>
      <c s="37">
        <v>1</v>
      </c>
      <c s="36">
        <v>0</v>
      </c>
      <c s="36">
        <f>ROUND(G18*H18,6)</f>
      </c>
      <c r="L18" s="38">
        <v>0</v>
      </c>
      <c s="32">
        <f>ROUND(ROUND(L18,2)*ROUND(G18,3),2)</f>
      </c>
      <c s="36" t="s">
        <v>1475</v>
      </c>
      <c>
        <f>(M18*21)/100</f>
      </c>
      <c t="s">
        <v>27</v>
      </c>
    </row>
    <row r="19" spans="1:5" ht="12.75">
      <c r="A19" s="35" t="s">
        <v>55</v>
      </c>
      <c r="E19" s="39" t="s">
        <v>5</v>
      </c>
    </row>
    <row r="20" spans="1:5" ht="12.75">
      <c r="A20" s="35" t="s">
        <v>56</v>
      </c>
      <c r="E20" s="40" t="s">
        <v>1472</v>
      </c>
    </row>
    <row r="21" spans="1:5" ht="127.5">
      <c r="A21" t="s">
        <v>58</v>
      </c>
      <c r="E21" s="39" t="s">
        <v>1479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1465</v>
      </c>
      <c s="41">
        <f>Rekapitulace!C34</f>
      </c>
      <c s="20" t="s">
        <v>0</v>
      </c>
      <c t="s">
        <v>23</v>
      </c>
      <c t="s">
        <v>27</v>
      </c>
    </row>
    <row r="4" spans="1:16" ht="32" customHeight="1">
      <c r="A4" s="24" t="s">
        <v>20</v>
      </c>
      <c s="25" t="s">
        <v>28</v>
      </c>
      <c s="27" t="s">
        <v>1465</v>
      </c>
      <c r="E4" s="26" t="s">
        <v>1466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1482</v>
      </c>
      <c r="E8" s="30" t="s">
        <v>1481</v>
      </c>
      <c r="J8" s="29">
        <f>0+J9+J38+J47+J56</f>
      </c>
      <c s="29">
        <f>0+K9+K38+K47+K56</f>
      </c>
      <c s="29">
        <f>0+L9+L38+L47+L56</f>
      </c>
      <c s="29">
        <f>0+M9+M38+M47+M56</f>
      </c>
    </row>
    <row r="9" spans="1:13" ht="12.75">
      <c r="A9" t="s">
        <v>46</v>
      </c>
      <c r="C9" s="31" t="s">
        <v>583</v>
      </c>
      <c r="E9" s="33" t="s">
        <v>584</v>
      </c>
      <c r="J9" s="32">
        <f>0</f>
      </c>
      <c s="32">
        <f>0</f>
      </c>
      <c s="32">
        <f>0+L10+L14+L18+L22+L26+L30+L34</f>
      </c>
      <c s="32">
        <f>0+M10+M14+M18+M22+M26+M30+M34</f>
      </c>
    </row>
    <row r="10" spans="1:16" ht="38.25">
      <c r="A10" t="s">
        <v>49</v>
      </c>
      <c s="34" t="s">
        <v>50</v>
      </c>
      <c s="34" t="s">
        <v>1483</v>
      </c>
      <c s="35" t="s">
        <v>1484</v>
      </c>
      <c s="6" t="s">
        <v>1485</v>
      </c>
      <c s="36" t="s">
        <v>588</v>
      </c>
      <c s="37">
        <v>1</v>
      </c>
      <c s="36">
        <v>0</v>
      </c>
      <c s="36">
        <f>ROUND(G10*H10,6)</f>
      </c>
      <c r="L10" s="38">
        <v>0</v>
      </c>
      <c s="32">
        <f>ROUND(ROUND(L10,2)*ROUND(G10,3),2)</f>
      </c>
      <c s="36" t="s">
        <v>589</v>
      </c>
      <c>
        <f>(M10*21)/100</f>
      </c>
      <c t="s">
        <v>27</v>
      </c>
    </row>
    <row r="11" spans="1:5" ht="25.5">
      <c r="A11" s="35" t="s">
        <v>55</v>
      </c>
      <c r="E11" s="39" t="s">
        <v>590</v>
      </c>
    </row>
    <row r="12" spans="1:5" ht="38.25">
      <c r="A12" s="35" t="s">
        <v>56</v>
      </c>
      <c r="E12" s="40" t="s">
        <v>1486</v>
      </c>
    </row>
    <row r="13" spans="1:5" ht="12.75">
      <c r="A13" t="s">
        <v>58</v>
      </c>
      <c r="E13" s="39" t="s">
        <v>5</v>
      </c>
    </row>
    <row r="14" spans="1:16" ht="38.25">
      <c r="A14" t="s">
        <v>49</v>
      </c>
      <c s="34" t="s">
        <v>27</v>
      </c>
      <c s="34" t="s">
        <v>1487</v>
      </c>
      <c s="35" t="s">
        <v>1488</v>
      </c>
      <c s="6" t="s">
        <v>1489</v>
      </c>
      <c s="36" t="s">
        <v>588</v>
      </c>
      <c s="37">
        <v>0.2</v>
      </c>
      <c s="36">
        <v>0</v>
      </c>
      <c s="36">
        <f>ROUND(G14*H14,6)</f>
      </c>
      <c r="L14" s="38">
        <v>0</v>
      </c>
      <c s="32">
        <f>ROUND(ROUND(L14,2)*ROUND(G14,3),2)</f>
      </c>
      <c s="36" t="s">
        <v>589</v>
      </c>
      <c>
        <f>(M14*21)/100</f>
      </c>
      <c t="s">
        <v>27</v>
      </c>
    </row>
    <row r="15" spans="1:5" ht="25.5">
      <c r="A15" s="35" t="s">
        <v>55</v>
      </c>
      <c r="E15" s="39" t="s">
        <v>590</v>
      </c>
    </row>
    <row r="16" spans="1:5" ht="38.25">
      <c r="A16" s="35" t="s">
        <v>56</v>
      </c>
      <c r="E16" s="40" t="s">
        <v>1486</v>
      </c>
    </row>
    <row r="17" spans="1:5" ht="12.75">
      <c r="A17" t="s">
        <v>58</v>
      </c>
      <c r="E17" s="39" t="s">
        <v>5</v>
      </c>
    </row>
    <row r="18" spans="1:16" ht="25.5">
      <c r="A18" t="s">
        <v>49</v>
      </c>
      <c s="34" t="s">
        <v>26</v>
      </c>
      <c s="34" t="s">
        <v>1490</v>
      </c>
      <c s="35" t="s">
        <v>1491</v>
      </c>
      <c s="6" t="s">
        <v>1492</v>
      </c>
      <c s="36" t="s">
        <v>588</v>
      </c>
      <c s="37">
        <v>1</v>
      </c>
      <c s="36">
        <v>0</v>
      </c>
      <c s="36">
        <f>ROUND(G18*H18,6)</f>
      </c>
      <c r="L18" s="38">
        <v>0</v>
      </c>
      <c s="32">
        <f>ROUND(ROUND(L18,2)*ROUND(G18,3),2)</f>
      </c>
      <c s="36" t="s">
        <v>589</v>
      </c>
      <c>
        <f>(M18*21)/100</f>
      </c>
      <c t="s">
        <v>27</v>
      </c>
    </row>
    <row r="19" spans="1:5" ht="25.5">
      <c r="A19" s="35" t="s">
        <v>55</v>
      </c>
      <c r="E19" s="39" t="s">
        <v>590</v>
      </c>
    </row>
    <row r="20" spans="1:5" ht="38.25">
      <c r="A20" s="35" t="s">
        <v>56</v>
      </c>
      <c r="E20" s="40" t="s">
        <v>1486</v>
      </c>
    </row>
    <row r="21" spans="1:5" ht="12.75">
      <c r="A21" t="s">
        <v>58</v>
      </c>
      <c r="E21" s="39" t="s">
        <v>5</v>
      </c>
    </row>
    <row r="22" spans="1:16" ht="25.5">
      <c r="A22" t="s">
        <v>49</v>
      </c>
      <c s="34" t="s">
        <v>64</v>
      </c>
      <c s="34" t="s">
        <v>1493</v>
      </c>
      <c s="35" t="s">
        <v>1494</v>
      </c>
      <c s="6" t="s">
        <v>1495</v>
      </c>
      <c s="36" t="s">
        <v>588</v>
      </c>
      <c s="37">
        <v>0.5</v>
      </c>
      <c s="36">
        <v>0</v>
      </c>
      <c s="36">
        <f>ROUND(G22*H22,6)</f>
      </c>
      <c r="L22" s="38">
        <v>0</v>
      </c>
      <c s="32">
        <f>ROUND(ROUND(L22,2)*ROUND(G22,3),2)</f>
      </c>
      <c s="36" t="s">
        <v>589</v>
      </c>
      <c>
        <f>(M22*21)/100</f>
      </c>
      <c t="s">
        <v>27</v>
      </c>
    </row>
    <row r="23" spans="1:5" ht="25.5">
      <c r="A23" s="35" t="s">
        <v>55</v>
      </c>
      <c r="E23" s="39" t="s">
        <v>590</v>
      </c>
    </row>
    <row r="24" spans="1:5" ht="38.25">
      <c r="A24" s="35" t="s">
        <v>56</v>
      </c>
      <c r="E24" s="40" t="s">
        <v>1486</v>
      </c>
    </row>
    <row r="25" spans="1:5" ht="12.75">
      <c r="A25" t="s">
        <v>58</v>
      </c>
      <c r="E25" s="39" t="s">
        <v>5</v>
      </c>
    </row>
    <row r="26" spans="1:16" ht="25.5">
      <c r="A26" t="s">
        <v>49</v>
      </c>
      <c s="34" t="s">
        <v>67</v>
      </c>
      <c s="34" t="s">
        <v>1496</v>
      </c>
      <c s="35" t="s">
        <v>1497</v>
      </c>
      <c s="6" t="s">
        <v>1498</v>
      </c>
      <c s="36" t="s">
        <v>588</v>
      </c>
      <c s="37">
        <v>0.5</v>
      </c>
      <c s="36">
        <v>0</v>
      </c>
      <c s="36">
        <f>ROUND(G26*H26,6)</f>
      </c>
      <c r="L26" s="38">
        <v>0</v>
      </c>
      <c s="32">
        <f>ROUND(ROUND(L26,2)*ROUND(G26,3),2)</f>
      </c>
      <c s="36" t="s">
        <v>589</v>
      </c>
      <c>
        <f>(M26*21)/100</f>
      </c>
      <c t="s">
        <v>27</v>
      </c>
    </row>
    <row r="27" spans="1:5" ht="25.5">
      <c r="A27" s="35" t="s">
        <v>55</v>
      </c>
      <c r="E27" s="39" t="s">
        <v>590</v>
      </c>
    </row>
    <row r="28" spans="1:5" ht="38.25">
      <c r="A28" s="35" t="s">
        <v>56</v>
      </c>
      <c r="E28" s="40" t="s">
        <v>1486</v>
      </c>
    </row>
    <row r="29" spans="1:5" ht="12.75">
      <c r="A29" t="s">
        <v>58</v>
      </c>
      <c r="E29" s="39" t="s">
        <v>5</v>
      </c>
    </row>
    <row r="30" spans="1:16" ht="38.25">
      <c r="A30" t="s">
        <v>49</v>
      </c>
      <c s="34" t="s">
        <v>70</v>
      </c>
      <c s="34" t="s">
        <v>1499</v>
      </c>
      <c s="35" t="s">
        <v>1500</v>
      </c>
      <c s="6" t="s">
        <v>1501</v>
      </c>
      <c s="36" t="s">
        <v>588</v>
      </c>
      <c s="37">
        <v>0.1</v>
      </c>
      <c s="36">
        <v>0</v>
      </c>
      <c s="36">
        <f>ROUND(G30*H30,6)</f>
      </c>
      <c r="L30" s="38">
        <v>0</v>
      </c>
      <c s="32">
        <f>ROUND(ROUND(L30,2)*ROUND(G30,3),2)</f>
      </c>
      <c s="36" t="s">
        <v>589</v>
      </c>
      <c>
        <f>(M30*21)/100</f>
      </c>
      <c t="s">
        <v>27</v>
      </c>
    </row>
    <row r="31" spans="1:5" ht="25.5">
      <c r="A31" s="35" t="s">
        <v>55</v>
      </c>
      <c r="E31" s="39" t="s">
        <v>590</v>
      </c>
    </row>
    <row r="32" spans="1:5" ht="38.25">
      <c r="A32" s="35" t="s">
        <v>56</v>
      </c>
      <c r="E32" s="40" t="s">
        <v>1486</v>
      </c>
    </row>
    <row r="33" spans="1:5" ht="12.75">
      <c r="A33" t="s">
        <v>58</v>
      </c>
      <c r="E33" s="39" t="s">
        <v>5</v>
      </c>
    </row>
    <row r="34" spans="1:16" ht="25.5">
      <c r="A34" t="s">
        <v>49</v>
      </c>
      <c s="34" t="s">
        <v>73</v>
      </c>
      <c s="34" t="s">
        <v>1502</v>
      </c>
      <c s="35" t="s">
        <v>1503</v>
      </c>
      <c s="6" t="s">
        <v>1504</v>
      </c>
      <c s="36" t="s">
        <v>588</v>
      </c>
      <c s="37">
        <v>10</v>
      </c>
      <c s="36">
        <v>0</v>
      </c>
      <c s="36">
        <f>ROUND(G34*H34,6)</f>
      </c>
      <c r="L34" s="38">
        <v>0</v>
      </c>
      <c s="32">
        <f>ROUND(ROUND(L34,2)*ROUND(G34,3),2)</f>
      </c>
      <c s="36" t="s">
        <v>589</v>
      </c>
      <c>
        <f>(M34*21)/100</f>
      </c>
      <c t="s">
        <v>27</v>
      </c>
    </row>
    <row r="35" spans="1:5" ht="25.5">
      <c r="A35" s="35" t="s">
        <v>55</v>
      </c>
      <c r="E35" s="39" t="s">
        <v>590</v>
      </c>
    </row>
    <row r="36" spans="1:5" ht="38.25">
      <c r="A36" s="35" t="s">
        <v>56</v>
      </c>
      <c r="E36" s="40" t="s">
        <v>1486</v>
      </c>
    </row>
    <row r="37" spans="1:5" ht="12.75">
      <c r="A37" t="s">
        <v>58</v>
      </c>
      <c r="E37" s="39" t="s">
        <v>5</v>
      </c>
    </row>
    <row r="38" spans="1:13" ht="12.75">
      <c r="A38" t="s">
        <v>46</v>
      </c>
      <c r="C38" s="31" t="s">
        <v>50</v>
      </c>
      <c r="E38" s="33" t="s">
        <v>1505</v>
      </c>
      <c r="J38" s="32">
        <f>0</f>
      </c>
      <c s="32">
        <f>0</f>
      </c>
      <c s="32">
        <f>0+L39+L43</f>
      </c>
      <c s="32">
        <f>0+M39+M43</f>
      </c>
    </row>
    <row r="39" spans="1:16" ht="12.75">
      <c r="A39" t="s">
        <v>49</v>
      </c>
      <c s="34" t="s">
        <v>76</v>
      </c>
      <c s="34" t="s">
        <v>597</v>
      </c>
      <c s="35" t="s">
        <v>5</v>
      </c>
      <c s="6" t="s">
        <v>598</v>
      </c>
      <c s="36" t="s">
        <v>108</v>
      </c>
      <c s="37">
        <v>64</v>
      </c>
      <c s="36">
        <v>0</v>
      </c>
      <c s="36">
        <f>ROUND(G39*H39,6)</f>
      </c>
      <c r="L39" s="38">
        <v>0</v>
      </c>
      <c s="32">
        <f>ROUND(ROUND(L39,2)*ROUND(G39,3),2)</f>
      </c>
      <c s="36" t="s">
        <v>54</v>
      </c>
      <c>
        <f>(M39*21)/100</f>
      </c>
      <c t="s">
        <v>27</v>
      </c>
    </row>
    <row r="40" spans="1:5" ht="12.75">
      <c r="A40" s="35" t="s">
        <v>55</v>
      </c>
      <c r="E40" s="39" t="s">
        <v>1506</v>
      </c>
    </row>
    <row r="41" spans="1:5" ht="12.75">
      <c r="A41" s="35" t="s">
        <v>56</v>
      </c>
      <c r="E41" s="40" t="s">
        <v>1507</v>
      </c>
    </row>
    <row r="42" spans="1:5" ht="12.75">
      <c r="A42" t="s">
        <v>58</v>
      </c>
      <c r="E42" s="39" t="s">
        <v>59</v>
      </c>
    </row>
    <row r="43" spans="1:16" ht="12.75">
      <c r="A43" t="s">
        <v>49</v>
      </c>
      <c s="34" t="s">
        <v>79</v>
      </c>
      <c s="34" t="s">
        <v>117</v>
      </c>
      <c s="35" t="s">
        <v>5</v>
      </c>
      <c s="6" t="s">
        <v>118</v>
      </c>
      <c s="36" t="s">
        <v>108</v>
      </c>
      <c s="37">
        <v>64</v>
      </c>
      <c s="36">
        <v>0</v>
      </c>
      <c s="36">
        <f>ROUND(G43*H43,6)</f>
      </c>
      <c r="L43" s="38">
        <v>0</v>
      </c>
      <c s="32">
        <f>ROUND(ROUND(L43,2)*ROUND(G43,3),2)</f>
      </c>
      <c s="36" t="s">
        <v>54</v>
      </c>
      <c>
        <f>(M43*21)/100</f>
      </c>
      <c t="s">
        <v>27</v>
      </c>
    </row>
    <row r="44" spans="1:5" ht="12.75">
      <c r="A44" s="35" t="s">
        <v>55</v>
      </c>
      <c r="E44" s="39" t="s">
        <v>1506</v>
      </c>
    </row>
    <row r="45" spans="1:5" ht="12.75">
      <c r="A45" s="35" t="s">
        <v>56</v>
      </c>
      <c r="E45" s="40" t="s">
        <v>1507</v>
      </c>
    </row>
    <row r="46" spans="1:5" ht="12.75">
      <c r="A46" t="s">
        <v>58</v>
      </c>
      <c r="E46" s="39" t="s">
        <v>59</v>
      </c>
    </row>
    <row r="47" spans="1:13" ht="12.75">
      <c r="A47" t="s">
        <v>46</v>
      </c>
      <c r="C47" s="31" t="s">
        <v>124</v>
      </c>
      <c r="E47" s="33" t="s">
        <v>125</v>
      </c>
      <c r="J47" s="32">
        <f>0</f>
      </c>
      <c s="32">
        <f>0</f>
      </c>
      <c s="32">
        <f>0+L48+L52</f>
      </c>
      <c s="32">
        <f>0+M48+M52</f>
      </c>
    </row>
    <row r="48" spans="1:16" ht="25.5">
      <c r="A48" t="s">
        <v>49</v>
      </c>
      <c s="34" t="s">
        <v>82</v>
      </c>
      <c s="34" t="s">
        <v>1508</v>
      </c>
      <c s="35" t="s">
        <v>5</v>
      </c>
      <c s="6" t="s">
        <v>1509</v>
      </c>
      <c s="36" t="s">
        <v>113</v>
      </c>
      <c s="37">
        <v>20</v>
      </c>
      <c s="36">
        <v>0</v>
      </c>
      <c s="36">
        <f>ROUND(G48*H48,6)</f>
      </c>
      <c r="L48" s="38">
        <v>0</v>
      </c>
      <c s="32">
        <f>ROUND(ROUND(L48,2)*ROUND(G48,3),2)</f>
      </c>
      <c s="36" t="s">
        <v>54</v>
      </c>
      <c>
        <f>(M48*21)/100</f>
      </c>
      <c t="s">
        <v>27</v>
      </c>
    </row>
    <row r="49" spans="1:5" ht="12.75">
      <c r="A49" s="35" t="s">
        <v>55</v>
      </c>
      <c r="E49" s="39" t="s">
        <v>1510</v>
      </c>
    </row>
    <row r="50" spans="1:5" ht="12.75">
      <c r="A50" s="35" t="s">
        <v>56</v>
      </c>
      <c r="E50" s="40" t="s">
        <v>5</v>
      </c>
    </row>
    <row r="51" spans="1:5" ht="12.75">
      <c r="A51" t="s">
        <v>58</v>
      </c>
      <c r="E51" s="39" t="s">
        <v>59</v>
      </c>
    </row>
    <row r="52" spans="1:16" ht="25.5">
      <c r="A52" t="s">
        <v>49</v>
      </c>
      <c s="34" t="s">
        <v>85</v>
      </c>
      <c s="34" t="s">
        <v>1511</v>
      </c>
      <c s="35" t="s">
        <v>5</v>
      </c>
      <c s="6" t="s">
        <v>1512</v>
      </c>
      <c s="36" t="s">
        <v>113</v>
      </c>
      <c s="37">
        <v>50</v>
      </c>
      <c s="36">
        <v>0</v>
      </c>
      <c s="36">
        <f>ROUND(G52*H52,6)</f>
      </c>
      <c r="L52" s="38">
        <v>0</v>
      </c>
      <c s="32">
        <f>ROUND(ROUND(L52,2)*ROUND(G52,3),2)</f>
      </c>
      <c s="36" t="s">
        <v>54</v>
      </c>
      <c>
        <f>(M52*21)/100</f>
      </c>
      <c t="s">
        <v>27</v>
      </c>
    </row>
    <row r="53" spans="1:5" ht="12.75">
      <c r="A53" s="35" t="s">
        <v>55</v>
      </c>
      <c r="E53" s="39" t="s">
        <v>1513</v>
      </c>
    </row>
    <row r="54" spans="1:5" ht="12.75">
      <c r="A54" s="35" t="s">
        <v>56</v>
      </c>
      <c r="E54" s="40" t="s">
        <v>5</v>
      </c>
    </row>
    <row r="55" spans="1:5" ht="12.75">
      <c r="A55" t="s">
        <v>58</v>
      </c>
      <c r="E55" s="39" t="s">
        <v>59</v>
      </c>
    </row>
    <row r="56" spans="1:13" ht="12.75">
      <c r="A56" t="s">
        <v>46</v>
      </c>
      <c r="C56" s="31" t="s">
        <v>145</v>
      </c>
      <c r="E56" s="33" t="s">
        <v>146</v>
      </c>
      <c r="J56" s="32">
        <f>0</f>
      </c>
      <c s="32">
        <f>0</f>
      </c>
      <c s="32">
        <f>0+L57+L61+L65+L69+L73+L77+L81+L85+L89+L93+L97+L101+L105+L109+L113+L117+L121+L125+L129+L133+L137+L141+L145+L149+L153+L157+L161+L165+L169+L173+L177+L181+L185+L189+L193+L197+L201+L205+L209+L213+L217</f>
      </c>
      <c s="32">
        <f>0+M57+M61+M65+M69+M73+M77+M81+M85+M89+M93+M97+M101+M105+M109+M113+M117+M121+M125+M129+M133+M137+M141+M145+M149+M153+M157+M161+M165+M169+M173+M177+M181+M185+M189+M193+M197+M201+M205+M209+M213+M217</f>
      </c>
    </row>
    <row r="57" spans="1:16" ht="12.75">
      <c r="A57" t="s">
        <v>49</v>
      </c>
      <c s="34" t="s">
        <v>90</v>
      </c>
      <c s="34" t="s">
        <v>1236</v>
      </c>
      <c s="35" t="s">
        <v>5</v>
      </c>
      <c s="6" t="s">
        <v>1237</v>
      </c>
      <c s="36" t="s">
        <v>113</v>
      </c>
      <c s="37">
        <v>50</v>
      </c>
      <c s="36">
        <v>0</v>
      </c>
      <c s="36">
        <f>ROUND(G57*H57,6)</f>
      </c>
      <c r="L57" s="38">
        <v>0</v>
      </c>
      <c s="32">
        <f>ROUND(ROUND(L57,2)*ROUND(G57,3),2)</f>
      </c>
      <c s="36" t="s">
        <v>54</v>
      </c>
      <c>
        <f>(M57*21)/100</f>
      </c>
      <c t="s">
        <v>27</v>
      </c>
    </row>
    <row r="58" spans="1:5" ht="12.75">
      <c r="A58" s="35" t="s">
        <v>55</v>
      </c>
      <c r="E58" s="39" t="s">
        <v>1514</v>
      </c>
    </row>
    <row r="59" spans="1:5" ht="12.75">
      <c r="A59" s="35" t="s">
        <v>56</v>
      </c>
      <c r="E59" s="40" t="s">
        <v>5</v>
      </c>
    </row>
    <row r="60" spans="1:5" ht="12.75">
      <c r="A60" t="s">
        <v>58</v>
      </c>
      <c r="E60" s="39" t="s">
        <v>59</v>
      </c>
    </row>
    <row r="61" spans="1:16" ht="12.75">
      <c r="A61" t="s">
        <v>49</v>
      </c>
      <c s="34" t="s">
        <v>93</v>
      </c>
      <c s="34" t="s">
        <v>318</v>
      </c>
      <c s="35" t="s">
        <v>5</v>
      </c>
      <c s="6" t="s">
        <v>319</v>
      </c>
      <c s="36" t="s">
        <v>113</v>
      </c>
      <c s="37">
        <v>165</v>
      </c>
      <c s="36">
        <v>0</v>
      </c>
      <c s="36">
        <f>ROUND(G61*H61,6)</f>
      </c>
      <c r="L61" s="38">
        <v>0</v>
      </c>
      <c s="32">
        <f>ROUND(ROUND(L61,2)*ROUND(G61,3),2)</f>
      </c>
      <c s="36" t="s">
        <v>54</v>
      </c>
      <c>
        <f>(M61*21)/100</f>
      </c>
      <c t="s">
        <v>27</v>
      </c>
    </row>
    <row r="62" spans="1:5" ht="12.75">
      <c r="A62" s="35" t="s">
        <v>55</v>
      </c>
      <c r="E62" s="39" t="s">
        <v>1515</v>
      </c>
    </row>
    <row r="63" spans="1:5" ht="12.75">
      <c r="A63" s="35" t="s">
        <v>56</v>
      </c>
      <c r="E63" s="40" t="s">
        <v>5</v>
      </c>
    </row>
    <row r="64" spans="1:5" ht="12.75">
      <c r="A64" t="s">
        <v>58</v>
      </c>
      <c r="E64" s="39" t="s">
        <v>59</v>
      </c>
    </row>
    <row r="65" spans="1:16" ht="12.75">
      <c r="A65" t="s">
        <v>49</v>
      </c>
      <c s="34" t="s">
        <v>96</v>
      </c>
      <c s="34" t="s">
        <v>619</v>
      </c>
      <c s="35" t="s">
        <v>5</v>
      </c>
      <c s="6" t="s">
        <v>620</v>
      </c>
      <c s="36" t="s">
        <v>53</v>
      </c>
      <c s="37">
        <v>20</v>
      </c>
      <c s="36">
        <v>0</v>
      </c>
      <c s="36">
        <f>ROUND(G65*H65,6)</f>
      </c>
      <c r="L65" s="38">
        <v>0</v>
      </c>
      <c s="32">
        <f>ROUND(ROUND(L65,2)*ROUND(G65,3),2)</f>
      </c>
      <c s="36" t="s">
        <v>54</v>
      </c>
      <c>
        <f>(M65*21)/100</f>
      </c>
      <c t="s">
        <v>27</v>
      </c>
    </row>
    <row r="66" spans="1:5" ht="12.75">
      <c r="A66" s="35" t="s">
        <v>55</v>
      </c>
      <c r="E66" s="39" t="s">
        <v>1515</v>
      </c>
    </row>
    <row r="67" spans="1:5" ht="12.75">
      <c r="A67" s="35" t="s">
        <v>56</v>
      </c>
      <c r="E67" s="40" t="s">
        <v>5</v>
      </c>
    </row>
    <row r="68" spans="1:5" ht="12.75">
      <c r="A68" t="s">
        <v>58</v>
      </c>
      <c r="E68" s="39" t="s">
        <v>59</v>
      </c>
    </row>
    <row r="69" spans="1:16" ht="12.75">
      <c r="A69" t="s">
        <v>49</v>
      </c>
      <c s="34" t="s">
        <v>99</v>
      </c>
      <c s="34" t="s">
        <v>621</v>
      </c>
      <c s="35" t="s">
        <v>5</v>
      </c>
      <c s="6" t="s">
        <v>622</v>
      </c>
      <c s="36" t="s">
        <v>53</v>
      </c>
      <c s="37">
        <v>2</v>
      </c>
      <c s="36">
        <v>0</v>
      </c>
      <c s="36">
        <f>ROUND(G69*H69,6)</f>
      </c>
      <c r="L69" s="38">
        <v>0</v>
      </c>
      <c s="32">
        <f>ROUND(ROUND(L69,2)*ROUND(G69,3),2)</f>
      </c>
      <c s="36" t="s">
        <v>54</v>
      </c>
      <c>
        <f>(M69*21)/100</f>
      </c>
      <c t="s">
        <v>27</v>
      </c>
    </row>
    <row r="70" spans="1:5" ht="12.75">
      <c r="A70" s="35" t="s">
        <v>55</v>
      </c>
      <c r="E70" s="39" t="s">
        <v>1514</v>
      </c>
    </row>
    <row r="71" spans="1:5" ht="12.75">
      <c r="A71" s="35" t="s">
        <v>56</v>
      </c>
      <c r="E71" s="40" t="s">
        <v>5</v>
      </c>
    </row>
    <row r="72" spans="1:5" ht="12.75">
      <c r="A72" t="s">
        <v>58</v>
      </c>
      <c r="E72" s="39" t="s">
        <v>59</v>
      </c>
    </row>
    <row r="73" spans="1:16" ht="12.75">
      <c r="A73" t="s">
        <v>49</v>
      </c>
      <c s="34" t="s">
        <v>151</v>
      </c>
      <c s="34" t="s">
        <v>1516</v>
      </c>
      <c s="35" t="s">
        <v>5</v>
      </c>
      <c s="6" t="s">
        <v>1517</v>
      </c>
      <c s="36" t="s">
        <v>53</v>
      </c>
      <c s="37">
        <v>10</v>
      </c>
      <c s="36">
        <v>0</v>
      </c>
      <c s="36">
        <f>ROUND(G73*H73,6)</f>
      </c>
      <c r="L73" s="38">
        <v>0</v>
      </c>
      <c s="32">
        <f>ROUND(ROUND(L73,2)*ROUND(G73,3),2)</f>
      </c>
      <c s="36" t="s">
        <v>54</v>
      </c>
      <c>
        <f>(M73*21)/100</f>
      </c>
      <c t="s">
        <v>27</v>
      </c>
    </row>
    <row r="74" spans="1:5" ht="12.75">
      <c r="A74" s="35" t="s">
        <v>55</v>
      </c>
      <c r="E74" s="39" t="s">
        <v>1518</v>
      </c>
    </row>
    <row r="75" spans="1:5" ht="12.75">
      <c r="A75" s="35" t="s">
        <v>56</v>
      </c>
      <c r="E75" s="40" t="s">
        <v>5</v>
      </c>
    </row>
    <row r="76" spans="1:5" ht="12.75">
      <c r="A76" t="s">
        <v>58</v>
      </c>
      <c r="E76" s="39" t="s">
        <v>59</v>
      </c>
    </row>
    <row r="77" spans="1:16" ht="12.75">
      <c r="A77" t="s">
        <v>49</v>
      </c>
      <c s="34" t="s">
        <v>115</v>
      </c>
      <c s="34" t="s">
        <v>1519</v>
      </c>
      <c s="35" t="s">
        <v>5</v>
      </c>
      <c s="6" t="s">
        <v>1520</v>
      </c>
      <c s="36" t="s">
        <v>53</v>
      </c>
      <c s="37">
        <v>20</v>
      </c>
      <c s="36">
        <v>0</v>
      </c>
      <c s="36">
        <f>ROUND(G77*H77,6)</f>
      </c>
      <c r="L77" s="38">
        <v>0</v>
      </c>
      <c s="32">
        <f>ROUND(ROUND(L77,2)*ROUND(G77,3),2)</f>
      </c>
      <c s="36" t="s">
        <v>54</v>
      </c>
      <c>
        <f>(M77*21)/100</f>
      </c>
      <c t="s">
        <v>27</v>
      </c>
    </row>
    <row r="78" spans="1:5" ht="12.75">
      <c r="A78" s="35" t="s">
        <v>55</v>
      </c>
      <c r="E78" s="39" t="s">
        <v>1518</v>
      </c>
    </row>
    <row r="79" spans="1:5" ht="12.75">
      <c r="A79" s="35" t="s">
        <v>56</v>
      </c>
      <c r="E79" s="40" t="s">
        <v>5</v>
      </c>
    </row>
    <row r="80" spans="1:5" ht="12.75">
      <c r="A80" t="s">
        <v>58</v>
      </c>
      <c r="E80" s="39" t="s">
        <v>59</v>
      </c>
    </row>
    <row r="81" spans="1:16" ht="12.75">
      <c r="A81" t="s">
        <v>49</v>
      </c>
      <c s="34" t="s">
        <v>119</v>
      </c>
      <c s="34" t="s">
        <v>1521</v>
      </c>
      <c s="35" t="s">
        <v>5</v>
      </c>
      <c s="6" t="s">
        <v>1522</v>
      </c>
      <c s="36" t="s">
        <v>53</v>
      </c>
      <c s="37">
        <v>80</v>
      </c>
      <c s="36">
        <v>0</v>
      </c>
      <c s="36">
        <f>ROUND(G81*H81,6)</f>
      </c>
      <c r="L81" s="38">
        <v>0</v>
      </c>
      <c s="32">
        <f>ROUND(ROUND(L81,2)*ROUND(G81,3),2)</f>
      </c>
      <c s="36" t="s">
        <v>54</v>
      </c>
      <c>
        <f>(M81*21)/100</f>
      </c>
      <c t="s">
        <v>27</v>
      </c>
    </row>
    <row r="82" spans="1:5" ht="12.75">
      <c r="A82" s="35" t="s">
        <v>55</v>
      </c>
      <c r="E82" s="39" t="s">
        <v>1518</v>
      </c>
    </row>
    <row r="83" spans="1:5" ht="12.75">
      <c r="A83" s="35" t="s">
        <v>56</v>
      </c>
      <c r="E83" s="40" t="s">
        <v>5</v>
      </c>
    </row>
    <row r="84" spans="1:5" ht="12.75">
      <c r="A84" t="s">
        <v>58</v>
      </c>
      <c r="E84" s="39" t="s">
        <v>59</v>
      </c>
    </row>
    <row r="85" spans="1:16" ht="12.75">
      <c r="A85" t="s">
        <v>49</v>
      </c>
      <c s="34" t="s">
        <v>159</v>
      </c>
      <c s="34" t="s">
        <v>1523</v>
      </c>
      <c s="35" t="s">
        <v>5</v>
      </c>
      <c s="6" t="s">
        <v>624</v>
      </c>
      <c s="36" t="s">
        <v>53</v>
      </c>
      <c s="37">
        <v>2</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162</v>
      </c>
      <c s="34" t="s">
        <v>1524</v>
      </c>
      <c s="35" t="s">
        <v>5</v>
      </c>
      <c s="6" t="s">
        <v>1525</v>
      </c>
      <c s="36" t="s">
        <v>113</v>
      </c>
      <c s="37">
        <v>250</v>
      </c>
      <c s="36">
        <v>0</v>
      </c>
      <c s="36">
        <f>ROUND(G89*H89,6)</f>
      </c>
      <c r="L89" s="38">
        <v>0</v>
      </c>
      <c s="32">
        <f>ROUND(ROUND(L89,2)*ROUND(G89,3),2)</f>
      </c>
      <c s="36" t="s">
        <v>54</v>
      </c>
      <c>
        <f>(M89*21)/100</f>
      </c>
      <c t="s">
        <v>27</v>
      </c>
    </row>
    <row r="90" spans="1:5" ht="38.25">
      <c r="A90" s="35" t="s">
        <v>55</v>
      </c>
      <c r="E90" s="39" t="s">
        <v>1486</v>
      </c>
    </row>
    <row r="91" spans="1:5" ht="12.75">
      <c r="A91" s="35" t="s">
        <v>56</v>
      </c>
      <c r="E91" s="40" t="s">
        <v>5</v>
      </c>
    </row>
    <row r="92" spans="1:5" ht="12.75">
      <c r="A92" t="s">
        <v>58</v>
      </c>
      <c r="E92" s="39" t="s">
        <v>59</v>
      </c>
    </row>
    <row r="93" spans="1:16" ht="25.5">
      <c r="A93" t="s">
        <v>49</v>
      </c>
      <c s="34" t="s">
        <v>165</v>
      </c>
      <c s="34" t="s">
        <v>1526</v>
      </c>
      <c s="35" t="s">
        <v>5</v>
      </c>
      <c s="6" t="s">
        <v>1527</v>
      </c>
      <c s="36" t="s">
        <v>123</v>
      </c>
      <c s="37">
        <v>50</v>
      </c>
      <c s="36">
        <v>0</v>
      </c>
      <c s="36">
        <f>ROUND(G93*H93,6)</f>
      </c>
      <c r="L93" s="38">
        <v>0</v>
      </c>
      <c s="32">
        <f>ROUND(ROUND(L93,2)*ROUND(G93,3),2)</f>
      </c>
      <c s="36" t="s">
        <v>54</v>
      </c>
      <c>
        <f>(M93*21)/100</f>
      </c>
      <c t="s">
        <v>27</v>
      </c>
    </row>
    <row r="94" spans="1:5" ht="38.25">
      <c r="A94" s="35" t="s">
        <v>55</v>
      </c>
      <c r="E94" s="39" t="s">
        <v>1486</v>
      </c>
    </row>
    <row r="95" spans="1:5" ht="12.75">
      <c r="A95" s="35" t="s">
        <v>56</v>
      </c>
      <c r="E95" s="40" t="s">
        <v>5</v>
      </c>
    </row>
    <row r="96" spans="1:5" ht="12.75">
      <c r="A96" t="s">
        <v>58</v>
      </c>
      <c r="E96" s="39" t="s">
        <v>59</v>
      </c>
    </row>
    <row r="97" spans="1:16" ht="12.75">
      <c r="A97" t="s">
        <v>49</v>
      </c>
      <c s="34" t="s">
        <v>168</v>
      </c>
      <c s="34" t="s">
        <v>1528</v>
      </c>
      <c s="35" t="s">
        <v>5</v>
      </c>
      <c s="6" t="s">
        <v>1529</v>
      </c>
      <c s="36" t="s">
        <v>1530</v>
      </c>
      <c s="37">
        <v>300</v>
      </c>
      <c s="36">
        <v>0</v>
      </c>
      <c s="36">
        <f>ROUND(G97*H97,6)</f>
      </c>
      <c r="L97" s="38">
        <v>0</v>
      </c>
      <c s="32">
        <f>ROUND(ROUND(L97,2)*ROUND(G97,3),2)</f>
      </c>
      <c s="36" t="s">
        <v>54</v>
      </c>
      <c>
        <f>(M97*21)/100</f>
      </c>
      <c t="s">
        <v>27</v>
      </c>
    </row>
    <row r="98" spans="1:5" ht="38.25">
      <c r="A98" s="35" t="s">
        <v>55</v>
      </c>
      <c r="E98" s="39" t="s">
        <v>1486</v>
      </c>
    </row>
    <row r="99" spans="1:5" ht="12.75">
      <c r="A99" s="35" t="s">
        <v>56</v>
      </c>
      <c r="E99" s="40" t="s">
        <v>5</v>
      </c>
    </row>
    <row r="100" spans="1:5" ht="12.75">
      <c r="A100" t="s">
        <v>58</v>
      </c>
      <c r="E100" s="39" t="s">
        <v>59</v>
      </c>
    </row>
    <row r="101" spans="1:16" ht="12.75">
      <c r="A101" t="s">
        <v>49</v>
      </c>
      <c s="34" t="s">
        <v>171</v>
      </c>
      <c s="34" t="s">
        <v>1531</v>
      </c>
      <c s="35" t="s">
        <v>5</v>
      </c>
      <c s="6" t="s">
        <v>1532</v>
      </c>
      <c s="36" t="s">
        <v>113</v>
      </c>
      <c s="37">
        <v>30</v>
      </c>
      <c s="36">
        <v>0</v>
      </c>
      <c s="36">
        <f>ROUND(G101*H101,6)</f>
      </c>
      <c r="L101" s="38">
        <v>0</v>
      </c>
      <c s="32">
        <f>ROUND(ROUND(L101,2)*ROUND(G101,3),2)</f>
      </c>
      <c s="36" t="s">
        <v>54</v>
      </c>
      <c>
        <f>(M101*21)/100</f>
      </c>
      <c t="s">
        <v>27</v>
      </c>
    </row>
    <row r="102" spans="1:5" ht="12.75">
      <c r="A102" s="35" t="s">
        <v>55</v>
      </c>
      <c r="E102" s="39" t="s">
        <v>1533</v>
      </c>
    </row>
    <row r="103" spans="1:5" ht="12.75">
      <c r="A103" s="35" t="s">
        <v>56</v>
      </c>
      <c r="E103" s="40" t="s">
        <v>5</v>
      </c>
    </row>
    <row r="104" spans="1:5" ht="12.75">
      <c r="A104" t="s">
        <v>58</v>
      </c>
      <c r="E104" s="39" t="s">
        <v>59</v>
      </c>
    </row>
    <row r="105" spans="1:16" ht="25.5">
      <c r="A105" t="s">
        <v>49</v>
      </c>
      <c s="34" t="s">
        <v>174</v>
      </c>
      <c s="34" t="s">
        <v>1534</v>
      </c>
      <c s="35" t="s">
        <v>5</v>
      </c>
      <c s="6" t="s">
        <v>1535</v>
      </c>
      <c s="36" t="s">
        <v>53</v>
      </c>
      <c s="37">
        <v>1</v>
      </c>
      <c s="36">
        <v>0</v>
      </c>
      <c s="36">
        <f>ROUND(G105*H105,6)</f>
      </c>
      <c r="L105" s="38">
        <v>0</v>
      </c>
      <c s="32">
        <f>ROUND(ROUND(L105,2)*ROUND(G105,3),2)</f>
      </c>
      <c s="36" t="s">
        <v>54</v>
      </c>
      <c>
        <f>(M105*21)/100</f>
      </c>
      <c t="s">
        <v>27</v>
      </c>
    </row>
    <row r="106" spans="1:5" ht="12.75">
      <c r="A106" s="35" t="s">
        <v>55</v>
      </c>
      <c r="E106" s="39" t="s">
        <v>1533</v>
      </c>
    </row>
    <row r="107" spans="1:5" ht="12.75">
      <c r="A107" s="35" t="s">
        <v>56</v>
      </c>
      <c r="E107" s="40" t="s">
        <v>5</v>
      </c>
    </row>
    <row r="108" spans="1:5" ht="12.75">
      <c r="A108" t="s">
        <v>58</v>
      </c>
      <c r="E108" s="39" t="s">
        <v>59</v>
      </c>
    </row>
    <row r="109" spans="1:16" ht="38.25">
      <c r="A109" t="s">
        <v>49</v>
      </c>
      <c s="34" t="s">
        <v>177</v>
      </c>
      <c s="34" t="s">
        <v>1536</v>
      </c>
      <c s="35" t="s">
        <v>5</v>
      </c>
      <c s="6" t="s">
        <v>1537</v>
      </c>
      <c s="36" t="s">
        <v>53</v>
      </c>
      <c s="37">
        <v>1</v>
      </c>
      <c s="36">
        <v>0</v>
      </c>
      <c s="36">
        <f>ROUND(G109*H109,6)</f>
      </c>
      <c r="L109" s="38">
        <v>0</v>
      </c>
      <c s="32">
        <f>ROUND(ROUND(L109,2)*ROUND(G109,3),2)</f>
      </c>
      <c s="36" t="s">
        <v>54</v>
      </c>
      <c>
        <f>(M109*21)/100</f>
      </c>
      <c t="s">
        <v>27</v>
      </c>
    </row>
    <row r="110" spans="1:5" ht="12.75">
      <c r="A110" s="35" t="s">
        <v>55</v>
      </c>
      <c r="E110" s="39" t="s">
        <v>1533</v>
      </c>
    </row>
    <row r="111" spans="1:5" ht="12.75">
      <c r="A111" s="35" t="s">
        <v>56</v>
      </c>
      <c r="E111" s="40" t="s">
        <v>5</v>
      </c>
    </row>
    <row r="112" spans="1:5" ht="12.75">
      <c r="A112" t="s">
        <v>58</v>
      </c>
      <c r="E112" s="39" t="s">
        <v>59</v>
      </c>
    </row>
    <row r="113" spans="1:16" ht="25.5">
      <c r="A113" t="s">
        <v>49</v>
      </c>
      <c s="34" t="s">
        <v>180</v>
      </c>
      <c s="34" t="s">
        <v>1538</v>
      </c>
      <c s="35" t="s">
        <v>5</v>
      </c>
      <c s="6" t="s">
        <v>1539</v>
      </c>
      <c s="36" t="s">
        <v>113</v>
      </c>
      <c s="37">
        <v>70</v>
      </c>
      <c s="36">
        <v>0</v>
      </c>
      <c s="36">
        <f>ROUND(G113*H113,6)</f>
      </c>
      <c r="L113" s="38">
        <v>0</v>
      </c>
      <c s="32">
        <f>ROUND(ROUND(L113,2)*ROUND(G113,3),2)</f>
      </c>
      <c s="36" t="s">
        <v>54</v>
      </c>
      <c>
        <f>(M113*21)/100</f>
      </c>
      <c t="s">
        <v>27</v>
      </c>
    </row>
    <row r="114" spans="1:5" ht="12.75">
      <c r="A114" s="35" t="s">
        <v>55</v>
      </c>
      <c r="E114" s="39" t="s">
        <v>1533</v>
      </c>
    </row>
    <row r="115" spans="1:5" ht="12.75">
      <c r="A115" s="35" t="s">
        <v>56</v>
      </c>
      <c r="E115" s="40" t="s">
        <v>5</v>
      </c>
    </row>
    <row r="116" spans="1:5" ht="12.75">
      <c r="A116" t="s">
        <v>58</v>
      </c>
      <c r="E116" s="39" t="s">
        <v>59</v>
      </c>
    </row>
    <row r="117" spans="1:16" ht="12.75">
      <c r="A117" t="s">
        <v>49</v>
      </c>
      <c s="34" t="s">
        <v>183</v>
      </c>
      <c s="34" t="s">
        <v>832</v>
      </c>
      <c s="35" t="s">
        <v>5</v>
      </c>
      <c s="6" t="s">
        <v>833</v>
      </c>
      <c s="36" t="s">
        <v>113</v>
      </c>
      <c s="37">
        <v>20</v>
      </c>
      <c s="36">
        <v>0</v>
      </c>
      <c s="36">
        <f>ROUND(G117*H117,6)</f>
      </c>
      <c r="L117" s="38">
        <v>0</v>
      </c>
      <c s="32">
        <f>ROUND(ROUND(L117,2)*ROUND(G117,3),2)</f>
      </c>
      <c s="36" t="s">
        <v>54</v>
      </c>
      <c>
        <f>(M117*21)/100</f>
      </c>
      <c t="s">
        <v>27</v>
      </c>
    </row>
    <row r="118" spans="1:5" ht="12.75">
      <c r="A118" s="35" t="s">
        <v>55</v>
      </c>
      <c r="E118" s="39" t="s">
        <v>1533</v>
      </c>
    </row>
    <row r="119" spans="1:5" ht="12.75">
      <c r="A119" s="35" t="s">
        <v>56</v>
      </c>
      <c r="E119" s="40" t="s">
        <v>5</v>
      </c>
    </row>
    <row r="120" spans="1:5" ht="12.75">
      <c r="A120" t="s">
        <v>58</v>
      </c>
      <c r="E120" s="39" t="s">
        <v>59</v>
      </c>
    </row>
    <row r="121" spans="1:16" ht="12.75">
      <c r="A121" t="s">
        <v>49</v>
      </c>
      <c s="34" t="s">
        <v>186</v>
      </c>
      <c s="34" t="s">
        <v>1540</v>
      </c>
      <c s="35" t="s">
        <v>5</v>
      </c>
      <c s="6" t="s">
        <v>1541</v>
      </c>
      <c s="36" t="s">
        <v>113</v>
      </c>
      <c s="37">
        <v>30</v>
      </c>
      <c s="36">
        <v>0</v>
      </c>
      <c s="36">
        <f>ROUND(G121*H121,6)</f>
      </c>
      <c r="L121" s="38">
        <v>0</v>
      </c>
      <c s="32">
        <f>ROUND(ROUND(L121,2)*ROUND(G121,3),2)</f>
      </c>
      <c s="36" t="s">
        <v>54</v>
      </c>
      <c>
        <f>(M121*21)/100</f>
      </c>
      <c t="s">
        <v>27</v>
      </c>
    </row>
    <row r="122" spans="1:5" ht="12.75">
      <c r="A122" s="35" t="s">
        <v>55</v>
      </c>
      <c r="E122" s="39" t="s">
        <v>1533</v>
      </c>
    </row>
    <row r="123" spans="1:5" ht="12.75">
      <c r="A123" s="35" t="s">
        <v>56</v>
      </c>
      <c r="E123" s="40" t="s">
        <v>5</v>
      </c>
    </row>
    <row r="124" spans="1:5" ht="12.75">
      <c r="A124" t="s">
        <v>58</v>
      </c>
      <c r="E124" s="39" t="s">
        <v>59</v>
      </c>
    </row>
    <row r="125" spans="1:16" ht="12.75">
      <c r="A125" t="s">
        <v>49</v>
      </c>
      <c s="34" t="s">
        <v>187</v>
      </c>
      <c s="34" t="s">
        <v>1542</v>
      </c>
      <c s="35" t="s">
        <v>5</v>
      </c>
      <c s="6" t="s">
        <v>1543</v>
      </c>
      <c s="36" t="s">
        <v>113</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5</v>
      </c>
    </row>
    <row r="128" spans="1:5" ht="12.75">
      <c r="A128" t="s">
        <v>58</v>
      </c>
      <c r="E128" s="39" t="s">
        <v>59</v>
      </c>
    </row>
    <row r="129" spans="1:16" ht="25.5">
      <c r="A129" t="s">
        <v>49</v>
      </c>
      <c s="34" t="s">
        <v>191</v>
      </c>
      <c s="34" t="s">
        <v>1544</v>
      </c>
      <c s="35" t="s">
        <v>5</v>
      </c>
      <c s="6" t="s">
        <v>1545</v>
      </c>
      <c s="36" t="s">
        <v>53</v>
      </c>
      <c s="37">
        <v>14</v>
      </c>
      <c s="36">
        <v>0</v>
      </c>
      <c s="36">
        <f>ROUND(G129*H129,6)</f>
      </c>
      <c r="L129" s="38">
        <v>0</v>
      </c>
      <c s="32">
        <f>ROUND(ROUND(L129,2)*ROUND(G129,3),2)</f>
      </c>
      <c s="36" t="s">
        <v>54</v>
      </c>
      <c>
        <f>(M129*21)/100</f>
      </c>
      <c t="s">
        <v>27</v>
      </c>
    </row>
    <row r="130" spans="1:5" ht="12.75">
      <c r="A130" s="35" t="s">
        <v>55</v>
      </c>
      <c r="E130" s="39" t="s">
        <v>1533</v>
      </c>
    </row>
    <row r="131" spans="1:5" ht="12.75">
      <c r="A131" s="35" t="s">
        <v>56</v>
      </c>
      <c r="E131" s="40" t="s">
        <v>5</v>
      </c>
    </row>
    <row r="132" spans="1:5" ht="12.75">
      <c r="A132" t="s">
        <v>58</v>
      </c>
      <c r="E132" s="39" t="s">
        <v>59</v>
      </c>
    </row>
    <row r="133" spans="1:16" ht="25.5">
      <c r="A133" t="s">
        <v>49</v>
      </c>
      <c s="34" t="s">
        <v>194</v>
      </c>
      <c s="34" t="s">
        <v>1345</v>
      </c>
      <c s="35" t="s">
        <v>5</v>
      </c>
      <c s="6" t="s">
        <v>1346</v>
      </c>
      <c s="36" t="s">
        <v>53</v>
      </c>
      <c s="37">
        <v>4</v>
      </c>
      <c s="36">
        <v>0</v>
      </c>
      <c s="36">
        <f>ROUND(G133*H133,6)</f>
      </c>
      <c r="L133" s="38">
        <v>0</v>
      </c>
      <c s="32">
        <f>ROUND(ROUND(L133,2)*ROUND(G133,3),2)</f>
      </c>
      <c s="36" t="s">
        <v>54</v>
      </c>
      <c>
        <f>(M133*21)/100</f>
      </c>
      <c t="s">
        <v>27</v>
      </c>
    </row>
    <row r="134" spans="1:5" ht="12.75">
      <c r="A134" s="35" t="s">
        <v>55</v>
      </c>
      <c r="E134" s="39" t="s">
        <v>1533</v>
      </c>
    </row>
    <row r="135" spans="1:5" ht="12.75">
      <c r="A135" s="35" t="s">
        <v>56</v>
      </c>
      <c r="E135" s="40" t="s">
        <v>5</v>
      </c>
    </row>
    <row r="136" spans="1:5" ht="12.75">
      <c r="A136" t="s">
        <v>58</v>
      </c>
      <c r="E136" s="39" t="s">
        <v>59</v>
      </c>
    </row>
    <row r="137" spans="1:16" ht="25.5">
      <c r="A137" t="s">
        <v>49</v>
      </c>
      <c s="34" t="s">
        <v>197</v>
      </c>
      <c s="34" t="s">
        <v>1546</v>
      </c>
      <c s="35" t="s">
        <v>5</v>
      </c>
      <c s="6" t="s">
        <v>1547</v>
      </c>
      <c s="36" t="s">
        <v>53</v>
      </c>
      <c s="37">
        <v>8</v>
      </c>
      <c s="36">
        <v>0</v>
      </c>
      <c s="36">
        <f>ROUND(G137*H137,6)</f>
      </c>
      <c r="L137" s="38">
        <v>0</v>
      </c>
      <c s="32">
        <f>ROUND(ROUND(L137,2)*ROUND(G137,3),2)</f>
      </c>
      <c s="36" t="s">
        <v>54</v>
      </c>
      <c>
        <f>(M137*21)/100</f>
      </c>
      <c t="s">
        <v>27</v>
      </c>
    </row>
    <row r="138" spans="1:5" ht="12.75">
      <c r="A138" s="35" t="s">
        <v>55</v>
      </c>
      <c r="E138" s="39" t="s">
        <v>1533</v>
      </c>
    </row>
    <row r="139" spans="1:5" ht="12.75">
      <c r="A139" s="35" t="s">
        <v>56</v>
      </c>
      <c r="E139" s="40" t="s">
        <v>5</v>
      </c>
    </row>
    <row r="140" spans="1:5" ht="12.75">
      <c r="A140" t="s">
        <v>58</v>
      </c>
      <c r="E140" s="39" t="s">
        <v>59</v>
      </c>
    </row>
    <row r="141" spans="1:16" ht="25.5">
      <c r="A141" t="s">
        <v>49</v>
      </c>
      <c s="34" t="s">
        <v>200</v>
      </c>
      <c s="34" t="s">
        <v>1548</v>
      </c>
      <c s="35" t="s">
        <v>5</v>
      </c>
      <c s="6" t="s">
        <v>1549</v>
      </c>
      <c s="36" t="s">
        <v>113</v>
      </c>
      <c s="37">
        <v>100</v>
      </c>
      <c s="36">
        <v>0</v>
      </c>
      <c s="36">
        <f>ROUND(G141*H141,6)</f>
      </c>
      <c r="L141" s="38">
        <v>0</v>
      </c>
      <c s="32">
        <f>ROUND(ROUND(L141,2)*ROUND(G141,3),2)</f>
      </c>
      <c s="36" t="s">
        <v>54</v>
      </c>
      <c>
        <f>(M141*21)/100</f>
      </c>
      <c t="s">
        <v>27</v>
      </c>
    </row>
    <row r="142" spans="1:5" ht="38.25">
      <c r="A142" s="35" t="s">
        <v>55</v>
      </c>
      <c r="E142" s="39" t="s">
        <v>1486</v>
      </c>
    </row>
    <row r="143" spans="1:5" ht="12.75">
      <c r="A143" s="35" t="s">
        <v>56</v>
      </c>
      <c r="E143" s="40" t="s">
        <v>5</v>
      </c>
    </row>
    <row r="144" spans="1:5" ht="12.75">
      <c r="A144" t="s">
        <v>58</v>
      </c>
      <c r="E144" s="39" t="s">
        <v>59</v>
      </c>
    </row>
    <row r="145" spans="1:16" ht="12.75">
      <c r="A145" t="s">
        <v>49</v>
      </c>
      <c s="34" t="s">
        <v>203</v>
      </c>
      <c s="34" t="s">
        <v>1550</v>
      </c>
      <c s="35" t="s">
        <v>5</v>
      </c>
      <c s="6" t="s">
        <v>1529</v>
      </c>
      <c s="36" t="s">
        <v>1530</v>
      </c>
      <c s="37">
        <v>300</v>
      </c>
      <c s="36">
        <v>0</v>
      </c>
      <c s="36">
        <f>ROUND(G145*H145,6)</f>
      </c>
      <c r="L145" s="38">
        <v>0</v>
      </c>
      <c s="32">
        <f>ROUND(ROUND(L145,2)*ROUND(G145,3),2)</f>
      </c>
      <c s="36" t="s">
        <v>54</v>
      </c>
      <c>
        <f>(M145*21)/100</f>
      </c>
      <c t="s">
        <v>27</v>
      </c>
    </row>
    <row r="146" spans="1:5" ht="38.25">
      <c r="A146" s="35" t="s">
        <v>55</v>
      </c>
      <c r="E146" s="39" t="s">
        <v>1486</v>
      </c>
    </row>
    <row r="147" spans="1:5" ht="12.75">
      <c r="A147" s="35" t="s">
        <v>56</v>
      </c>
      <c r="E147" s="40" t="s">
        <v>5</v>
      </c>
    </row>
    <row r="148" spans="1:5" ht="12.75">
      <c r="A148" t="s">
        <v>58</v>
      </c>
      <c r="E148" s="39" t="s">
        <v>59</v>
      </c>
    </row>
    <row r="149" spans="1:16" ht="12.75">
      <c r="A149" t="s">
        <v>49</v>
      </c>
      <c s="34" t="s">
        <v>206</v>
      </c>
      <c s="34" t="s">
        <v>1551</v>
      </c>
      <c s="35" t="s">
        <v>5</v>
      </c>
      <c s="6" t="s">
        <v>1552</v>
      </c>
      <c s="36" t="s">
        <v>53</v>
      </c>
      <c s="37">
        <v>1</v>
      </c>
      <c s="36">
        <v>0</v>
      </c>
      <c s="36">
        <f>ROUND(G149*H149,6)</f>
      </c>
      <c r="L149" s="38">
        <v>0</v>
      </c>
      <c s="32">
        <f>ROUND(ROUND(L149,2)*ROUND(G149,3),2)</f>
      </c>
      <c s="36" t="s">
        <v>54</v>
      </c>
      <c>
        <f>(M149*21)/100</f>
      </c>
      <c t="s">
        <v>27</v>
      </c>
    </row>
    <row r="150" spans="1:5" ht="12.75">
      <c r="A150" s="35" t="s">
        <v>55</v>
      </c>
      <c r="E150" s="39" t="s">
        <v>1553</v>
      </c>
    </row>
    <row r="151" spans="1:5" ht="12.75">
      <c r="A151" s="35" t="s">
        <v>56</v>
      </c>
      <c r="E151" s="40" t="s">
        <v>5</v>
      </c>
    </row>
    <row r="152" spans="1:5" ht="12.75">
      <c r="A152" t="s">
        <v>58</v>
      </c>
      <c r="E152" s="39" t="s">
        <v>59</v>
      </c>
    </row>
    <row r="153" spans="1:16" ht="12.75">
      <c r="A153" t="s">
        <v>49</v>
      </c>
      <c s="34" t="s">
        <v>209</v>
      </c>
      <c s="34" t="s">
        <v>1554</v>
      </c>
      <c s="35" t="s">
        <v>5</v>
      </c>
      <c s="6" t="s">
        <v>1555</v>
      </c>
      <c s="36" t="s">
        <v>53</v>
      </c>
      <c s="37">
        <v>1</v>
      </c>
      <c s="36">
        <v>0</v>
      </c>
      <c s="36">
        <f>ROUND(G153*H153,6)</f>
      </c>
      <c r="L153" s="38">
        <v>0</v>
      </c>
      <c s="32">
        <f>ROUND(ROUND(L153,2)*ROUND(G153,3),2)</f>
      </c>
      <c s="36" t="s">
        <v>54</v>
      </c>
      <c>
        <f>(M153*21)/100</f>
      </c>
      <c t="s">
        <v>27</v>
      </c>
    </row>
    <row r="154" spans="1:5" ht="38.25">
      <c r="A154" s="35" t="s">
        <v>55</v>
      </c>
      <c r="E154" s="39" t="s">
        <v>1486</v>
      </c>
    </row>
    <row r="155" spans="1:5" ht="12.75">
      <c r="A155" s="35" t="s">
        <v>56</v>
      </c>
      <c r="E155" s="40" t="s">
        <v>5</v>
      </c>
    </row>
    <row r="156" spans="1:5" ht="12.75">
      <c r="A156" t="s">
        <v>58</v>
      </c>
      <c r="E156" s="39" t="s">
        <v>59</v>
      </c>
    </row>
    <row r="157" spans="1:16" ht="12.75">
      <c r="A157" t="s">
        <v>49</v>
      </c>
      <c s="34" t="s">
        <v>212</v>
      </c>
      <c s="34" t="s">
        <v>1556</v>
      </c>
      <c s="35" t="s">
        <v>5</v>
      </c>
      <c s="6" t="s">
        <v>1557</v>
      </c>
      <c s="36" t="s">
        <v>53</v>
      </c>
      <c s="37">
        <v>13</v>
      </c>
      <c s="36">
        <v>0</v>
      </c>
      <c s="36">
        <f>ROUND(G157*H157,6)</f>
      </c>
      <c r="L157" s="38">
        <v>0</v>
      </c>
      <c s="32">
        <f>ROUND(ROUND(L157,2)*ROUND(G157,3),2)</f>
      </c>
      <c s="36" t="s">
        <v>54</v>
      </c>
      <c>
        <f>(M157*21)/100</f>
      </c>
      <c t="s">
        <v>27</v>
      </c>
    </row>
    <row r="158" spans="1:5" ht="38.25">
      <c r="A158" s="35" t="s">
        <v>55</v>
      </c>
      <c r="E158" s="39" t="s">
        <v>1486</v>
      </c>
    </row>
    <row r="159" spans="1:5" ht="12.75">
      <c r="A159" s="35" t="s">
        <v>56</v>
      </c>
      <c r="E159" s="40" t="s">
        <v>5</v>
      </c>
    </row>
    <row r="160" spans="1:5" ht="12.75">
      <c r="A160" t="s">
        <v>58</v>
      </c>
      <c r="E160" s="39" t="s">
        <v>59</v>
      </c>
    </row>
    <row r="161" spans="1:16" ht="12.75">
      <c r="A161" t="s">
        <v>49</v>
      </c>
      <c s="34" t="s">
        <v>213</v>
      </c>
      <c s="34" t="s">
        <v>1558</v>
      </c>
      <c s="35" t="s">
        <v>5</v>
      </c>
      <c s="6" t="s">
        <v>1529</v>
      </c>
      <c s="36" t="s">
        <v>1530</v>
      </c>
      <c s="37">
        <v>300</v>
      </c>
      <c s="36">
        <v>0</v>
      </c>
      <c s="36">
        <f>ROUND(G161*H161,6)</f>
      </c>
      <c r="L161" s="38">
        <v>0</v>
      </c>
      <c s="32">
        <f>ROUND(ROUND(L161,2)*ROUND(G161,3),2)</f>
      </c>
      <c s="36" t="s">
        <v>54</v>
      </c>
      <c>
        <f>(M161*21)/100</f>
      </c>
      <c t="s">
        <v>27</v>
      </c>
    </row>
    <row r="162" spans="1:5" ht="38.25">
      <c r="A162" s="35" t="s">
        <v>55</v>
      </c>
      <c r="E162" s="39" t="s">
        <v>1486</v>
      </c>
    </row>
    <row r="163" spans="1:5" ht="12.75">
      <c r="A163" s="35" t="s">
        <v>56</v>
      </c>
      <c r="E163" s="40" t="s">
        <v>5</v>
      </c>
    </row>
    <row r="164" spans="1:5" ht="12.75">
      <c r="A164" t="s">
        <v>58</v>
      </c>
      <c r="E164" s="39" t="s">
        <v>59</v>
      </c>
    </row>
    <row r="165" spans="1:16" ht="25.5">
      <c r="A165" t="s">
        <v>49</v>
      </c>
      <c s="34" t="s">
        <v>216</v>
      </c>
      <c s="34" t="s">
        <v>1559</v>
      </c>
      <c s="35" t="s">
        <v>5</v>
      </c>
      <c s="6" t="s">
        <v>1560</v>
      </c>
      <c s="36" t="s">
        <v>53</v>
      </c>
      <c s="37">
        <v>1</v>
      </c>
      <c s="36">
        <v>0</v>
      </c>
      <c s="36">
        <f>ROUND(G165*H165,6)</f>
      </c>
      <c r="L165" s="38">
        <v>0</v>
      </c>
      <c s="32">
        <f>ROUND(ROUND(L165,2)*ROUND(G165,3),2)</f>
      </c>
      <c s="36" t="s">
        <v>54</v>
      </c>
      <c>
        <f>(M165*21)/100</f>
      </c>
      <c t="s">
        <v>27</v>
      </c>
    </row>
    <row r="166" spans="1:5" ht="12.75">
      <c r="A166" s="35" t="s">
        <v>55</v>
      </c>
      <c r="E166" s="39" t="s">
        <v>1561</v>
      </c>
    </row>
    <row r="167" spans="1:5" ht="12.75">
      <c r="A167" s="35" t="s">
        <v>56</v>
      </c>
      <c r="E167" s="40" t="s">
        <v>5</v>
      </c>
    </row>
    <row r="168" spans="1:5" ht="12.75">
      <c r="A168" t="s">
        <v>58</v>
      </c>
      <c r="E168" s="39" t="s">
        <v>59</v>
      </c>
    </row>
    <row r="169" spans="1:16" ht="25.5">
      <c r="A169" t="s">
        <v>49</v>
      </c>
      <c s="34" t="s">
        <v>219</v>
      </c>
      <c s="34" t="s">
        <v>1562</v>
      </c>
      <c s="35" t="s">
        <v>5</v>
      </c>
      <c s="6" t="s">
        <v>1563</v>
      </c>
      <c s="36" t="s">
        <v>53</v>
      </c>
      <c s="37">
        <v>5</v>
      </c>
      <c s="36">
        <v>0</v>
      </c>
      <c s="36">
        <f>ROUND(G169*H169,6)</f>
      </c>
      <c r="L169" s="38">
        <v>0</v>
      </c>
      <c s="32">
        <f>ROUND(ROUND(L169,2)*ROUND(G169,3),2)</f>
      </c>
      <c s="36" t="s">
        <v>54</v>
      </c>
      <c>
        <f>(M169*21)/100</f>
      </c>
      <c t="s">
        <v>27</v>
      </c>
    </row>
    <row r="170" spans="1:5" ht="38.25">
      <c r="A170" s="35" t="s">
        <v>55</v>
      </c>
      <c r="E170" s="39" t="s">
        <v>1486</v>
      </c>
    </row>
    <row r="171" spans="1:5" ht="12.75">
      <c r="A171" s="35" t="s">
        <v>56</v>
      </c>
      <c r="E171" s="40" t="s">
        <v>5</v>
      </c>
    </row>
    <row r="172" spans="1:5" ht="12.75">
      <c r="A172" t="s">
        <v>58</v>
      </c>
      <c r="E172" s="39" t="s">
        <v>59</v>
      </c>
    </row>
    <row r="173" spans="1:16" ht="12.75">
      <c r="A173" t="s">
        <v>49</v>
      </c>
      <c s="34" t="s">
        <v>222</v>
      </c>
      <c s="34" t="s">
        <v>1564</v>
      </c>
      <c s="35" t="s">
        <v>5</v>
      </c>
      <c s="6" t="s">
        <v>1565</v>
      </c>
      <c s="36" t="s">
        <v>53</v>
      </c>
      <c s="37">
        <v>3</v>
      </c>
      <c s="36">
        <v>0</v>
      </c>
      <c s="36">
        <f>ROUND(G173*H173,6)</f>
      </c>
      <c r="L173" s="38">
        <v>0</v>
      </c>
      <c s="32">
        <f>ROUND(ROUND(L173,2)*ROUND(G173,3),2)</f>
      </c>
      <c s="36" t="s">
        <v>54</v>
      </c>
      <c>
        <f>(M173*21)/100</f>
      </c>
      <c t="s">
        <v>27</v>
      </c>
    </row>
    <row r="174" spans="1:5" ht="38.25">
      <c r="A174" s="35" t="s">
        <v>55</v>
      </c>
      <c r="E174" s="39" t="s">
        <v>1486</v>
      </c>
    </row>
    <row r="175" spans="1:5" ht="12.75">
      <c r="A175" s="35" t="s">
        <v>56</v>
      </c>
      <c r="E175" s="40" t="s">
        <v>5</v>
      </c>
    </row>
    <row r="176" spans="1:5" ht="12.75">
      <c r="A176" t="s">
        <v>58</v>
      </c>
      <c r="E176" s="39" t="s">
        <v>59</v>
      </c>
    </row>
    <row r="177" spans="1:16" ht="12.75">
      <c r="A177" t="s">
        <v>49</v>
      </c>
      <c s="34" t="s">
        <v>225</v>
      </c>
      <c s="34" t="s">
        <v>1566</v>
      </c>
      <c s="35" t="s">
        <v>5</v>
      </c>
      <c s="6" t="s">
        <v>1567</v>
      </c>
      <c s="36" t="s">
        <v>53</v>
      </c>
      <c s="37">
        <v>6</v>
      </c>
      <c s="36">
        <v>0</v>
      </c>
      <c s="36">
        <f>ROUND(G177*H177,6)</f>
      </c>
      <c r="L177" s="38">
        <v>0</v>
      </c>
      <c s="32">
        <f>ROUND(ROUND(L177,2)*ROUND(G177,3),2)</f>
      </c>
      <c s="36" t="s">
        <v>54</v>
      </c>
      <c>
        <f>(M177*21)/100</f>
      </c>
      <c t="s">
        <v>27</v>
      </c>
    </row>
    <row r="178" spans="1:5" ht="38.25">
      <c r="A178" s="35" t="s">
        <v>55</v>
      </c>
      <c r="E178" s="39" t="s">
        <v>1486</v>
      </c>
    </row>
    <row r="179" spans="1:5" ht="12.75">
      <c r="A179" s="35" t="s">
        <v>56</v>
      </c>
      <c r="E179" s="40" t="s">
        <v>5</v>
      </c>
    </row>
    <row r="180" spans="1:5" ht="12.75">
      <c r="A180" t="s">
        <v>58</v>
      </c>
      <c r="E180" s="39" t="s">
        <v>59</v>
      </c>
    </row>
    <row r="181" spans="1:16" ht="12.75">
      <c r="A181" t="s">
        <v>49</v>
      </c>
      <c s="34" t="s">
        <v>228</v>
      </c>
      <c s="34" t="s">
        <v>1568</v>
      </c>
      <c s="35" t="s">
        <v>5</v>
      </c>
      <c s="6" t="s">
        <v>1569</v>
      </c>
      <c s="36" t="s">
        <v>53</v>
      </c>
      <c s="37">
        <v>2</v>
      </c>
      <c s="36">
        <v>0</v>
      </c>
      <c s="36">
        <f>ROUND(G181*H181,6)</f>
      </c>
      <c r="L181" s="38">
        <v>0</v>
      </c>
      <c s="32">
        <f>ROUND(ROUND(L181,2)*ROUND(G181,3),2)</f>
      </c>
      <c s="36" t="s">
        <v>54</v>
      </c>
      <c>
        <f>(M181*21)/100</f>
      </c>
      <c t="s">
        <v>27</v>
      </c>
    </row>
    <row r="182" spans="1:5" ht="38.25">
      <c r="A182" s="35" t="s">
        <v>55</v>
      </c>
      <c r="E182" s="39" t="s">
        <v>1486</v>
      </c>
    </row>
    <row r="183" spans="1:5" ht="12.75">
      <c r="A183" s="35" t="s">
        <v>56</v>
      </c>
      <c r="E183" s="40" t="s">
        <v>5</v>
      </c>
    </row>
    <row r="184" spans="1:5" ht="12.75">
      <c r="A184" t="s">
        <v>58</v>
      </c>
      <c r="E184" s="39" t="s">
        <v>59</v>
      </c>
    </row>
    <row r="185" spans="1:16" ht="12.75">
      <c r="A185" t="s">
        <v>49</v>
      </c>
      <c s="34" t="s">
        <v>231</v>
      </c>
      <c s="34" t="s">
        <v>1570</v>
      </c>
      <c s="35" t="s">
        <v>5</v>
      </c>
      <c s="6" t="s">
        <v>1529</v>
      </c>
      <c s="36" t="s">
        <v>1530</v>
      </c>
      <c s="37">
        <v>300</v>
      </c>
      <c s="36">
        <v>0</v>
      </c>
      <c s="36">
        <f>ROUND(G185*H185,6)</f>
      </c>
      <c r="L185" s="38">
        <v>0</v>
      </c>
      <c s="32">
        <f>ROUND(ROUND(L185,2)*ROUND(G185,3),2)</f>
      </c>
      <c s="36" t="s">
        <v>54</v>
      </c>
      <c>
        <f>(M185*21)/100</f>
      </c>
      <c t="s">
        <v>27</v>
      </c>
    </row>
    <row r="186" spans="1:5" ht="38.25">
      <c r="A186" s="35" t="s">
        <v>55</v>
      </c>
      <c r="E186" s="39" t="s">
        <v>1486</v>
      </c>
    </row>
    <row r="187" spans="1:5" ht="12.75">
      <c r="A187" s="35" t="s">
        <v>56</v>
      </c>
      <c r="E187" s="40" t="s">
        <v>5</v>
      </c>
    </row>
    <row r="188" spans="1:5" ht="12.75">
      <c r="A188" t="s">
        <v>58</v>
      </c>
      <c r="E188" s="39" t="s">
        <v>59</v>
      </c>
    </row>
    <row r="189" spans="1:16" ht="25.5">
      <c r="A189" t="s">
        <v>49</v>
      </c>
      <c s="34" t="s">
        <v>234</v>
      </c>
      <c s="34" t="s">
        <v>846</v>
      </c>
      <c s="35" t="s">
        <v>5</v>
      </c>
      <c s="6" t="s">
        <v>847</v>
      </c>
      <c s="36" t="s">
        <v>53</v>
      </c>
      <c s="37">
        <v>1</v>
      </c>
      <c s="36">
        <v>0</v>
      </c>
      <c s="36">
        <f>ROUND(G189*H189,6)</f>
      </c>
      <c r="L189" s="38">
        <v>0</v>
      </c>
      <c s="32">
        <f>ROUND(ROUND(L189,2)*ROUND(G189,3),2)</f>
      </c>
      <c s="36" t="s">
        <v>54</v>
      </c>
      <c>
        <f>(M189*21)/100</f>
      </c>
      <c t="s">
        <v>27</v>
      </c>
    </row>
    <row r="190" spans="1:5" ht="12.75">
      <c r="A190" s="35" t="s">
        <v>55</v>
      </c>
      <c r="E190" s="39" t="s">
        <v>1571</v>
      </c>
    </row>
    <row r="191" spans="1:5" ht="12.75">
      <c r="A191" s="35" t="s">
        <v>56</v>
      </c>
      <c r="E191" s="40" t="s">
        <v>5</v>
      </c>
    </row>
    <row r="192" spans="1:5" ht="12.75">
      <c r="A192" t="s">
        <v>58</v>
      </c>
      <c r="E192" s="39" t="s">
        <v>59</v>
      </c>
    </row>
    <row r="193" spans="1:16" ht="38.25">
      <c r="A193" t="s">
        <v>49</v>
      </c>
      <c s="34" t="s">
        <v>237</v>
      </c>
      <c s="34" t="s">
        <v>848</v>
      </c>
      <c s="35" t="s">
        <v>5</v>
      </c>
      <c s="6" t="s">
        <v>849</v>
      </c>
      <c s="36" t="s">
        <v>53</v>
      </c>
      <c s="37">
        <v>5</v>
      </c>
      <c s="36">
        <v>0</v>
      </c>
      <c s="36">
        <f>ROUND(G193*H193,6)</f>
      </c>
      <c r="L193" s="38">
        <v>0</v>
      </c>
      <c s="32">
        <f>ROUND(ROUND(L193,2)*ROUND(G193,3),2)</f>
      </c>
      <c s="36" t="s">
        <v>54</v>
      </c>
      <c>
        <f>(M193*21)/100</f>
      </c>
      <c t="s">
        <v>27</v>
      </c>
    </row>
    <row r="194" spans="1:5" ht="12.75">
      <c r="A194" s="35" t="s">
        <v>55</v>
      </c>
      <c r="E194" s="39" t="s">
        <v>1571</v>
      </c>
    </row>
    <row r="195" spans="1:5" ht="12.75">
      <c r="A195" s="35" t="s">
        <v>56</v>
      </c>
      <c r="E195" s="40" t="s">
        <v>5</v>
      </c>
    </row>
    <row r="196" spans="1:5" ht="12.75">
      <c r="A196" t="s">
        <v>58</v>
      </c>
      <c r="E196" s="39" t="s">
        <v>59</v>
      </c>
    </row>
    <row r="197" spans="1:16" ht="12.75">
      <c r="A197" t="s">
        <v>49</v>
      </c>
      <c s="34" t="s">
        <v>240</v>
      </c>
      <c s="34" t="s">
        <v>1572</v>
      </c>
      <c s="35" t="s">
        <v>5</v>
      </c>
      <c s="6" t="s">
        <v>1573</v>
      </c>
      <c s="36" t="s">
        <v>53</v>
      </c>
      <c s="37">
        <v>1</v>
      </c>
      <c s="36">
        <v>0</v>
      </c>
      <c s="36">
        <f>ROUND(G197*H197,6)</f>
      </c>
      <c r="L197" s="38">
        <v>0</v>
      </c>
      <c s="32">
        <f>ROUND(ROUND(L197,2)*ROUND(G197,3),2)</f>
      </c>
      <c s="36" t="s">
        <v>54</v>
      </c>
      <c>
        <f>(M197*21)/100</f>
      </c>
      <c t="s">
        <v>27</v>
      </c>
    </row>
    <row r="198" spans="1:5" ht="12.75">
      <c r="A198" s="35" t="s">
        <v>55</v>
      </c>
      <c r="E198" s="39" t="s">
        <v>1571</v>
      </c>
    </row>
    <row r="199" spans="1:5" ht="12.75">
      <c r="A199" s="35" t="s">
        <v>56</v>
      </c>
      <c r="E199" s="40" t="s">
        <v>5</v>
      </c>
    </row>
    <row r="200" spans="1:5" ht="12.75">
      <c r="A200" t="s">
        <v>58</v>
      </c>
      <c r="E200" s="39" t="s">
        <v>59</v>
      </c>
    </row>
    <row r="201" spans="1:16" ht="12.75">
      <c r="A201" t="s">
        <v>49</v>
      </c>
      <c s="34" t="s">
        <v>243</v>
      </c>
      <c s="34" t="s">
        <v>1574</v>
      </c>
      <c s="35" t="s">
        <v>5</v>
      </c>
      <c s="6" t="s">
        <v>1575</v>
      </c>
      <c s="36" t="s">
        <v>53</v>
      </c>
      <c s="37">
        <v>1</v>
      </c>
      <c s="36">
        <v>0</v>
      </c>
      <c s="36">
        <f>ROUND(G201*H201,6)</f>
      </c>
      <c r="L201" s="38">
        <v>0</v>
      </c>
      <c s="32">
        <f>ROUND(ROUND(L201,2)*ROUND(G201,3),2)</f>
      </c>
      <c s="36" t="s">
        <v>54</v>
      </c>
      <c>
        <f>(M201*21)/100</f>
      </c>
      <c t="s">
        <v>27</v>
      </c>
    </row>
    <row r="202" spans="1:5" ht="12.75">
      <c r="A202" s="35" t="s">
        <v>55</v>
      </c>
      <c r="E202" s="39" t="s">
        <v>1571</v>
      </c>
    </row>
    <row r="203" spans="1:5" ht="12.75">
      <c r="A203" s="35" t="s">
        <v>56</v>
      </c>
      <c r="E203" s="40" t="s">
        <v>5</v>
      </c>
    </row>
    <row r="204" spans="1:5" ht="12.75">
      <c r="A204" t="s">
        <v>58</v>
      </c>
      <c r="E204" s="39" t="s">
        <v>59</v>
      </c>
    </row>
    <row r="205" spans="1:16" ht="25.5">
      <c r="A205" t="s">
        <v>49</v>
      </c>
      <c s="34" t="s">
        <v>244</v>
      </c>
      <c s="34" t="s">
        <v>1576</v>
      </c>
      <c s="35" t="s">
        <v>5</v>
      </c>
      <c s="6" t="s">
        <v>1577</v>
      </c>
      <c s="36" t="s">
        <v>53</v>
      </c>
      <c s="37">
        <v>1</v>
      </c>
      <c s="36">
        <v>0</v>
      </c>
      <c s="36">
        <f>ROUND(G205*H205,6)</f>
      </c>
      <c r="L205" s="38">
        <v>0</v>
      </c>
      <c s="32">
        <f>ROUND(ROUND(L205,2)*ROUND(G205,3),2)</f>
      </c>
      <c s="36" t="s">
        <v>54</v>
      </c>
      <c>
        <f>(M205*21)/100</f>
      </c>
      <c t="s">
        <v>27</v>
      </c>
    </row>
    <row r="206" spans="1:5" ht="12.75">
      <c r="A206" s="35" t="s">
        <v>55</v>
      </c>
      <c r="E206" s="39" t="s">
        <v>1571</v>
      </c>
    </row>
    <row r="207" spans="1:5" ht="12.75">
      <c r="A207" s="35" t="s">
        <v>56</v>
      </c>
      <c r="E207" s="40" t="s">
        <v>5</v>
      </c>
    </row>
    <row r="208" spans="1:5" ht="12.75">
      <c r="A208" t="s">
        <v>58</v>
      </c>
      <c r="E208" s="39" t="s">
        <v>59</v>
      </c>
    </row>
    <row r="209" spans="1:16" ht="12.75">
      <c r="A209" t="s">
        <v>49</v>
      </c>
      <c s="34" t="s">
        <v>245</v>
      </c>
      <c s="34" t="s">
        <v>1578</v>
      </c>
      <c s="35" t="s">
        <v>5</v>
      </c>
      <c s="6" t="s">
        <v>1579</v>
      </c>
      <c s="36" t="s">
        <v>53</v>
      </c>
      <c s="37">
        <v>1</v>
      </c>
      <c s="36">
        <v>0</v>
      </c>
      <c s="36">
        <f>ROUND(G209*H209,6)</f>
      </c>
      <c r="L209" s="38">
        <v>0</v>
      </c>
      <c s="32">
        <f>ROUND(ROUND(L209,2)*ROUND(G209,3),2)</f>
      </c>
      <c s="36" t="s">
        <v>255</v>
      </c>
      <c>
        <f>(M209*21)/100</f>
      </c>
      <c t="s">
        <v>27</v>
      </c>
    </row>
    <row r="210" spans="1:5" ht="12.75">
      <c r="A210" s="35" t="s">
        <v>55</v>
      </c>
      <c r="E210" s="39" t="s">
        <v>1580</v>
      </c>
    </row>
    <row r="211" spans="1:5" ht="12.75">
      <c r="A211" s="35" t="s">
        <v>56</v>
      </c>
      <c r="E211" s="40" t="s">
        <v>5</v>
      </c>
    </row>
    <row r="212" spans="1:5" ht="12.75">
      <c r="A212" t="s">
        <v>58</v>
      </c>
      <c r="E212" s="39" t="s">
        <v>5</v>
      </c>
    </row>
    <row r="213" spans="1:16" ht="25.5">
      <c r="A213" t="s">
        <v>49</v>
      </c>
      <c s="34" t="s">
        <v>246</v>
      </c>
      <c s="34" t="s">
        <v>1581</v>
      </c>
      <c s="35" t="s">
        <v>5</v>
      </c>
      <c s="6" t="s">
        <v>1582</v>
      </c>
      <c s="36" t="s">
        <v>53</v>
      </c>
      <c s="37">
        <v>3</v>
      </c>
      <c s="36">
        <v>0</v>
      </c>
      <c s="36">
        <f>ROUND(G213*H213,6)</f>
      </c>
      <c r="L213" s="38">
        <v>0</v>
      </c>
      <c s="32">
        <f>ROUND(ROUND(L213,2)*ROUND(G213,3),2)</f>
      </c>
      <c s="36" t="s">
        <v>255</v>
      </c>
      <c>
        <f>(M213*21)/100</f>
      </c>
      <c t="s">
        <v>27</v>
      </c>
    </row>
    <row r="214" spans="1:5" ht="12.75">
      <c r="A214" s="35" t="s">
        <v>55</v>
      </c>
      <c r="E214" s="39" t="s">
        <v>1583</v>
      </c>
    </row>
    <row r="215" spans="1:5" ht="12.75">
      <c r="A215" s="35" t="s">
        <v>56</v>
      </c>
      <c r="E215" s="40" t="s">
        <v>5</v>
      </c>
    </row>
    <row r="216" spans="1:5" ht="12.75">
      <c r="A216" t="s">
        <v>58</v>
      </c>
      <c r="E216" s="39" t="s">
        <v>5</v>
      </c>
    </row>
    <row r="217" spans="1:16" ht="38.25">
      <c r="A217" t="s">
        <v>49</v>
      </c>
      <c s="34" t="s">
        <v>249</v>
      </c>
      <c s="34" t="s">
        <v>1584</v>
      </c>
      <c s="35" t="s">
        <v>5</v>
      </c>
      <c s="6" t="s">
        <v>1585</v>
      </c>
      <c s="36" t="s">
        <v>53</v>
      </c>
      <c s="37">
        <v>1</v>
      </c>
      <c s="36">
        <v>0</v>
      </c>
      <c s="36">
        <f>ROUND(G217*H217,6)</f>
      </c>
      <c r="L217" s="38">
        <v>0</v>
      </c>
      <c s="32">
        <f>ROUND(ROUND(L217,2)*ROUND(G217,3),2)</f>
      </c>
      <c s="36" t="s">
        <v>255</v>
      </c>
      <c>
        <f>(M217*21)/100</f>
      </c>
      <c t="s">
        <v>27</v>
      </c>
    </row>
    <row r="218" spans="1:5" ht="38.25">
      <c r="A218" s="35" t="s">
        <v>55</v>
      </c>
      <c r="E218" s="39" t="s">
        <v>1586</v>
      </c>
    </row>
    <row r="219" spans="1:5" ht="12.75">
      <c r="A219" s="35" t="s">
        <v>56</v>
      </c>
      <c r="E219" s="40" t="s">
        <v>5</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1465</v>
      </c>
      <c s="41">
        <f>Rekapitulace!C34</f>
      </c>
      <c s="20" t="s">
        <v>0</v>
      </c>
      <c t="s">
        <v>23</v>
      </c>
      <c t="s">
        <v>27</v>
      </c>
    </row>
    <row r="4" spans="1:16" ht="32" customHeight="1">
      <c r="A4" s="24" t="s">
        <v>20</v>
      </c>
      <c s="25" t="s">
        <v>28</v>
      </c>
      <c s="27" t="s">
        <v>1465</v>
      </c>
      <c r="E4" s="26" t="s">
        <v>1466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1589</v>
      </c>
      <c r="E8" s="30" t="s">
        <v>1588</v>
      </c>
      <c r="J8" s="29">
        <f>0+J9+J22</f>
      </c>
      <c s="29">
        <f>0+K9+K22</f>
      </c>
      <c s="29">
        <f>0+L9+L22</f>
      </c>
      <c s="29">
        <f>0+M9+M22</f>
      </c>
    </row>
    <row r="9" spans="1:13" ht="12.75">
      <c r="A9" t="s">
        <v>46</v>
      </c>
      <c r="C9" s="31" t="s">
        <v>124</v>
      </c>
      <c r="E9" s="33" t="s">
        <v>125</v>
      </c>
      <c r="J9" s="32">
        <f>0</f>
      </c>
      <c s="32">
        <f>0</f>
      </c>
      <c s="32">
        <f>0+L10+L14+L18</f>
      </c>
      <c s="32">
        <f>0+M10+M14+M18</f>
      </c>
    </row>
    <row r="10" spans="1:16" ht="25.5">
      <c r="A10" t="s">
        <v>49</v>
      </c>
      <c s="34" t="s">
        <v>50</v>
      </c>
      <c s="34" t="s">
        <v>1508</v>
      </c>
      <c s="35" t="s">
        <v>5</v>
      </c>
      <c s="6" t="s">
        <v>1509</v>
      </c>
      <c s="36" t="s">
        <v>113</v>
      </c>
      <c s="37">
        <v>20</v>
      </c>
      <c s="36">
        <v>0</v>
      </c>
      <c s="36">
        <f>ROUND(G10*H10,6)</f>
      </c>
      <c r="L10" s="38">
        <v>0</v>
      </c>
      <c s="32">
        <f>ROUND(ROUND(L10,2)*ROUND(G10,3),2)</f>
      </c>
      <c s="36" t="s">
        <v>54</v>
      </c>
      <c>
        <f>(M10*21)/100</f>
      </c>
      <c t="s">
        <v>27</v>
      </c>
    </row>
    <row r="11" spans="1:5" ht="12.75">
      <c r="A11" s="35" t="s">
        <v>55</v>
      </c>
      <c r="E11" s="39" t="s">
        <v>1590</v>
      </c>
    </row>
    <row r="12" spans="1:5" ht="12.75">
      <c r="A12" s="35" t="s">
        <v>56</v>
      </c>
      <c r="E12" s="40" t="s">
        <v>5</v>
      </c>
    </row>
    <row r="13" spans="1:5" ht="12.75">
      <c r="A13" t="s">
        <v>58</v>
      </c>
      <c r="E13" s="39" t="s">
        <v>59</v>
      </c>
    </row>
    <row r="14" spans="1:16" ht="25.5">
      <c r="A14" t="s">
        <v>49</v>
      </c>
      <c s="34" t="s">
        <v>27</v>
      </c>
      <c s="34" t="s">
        <v>1511</v>
      </c>
      <c s="35" t="s">
        <v>5</v>
      </c>
      <c s="6" t="s">
        <v>1512</v>
      </c>
      <c s="36" t="s">
        <v>113</v>
      </c>
      <c s="37">
        <v>50</v>
      </c>
      <c s="36">
        <v>0</v>
      </c>
      <c s="36">
        <f>ROUND(G14*H14,6)</f>
      </c>
      <c r="L14" s="38">
        <v>0</v>
      </c>
      <c s="32">
        <f>ROUND(ROUND(L14,2)*ROUND(G14,3),2)</f>
      </c>
      <c s="36" t="s">
        <v>54</v>
      </c>
      <c>
        <f>(M14*21)/100</f>
      </c>
      <c t="s">
        <v>27</v>
      </c>
    </row>
    <row r="15" spans="1:5" ht="12.75">
      <c r="A15" s="35" t="s">
        <v>55</v>
      </c>
      <c r="E15" s="39" t="s">
        <v>1591</v>
      </c>
    </row>
    <row r="16" spans="1:5" ht="12.75">
      <c r="A16" s="35" t="s">
        <v>56</v>
      </c>
      <c r="E16" s="40" t="s">
        <v>5</v>
      </c>
    </row>
    <row r="17" spans="1:5" ht="12.75">
      <c r="A17" t="s">
        <v>58</v>
      </c>
      <c r="E17" s="39" t="s">
        <v>59</v>
      </c>
    </row>
    <row r="18" spans="1:16" ht="25.5">
      <c r="A18" t="s">
        <v>49</v>
      </c>
      <c s="34" t="s">
        <v>26</v>
      </c>
      <c s="34" t="s">
        <v>1592</v>
      </c>
      <c s="35" t="s">
        <v>5</v>
      </c>
      <c s="6" t="s">
        <v>1593</v>
      </c>
      <c s="36" t="s">
        <v>53</v>
      </c>
      <c s="37">
        <v>15</v>
      </c>
      <c s="36">
        <v>0</v>
      </c>
      <c s="36">
        <f>ROUND(G18*H18,6)</f>
      </c>
      <c r="L18" s="38">
        <v>0</v>
      </c>
      <c s="32">
        <f>ROUND(ROUND(L18,2)*ROUND(G18,3),2)</f>
      </c>
      <c s="36" t="s">
        <v>54</v>
      </c>
      <c>
        <f>(M18*21)/100</f>
      </c>
      <c t="s">
        <v>27</v>
      </c>
    </row>
    <row r="19" spans="1:5" ht="12.75">
      <c r="A19" s="35" t="s">
        <v>55</v>
      </c>
      <c r="E19" s="39" t="s">
        <v>1594</v>
      </c>
    </row>
    <row r="20" spans="1:5" ht="12.75">
      <c r="A20" s="35" t="s">
        <v>56</v>
      </c>
      <c r="E20" s="40" t="s">
        <v>5</v>
      </c>
    </row>
    <row r="21" spans="1:5" ht="12.75">
      <c r="A21" t="s">
        <v>58</v>
      </c>
      <c r="E21" s="39" t="s">
        <v>59</v>
      </c>
    </row>
    <row r="22" spans="1:13" ht="12.75">
      <c r="A22" t="s">
        <v>46</v>
      </c>
      <c r="C22" s="31" t="s">
        <v>145</v>
      </c>
      <c r="E22" s="33" t="s">
        <v>146</v>
      </c>
      <c r="J22" s="32">
        <f>0</f>
      </c>
      <c s="32">
        <f>0</f>
      </c>
      <c s="32">
        <f>0+L23+L27+L31+L35+L39+L43+L47+L51+L55+L59+L63+L67+L71+L75+L79+L83+L87+L91+L95+L99+L103+L107+L111+L115+L119+L123+L127+L131+L135+L139+L143+L147+L151+L155</f>
      </c>
      <c s="32">
        <f>0+M23+M27+M31+M35+M39+M43+M47+M51+M55+M59+M63+M67+M71+M75+M79+M83+M87+M91+M95+M99+M103+M107+M111+M115+M119+M123+M127+M131+M135+M139+M143+M147+M151+M155</f>
      </c>
    </row>
    <row r="23" spans="1:16" ht="12.75">
      <c r="A23" t="s">
        <v>49</v>
      </c>
      <c s="34" t="s">
        <v>64</v>
      </c>
      <c s="34" t="s">
        <v>1236</v>
      </c>
      <c s="35" t="s">
        <v>5</v>
      </c>
      <c s="6" t="s">
        <v>1237</v>
      </c>
      <c s="36" t="s">
        <v>113</v>
      </c>
      <c s="37">
        <v>50</v>
      </c>
      <c s="36">
        <v>0</v>
      </c>
      <c s="36">
        <f>ROUND(G23*H23,6)</f>
      </c>
      <c r="L23" s="38">
        <v>0</v>
      </c>
      <c s="32">
        <f>ROUND(ROUND(L23,2)*ROUND(G23,3),2)</f>
      </c>
      <c s="36" t="s">
        <v>54</v>
      </c>
      <c>
        <f>(M23*21)/100</f>
      </c>
      <c t="s">
        <v>27</v>
      </c>
    </row>
    <row r="24" spans="1:5" ht="12.75">
      <c r="A24" s="35" t="s">
        <v>55</v>
      </c>
      <c r="E24" s="39" t="s">
        <v>1514</v>
      </c>
    </row>
    <row r="25" spans="1:5" ht="12.75">
      <c r="A25" s="35" t="s">
        <v>56</v>
      </c>
      <c r="E25" s="40" t="s">
        <v>5</v>
      </c>
    </row>
    <row r="26" spans="1:5" ht="12.75">
      <c r="A26" t="s">
        <v>58</v>
      </c>
      <c r="E26" s="39" t="s">
        <v>59</v>
      </c>
    </row>
    <row r="27" spans="1:16" ht="12.75">
      <c r="A27" t="s">
        <v>49</v>
      </c>
      <c s="34" t="s">
        <v>67</v>
      </c>
      <c s="34" t="s">
        <v>1516</v>
      </c>
      <c s="35" t="s">
        <v>5</v>
      </c>
      <c s="6" t="s">
        <v>1517</v>
      </c>
      <c s="36" t="s">
        <v>53</v>
      </c>
      <c s="37">
        <v>4</v>
      </c>
      <c s="36">
        <v>0</v>
      </c>
      <c s="36">
        <f>ROUND(G27*H27,6)</f>
      </c>
      <c r="L27" s="38">
        <v>0</v>
      </c>
      <c s="32">
        <f>ROUND(ROUND(L27,2)*ROUND(G27,3),2)</f>
      </c>
      <c s="36" t="s">
        <v>54</v>
      </c>
      <c>
        <f>(M27*21)/100</f>
      </c>
      <c t="s">
        <v>27</v>
      </c>
    </row>
    <row r="28" spans="1:5" ht="12.75">
      <c r="A28" s="35" t="s">
        <v>55</v>
      </c>
      <c r="E28" s="39" t="s">
        <v>1514</v>
      </c>
    </row>
    <row r="29" spans="1:5" ht="12.75">
      <c r="A29" s="35" t="s">
        <v>56</v>
      </c>
      <c r="E29" s="40" t="s">
        <v>5</v>
      </c>
    </row>
    <row r="30" spans="1:5" ht="12.75">
      <c r="A30" t="s">
        <v>58</v>
      </c>
      <c r="E30" s="39" t="s">
        <v>59</v>
      </c>
    </row>
    <row r="31" spans="1:16" ht="12.75">
      <c r="A31" t="s">
        <v>49</v>
      </c>
      <c s="34" t="s">
        <v>70</v>
      </c>
      <c s="34" t="s">
        <v>1519</v>
      </c>
      <c s="35" t="s">
        <v>5</v>
      </c>
      <c s="6" t="s">
        <v>1520</v>
      </c>
      <c s="36" t="s">
        <v>53</v>
      </c>
      <c s="37">
        <v>20</v>
      </c>
      <c s="36">
        <v>0</v>
      </c>
      <c s="36">
        <f>ROUND(G31*H31,6)</f>
      </c>
      <c r="L31" s="38">
        <v>0</v>
      </c>
      <c s="32">
        <f>ROUND(ROUND(L31,2)*ROUND(G31,3),2)</f>
      </c>
      <c s="36" t="s">
        <v>54</v>
      </c>
      <c>
        <f>(M31*21)/100</f>
      </c>
      <c t="s">
        <v>27</v>
      </c>
    </row>
    <row r="32" spans="1:5" ht="12.75">
      <c r="A32" s="35" t="s">
        <v>55</v>
      </c>
      <c r="E32" s="39" t="s">
        <v>1514</v>
      </c>
    </row>
    <row r="33" spans="1:5" ht="12.75">
      <c r="A33" s="35" t="s">
        <v>56</v>
      </c>
      <c r="E33" s="40" t="s">
        <v>5</v>
      </c>
    </row>
    <row r="34" spans="1:5" ht="12.75">
      <c r="A34" t="s">
        <v>58</v>
      </c>
      <c r="E34" s="39" t="s">
        <v>59</v>
      </c>
    </row>
    <row r="35" spans="1:16" ht="12.75">
      <c r="A35" t="s">
        <v>49</v>
      </c>
      <c s="34" t="s">
        <v>73</v>
      </c>
      <c s="34" t="s">
        <v>1521</v>
      </c>
      <c s="35" t="s">
        <v>5</v>
      </c>
      <c s="6" t="s">
        <v>1522</v>
      </c>
      <c s="36" t="s">
        <v>53</v>
      </c>
      <c s="37">
        <v>15</v>
      </c>
      <c s="36">
        <v>0</v>
      </c>
      <c s="36">
        <f>ROUND(G35*H35,6)</f>
      </c>
      <c r="L35" s="38">
        <v>0</v>
      </c>
      <c s="32">
        <f>ROUND(ROUND(L35,2)*ROUND(G35,3),2)</f>
      </c>
      <c s="36" t="s">
        <v>54</v>
      </c>
      <c>
        <f>(M35*21)/100</f>
      </c>
      <c t="s">
        <v>27</v>
      </c>
    </row>
    <row r="36" spans="1:5" ht="12.75">
      <c r="A36" s="35" t="s">
        <v>55</v>
      </c>
      <c r="E36" s="39" t="s">
        <v>1514</v>
      </c>
    </row>
    <row r="37" spans="1:5" ht="12.75">
      <c r="A37" s="35" t="s">
        <v>56</v>
      </c>
      <c r="E37" s="40" t="s">
        <v>5</v>
      </c>
    </row>
    <row r="38" spans="1:5" ht="12.75">
      <c r="A38" t="s">
        <v>58</v>
      </c>
      <c r="E38" s="39" t="s">
        <v>59</v>
      </c>
    </row>
    <row r="39" spans="1:16" ht="12.75">
      <c r="A39" t="s">
        <v>49</v>
      </c>
      <c s="34" t="s">
        <v>76</v>
      </c>
      <c s="34" t="s">
        <v>1531</v>
      </c>
      <c s="35" t="s">
        <v>5</v>
      </c>
      <c s="6" t="s">
        <v>1532</v>
      </c>
      <c s="36" t="s">
        <v>113</v>
      </c>
      <c s="37">
        <v>30</v>
      </c>
      <c s="36">
        <v>0</v>
      </c>
      <c s="36">
        <f>ROUND(G39*H39,6)</f>
      </c>
      <c r="L39" s="38">
        <v>0</v>
      </c>
      <c s="32">
        <f>ROUND(ROUND(L39,2)*ROUND(G39,3),2)</f>
      </c>
      <c s="36" t="s">
        <v>54</v>
      </c>
      <c>
        <f>(M39*21)/100</f>
      </c>
      <c t="s">
        <v>27</v>
      </c>
    </row>
    <row r="40" spans="1:5" ht="12.75">
      <c r="A40" s="35" t="s">
        <v>55</v>
      </c>
      <c r="E40" s="39" t="s">
        <v>1595</v>
      </c>
    </row>
    <row r="41" spans="1:5" ht="12.75">
      <c r="A41" s="35" t="s">
        <v>56</v>
      </c>
      <c r="E41" s="40" t="s">
        <v>5</v>
      </c>
    </row>
    <row r="42" spans="1:5" ht="12.75">
      <c r="A42" t="s">
        <v>58</v>
      </c>
      <c r="E42" s="39" t="s">
        <v>59</v>
      </c>
    </row>
    <row r="43" spans="1:16" ht="25.5">
      <c r="A43" t="s">
        <v>49</v>
      </c>
      <c s="34" t="s">
        <v>79</v>
      </c>
      <c s="34" t="s">
        <v>1534</v>
      </c>
      <c s="35" t="s">
        <v>5</v>
      </c>
      <c s="6" t="s">
        <v>1535</v>
      </c>
      <c s="36" t="s">
        <v>53</v>
      </c>
      <c s="37">
        <v>1</v>
      </c>
      <c s="36">
        <v>0</v>
      </c>
      <c s="36">
        <f>ROUND(G43*H43,6)</f>
      </c>
      <c r="L43" s="38">
        <v>0</v>
      </c>
      <c s="32">
        <f>ROUND(ROUND(L43,2)*ROUND(G43,3),2)</f>
      </c>
      <c s="36" t="s">
        <v>54</v>
      </c>
      <c>
        <f>(M43*21)/100</f>
      </c>
      <c t="s">
        <v>27</v>
      </c>
    </row>
    <row r="44" spans="1:5" ht="12.75">
      <c r="A44" s="35" t="s">
        <v>55</v>
      </c>
      <c r="E44" s="39" t="s">
        <v>1595</v>
      </c>
    </row>
    <row r="45" spans="1:5" ht="12.75">
      <c r="A45" s="35" t="s">
        <v>56</v>
      </c>
      <c r="E45" s="40" t="s">
        <v>5</v>
      </c>
    </row>
    <row r="46" spans="1:5" ht="12.75">
      <c r="A46" t="s">
        <v>58</v>
      </c>
      <c r="E46" s="39" t="s">
        <v>59</v>
      </c>
    </row>
    <row r="47" spans="1:16" ht="38.25">
      <c r="A47" t="s">
        <v>49</v>
      </c>
      <c s="34" t="s">
        <v>82</v>
      </c>
      <c s="34" t="s">
        <v>1536</v>
      </c>
      <c s="35" t="s">
        <v>5</v>
      </c>
      <c s="6" t="s">
        <v>1537</v>
      </c>
      <c s="36" t="s">
        <v>53</v>
      </c>
      <c s="37">
        <v>1</v>
      </c>
      <c s="36">
        <v>0</v>
      </c>
      <c s="36">
        <f>ROUND(G47*H47,6)</f>
      </c>
      <c r="L47" s="38">
        <v>0</v>
      </c>
      <c s="32">
        <f>ROUND(ROUND(L47,2)*ROUND(G47,3),2)</f>
      </c>
      <c s="36" t="s">
        <v>54</v>
      </c>
      <c>
        <f>(M47*21)/100</f>
      </c>
      <c t="s">
        <v>27</v>
      </c>
    </row>
    <row r="48" spans="1:5" ht="12.75">
      <c r="A48" s="35" t="s">
        <v>55</v>
      </c>
      <c r="E48" s="39" t="s">
        <v>1595</v>
      </c>
    </row>
    <row r="49" spans="1:5" ht="12.75">
      <c r="A49" s="35" t="s">
        <v>56</v>
      </c>
      <c r="E49" s="40" t="s">
        <v>5</v>
      </c>
    </row>
    <row r="50" spans="1:5" ht="12.75">
      <c r="A50" t="s">
        <v>58</v>
      </c>
      <c r="E50" s="39" t="s">
        <v>59</v>
      </c>
    </row>
    <row r="51" spans="1:16" ht="25.5">
      <c r="A51" t="s">
        <v>49</v>
      </c>
      <c s="34" t="s">
        <v>85</v>
      </c>
      <c s="34" t="s">
        <v>1596</v>
      </c>
      <c s="35" t="s">
        <v>5</v>
      </c>
      <c s="6" t="s">
        <v>1597</v>
      </c>
      <c s="36" t="s">
        <v>113</v>
      </c>
      <c s="37">
        <v>40</v>
      </c>
      <c s="36">
        <v>0</v>
      </c>
      <c s="36">
        <f>ROUND(G51*H51,6)</f>
      </c>
      <c r="L51" s="38">
        <v>0</v>
      </c>
      <c s="32">
        <f>ROUND(ROUND(L51,2)*ROUND(G51,3),2)</f>
      </c>
      <c s="36" t="s">
        <v>54</v>
      </c>
      <c>
        <f>(M51*21)/100</f>
      </c>
      <c t="s">
        <v>27</v>
      </c>
    </row>
    <row r="52" spans="1:5" ht="12.75">
      <c r="A52" s="35" t="s">
        <v>55</v>
      </c>
      <c r="E52" s="39" t="s">
        <v>1595</v>
      </c>
    </row>
    <row r="53" spans="1:5" ht="12.75">
      <c r="A53" s="35" t="s">
        <v>56</v>
      </c>
      <c r="E53" s="40" t="s">
        <v>5</v>
      </c>
    </row>
    <row r="54" spans="1:5" ht="12.75">
      <c r="A54" t="s">
        <v>58</v>
      </c>
      <c r="E54" s="39" t="s">
        <v>59</v>
      </c>
    </row>
    <row r="55" spans="1:16" ht="12.75">
      <c r="A55" t="s">
        <v>49</v>
      </c>
      <c s="34" t="s">
        <v>90</v>
      </c>
      <c s="34" t="s">
        <v>832</v>
      </c>
      <c s="35" t="s">
        <v>5</v>
      </c>
      <c s="6" t="s">
        <v>833</v>
      </c>
      <c s="36" t="s">
        <v>113</v>
      </c>
      <c s="37">
        <v>94</v>
      </c>
      <c s="36">
        <v>0</v>
      </c>
      <c s="36">
        <f>ROUND(G55*H55,6)</f>
      </c>
      <c r="L55" s="38">
        <v>0</v>
      </c>
      <c s="32">
        <f>ROUND(ROUND(L55,2)*ROUND(G55,3),2)</f>
      </c>
      <c s="36" t="s">
        <v>54</v>
      </c>
      <c>
        <f>(M55*21)/100</f>
      </c>
      <c t="s">
        <v>27</v>
      </c>
    </row>
    <row r="56" spans="1:5" ht="12.75">
      <c r="A56" s="35" t="s">
        <v>55</v>
      </c>
      <c r="E56" s="39" t="s">
        <v>1595</v>
      </c>
    </row>
    <row r="57" spans="1:5" ht="12.75">
      <c r="A57" s="35" t="s">
        <v>56</v>
      </c>
      <c r="E57" s="40" t="s">
        <v>5</v>
      </c>
    </row>
    <row r="58" spans="1:5" ht="12.75">
      <c r="A58" t="s">
        <v>58</v>
      </c>
      <c r="E58" s="39" t="s">
        <v>59</v>
      </c>
    </row>
    <row r="59" spans="1:16" ht="12.75">
      <c r="A59" t="s">
        <v>49</v>
      </c>
      <c s="34" t="s">
        <v>93</v>
      </c>
      <c s="34" t="s">
        <v>1540</v>
      </c>
      <c s="35" t="s">
        <v>5</v>
      </c>
      <c s="6" t="s">
        <v>1541</v>
      </c>
      <c s="36" t="s">
        <v>113</v>
      </c>
      <c s="37">
        <v>21</v>
      </c>
      <c s="36">
        <v>0</v>
      </c>
      <c s="36">
        <f>ROUND(G59*H59,6)</f>
      </c>
      <c r="L59" s="38">
        <v>0</v>
      </c>
      <c s="32">
        <f>ROUND(ROUND(L59,2)*ROUND(G59,3),2)</f>
      </c>
      <c s="36" t="s">
        <v>54</v>
      </c>
      <c>
        <f>(M59*21)/100</f>
      </c>
      <c t="s">
        <v>27</v>
      </c>
    </row>
    <row r="60" spans="1:5" ht="12.75">
      <c r="A60" s="35" t="s">
        <v>55</v>
      </c>
      <c r="E60" s="39" t="s">
        <v>1595</v>
      </c>
    </row>
    <row r="61" spans="1:5" ht="12.75">
      <c r="A61" s="35" t="s">
        <v>56</v>
      </c>
      <c r="E61" s="40" t="s">
        <v>5</v>
      </c>
    </row>
    <row r="62" spans="1:5" ht="12.75">
      <c r="A62" t="s">
        <v>58</v>
      </c>
      <c r="E62" s="39" t="s">
        <v>59</v>
      </c>
    </row>
    <row r="63" spans="1:16" ht="12.75">
      <c r="A63" t="s">
        <v>49</v>
      </c>
      <c s="34" t="s">
        <v>96</v>
      </c>
      <c s="34" t="s">
        <v>1598</v>
      </c>
      <c s="35" t="s">
        <v>5</v>
      </c>
      <c s="6" t="s">
        <v>1599</v>
      </c>
      <c s="36" t="s">
        <v>113</v>
      </c>
      <c s="37">
        <v>55</v>
      </c>
      <c s="36">
        <v>0</v>
      </c>
      <c s="36">
        <f>ROUND(G63*H63,6)</f>
      </c>
      <c r="L63" s="38">
        <v>0</v>
      </c>
      <c s="32">
        <f>ROUND(ROUND(L63,2)*ROUND(G63,3),2)</f>
      </c>
      <c s="36" t="s">
        <v>54</v>
      </c>
      <c>
        <f>(M63*21)/100</f>
      </c>
      <c t="s">
        <v>27</v>
      </c>
    </row>
    <row r="64" spans="1:5" ht="12.75">
      <c r="A64" s="35" t="s">
        <v>55</v>
      </c>
      <c r="E64" s="39" t="s">
        <v>1595</v>
      </c>
    </row>
    <row r="65" spans="1:5" ht="12.75">
      <c r="A65" s="35" t="s">
        <v>56</v>
      </c>
      <c r="E65" s="40" t="s">
        <v>5</v>
      </c>
    </row>
    <row r="66" spans="1:5" ht="12.75">
      <c r="A66" t="s">
        <v>58</v>
      </c>
      <c r="E66" s="39" t="s">
        <v>59</v>
      </c>
    </row>
    <row r="67" spans="1:16" ht="12.75">
      <c r="A67" t="s">
        <v>49</v>
      </c>
      <c s="34" t="s">
        <v>99</v>
      </c>
      <c s="34" t="s">
        <v>1600</v>
      </c>
      <c s="35" t="s">
        <v>5</v>
      </c>
      <c s="6" t="s">
        <v>1601</v>
      </c>
      <c s="36" t="s">
        <v>113</v>
      </c>
      <c s="37">
        <v>5</v>
      </c>
      <c s="36">
        <v>0</v>
      </c>
      <c s="36">
        <f>ROUND(G67*H67,6)</f>
      </c>
      <c r="L67" s="38">
        <v>0</v>
      </c>
      <c s="32">
        <f>ROUND(ROUND(L67,2)*ROUND(G67,3),2)</f>
      </c>
      <c s="36" t="s">
        <v>54</v>
      </c>
      <c>
        <f>(M67*21)/100</f>
      </c>
      <c t="s">
        <v>27</v>
      </c>
    </row>
    <row r="68" spans="1:5" ht="12.75">
      <c r="A68" s="35" t="s">
        <v>55</v>
      </c>
      <c r="E68" s="39" t="s">
        <v>1595</v>
      </c>
    </row>
    <row r="69" spans="1:5" ht="12.75">
      <c r="A69" s="35" t="s">
        <v>56</v>
      </c>
      <c r="E69" s="40" t="s">
        <v>5</v>
      </c>
    </row>
    <row r="70" spans="1:5" ht="12.75">
      <c r="A70" t="s">
        <v>58</v>
      </c>
      <c r="E70" s="39" t="s">
        <v>59</v>
      </c>
    </row>
    <row r="71" spans="1:16" ht="12.75">
      <c r="A71" t="s">
        <v>49</v>
      </c>
      <c s="34" t="s">
        <v>151</v>
      </c>
      <c s="34" t="s">
        <v>1602</v>
      </c>
      <c s="35" t="s">
        <v>5</v>
      </c>
      <c s="6" t="s">
        <v>1603</v>
      </c>
      <c s="36" t="s">
        <v>113</v>
      </c>
      <c s="37">
        <v>235</v>
      </c>
      <c s="36">
        <v>0</v>
      </c>
      <c s="36">
        <f>ROUND(G71*H71,6)</f>
      </c>
      <c r="L71" s="38">
        <v>0</v>
      </c>
      <c s="32">
        <f>ROUND(ROUND(L71,2)*ROUND(G71,3),2)</f>
      </c>
      <c s="36" t="s">
        <v>54</v>
      </c>
      <c>
        <f>(M71*21)/100</f>
      </c>
      <c t="s">
        <v>27</v>
      </c>
    </row>
    <row r="72" spans="1:5" ht="12.75">
      <c r="A72" s="35" t="s">
        <v>55</v>
      </c>
      <c r="E72" s="39" t="s">
        <v>1595</v>
      </c>
    </row>
    <row r="73" spans="1:5" ht="12.75">
      <c r="A73" s="35" t="s">
        <v>56</v>
      </c>
      <c r="E73" s="40" t="s">
        <v>5</v>
      </c>
    </row>
    <row r="74" spans="1:5" ht="12.75">
      <c r="A74" t="s">
        <v>58</v>
      </c>
      <c r="E74" s="39" t="s">
        <v>59</v>
      </c>
    </row>
    <row r="75" spans="1:16" ht="12.75">
      <c r="A75" t="s">
        <v>49</v>
      </c>
      <c s="34" t="s">
        <v>115</v>
      </c>
      <c s="34" t="s">
        <v>1604</v>
      </c>
      <c s="35" t="s">
        <v>5</v>
      </c>
      <c s="6" t="s">
        <v>1605</v>
      </c>
      <c s="36" t="s">
        <v>113</v>
      </c>
      <c s="37">
        <v>20</v>
      </c>
      <c s="36">
        <v>0</v>
      </c>
      <c s="36">
        <f>ROUND(G75*H75,6)</f>
      </c>
      <c r="L75" s="38">
        <v>0</v>
      </c>
      <c s="32">
        <f>ROUND(ROUND(L75,2)*ROUND(G75,3),2)</f>
      </c>
      <c s="36" t="s">
        <v>54</v>
      </c>
      <c>
        <f>(M75*21)/100</f>
      </c>
      <c t="s">
        <v>27</v>
      </c>
    </row>
    <row r="76" spans="1:5" ht="12.75">
      <c r="A76" s="35" t="s">
        <v>55</v>
      </c>
      <c r="E76" s="39" t="s">
        <v>1595</v>
      </c>
    </row>
    <row r="77" spans="1:5" ht="12.75">
      <c r="A77" s="35" t="s">
        <v>56</v>
      </c>
      <c r="E77" s="40" t="s">
        <v>5</v>
      </c>
    </row>
    <row r="78" spans="1:5" ht="12.75">
      <c r="A78" t="s">
        <v>58</v>
      </c>
      <c r="E78" s="39" t="s">
        <v>59</v>
      </c>
    </row>
    <row r="79" spans="1:16" ht="12.75">
      <c r="A79" t="s">
        <v>49</v>
      </c>
      <c s="34" t="s">
        <v>119</v>
      </c>
      <c s="34" t="s">
        <v>1606</v>
      </c>
      <c s="35" t="s">
        <v>5</v>
      </c>
      <c s="6" t="s">
        <v>1607</v>
      </c>
      <c s="36" t="s">
        <v>113</v>
      </c>
      <c s="37">
        <v>85</v>
      </c>
      <c s="36">
        <v>0</v>
      </c>
      <c s="36">
        <f>ROUND(G79*H79,6)</f>
      </c>
      <c r="L79" s="38">
        <v>0</v>
      </c>
      <c s="32">
        <f>ROUND(ROUND(L79,2)*ROUND(G79,3),2)</f>
      </c>
      <c s="36" t="s">
        <v>54</v>
      </c>
      <c>
        <f>(M79*21)/100</f>
      </c>
      <c t="s">
        <v>27</v>
      </c>
    </row>
    <row r="80" spans="1:5" ht="12.75">
      <c r="A80" s="35" t="s">
        <v>55</v>
      </c>
      <c r="E80" s="39" t="s">
        <v>1595</v>
      </c>
    </row>
    <row r="81" spans="1:5" ht="12.75">
      <c r="A81" s="35" t="s">
        <v>56</v>
      </c>
      <c r="E81" s="40" t="s">
        <v>5</v>
      </c>
    </row>
    <row r="82" spans="1:5" ht="12.75">
      <c r="A82" t="s">
        <v>58</v>
      </c>
      <c r="E82" s="39" t="s">
        <v>59</v>
      </c>
    </row>
    <row r="83" spans="1:16" ht="25.5">
      <c r="A83" t="s">
        <v>49</v>
      </c>
      <c s="34" t="s">
        <v>159</v>
      </c>
      <c s="34" t="s">
        <v>1608</v>
      </c>
      <c s="35" t="s">
        <v>5</v>
      </c>
      <c s="6" t="s">
        <v>1609</v>
      </c>
      <c s="36" t="s">
        <v>53</v>
      </c>
      <c s="37">
        <v>14</v>
      </c>
      <c s="36">
        <v>0</v>
      </c>
      <c s="36">
        <f>ROUND(G83*H83,6)</f>
      </c>
      <c r="L83" s="38">
        <v>0</v>
      </c>
      <c s="32">
        <f>ROUND(ROUND(L83,2)*ROUND(G83,3),2)</f>
      </c>
      <c s="36" t="s">
        <v>54</v>
      </c>
      <c>
        <f>(M83*21)/100</f>
      </c>
      <c t="s">
        <v>27</v>
      </c>
    </row>
    <row r="84" spans="1:5" ht="12.75">
      <c r="A84" s="35" t="s">
        <v>55</v>
      </c>
      <c r="E84" s="39" t="s">
        <v>1595</v>
      </c>
    </row>
    <row r="85" spans="1:5" ht="12.75">
      <c r="A85" s="35" t="s">
        <v>56</v>
      </c>
      <c r="E85" s="40" t="s">
        <v>5</v>
      </c>
    </row>
    <row r="86" spans="1:5" ht="12.75">
      <c r="A86" t="s">
        <v>58</v>
      </c>
      <c r="E86" s="39" t="s">
        <v>59</v>
      </c>
    </row>
    <row r="87" spans="1:16" ht="25.5">
      <c r="A87" t="s">
        <v>49</v>
      </c>
      <c s="34" t="s">
        <v>162</v>
      </c>
      <c s="34" t="s">
        <v>1610</v>
      </c>
      <c s="35" t="s">
        <v>5</v>
      </c>
      <c s="6" t="s">
        <v>1611</v>
      </c>
      <c s="36" t="s">
        <v>53</v>
      </c>
      <c s="37">
        <v>8</v>
      </c>
      <c s="36">
        <v>0</v>
      </c>
      <c s="36">
        <f>ROUND(G87*H87,6)</f>
      </c>
      <c r="L87" s="38">
        <v>0</v>
      </c>
      <c s="32">
        <f>ROUND(ROUND(L87,2)*ROUND(G87,3),2)</f>
      </c>
      <c s="36" t="s">
        <v>54</v>
      </c>
      <c>
        <f>(M87*21)/100</f>
      </c>
      <c t="s">
        <v>27</v>
      </c>
    </row>
    <row r="88" spans="1:5" ht="12.75">
      <c r="A88" s="35" t="s">
        <v>55</v>
      </c>
      <c r="E88" s="39" t="s">
        <v>1595</v>
      </c>
    </row>
    <row r="89" spans="1:5" ht="12.75">
      <c r="A89" s="35" t="s">
        <v>56</v>
      </c>
      <c r="E89" s="40" t="s">
        <v>5</v>
      </c>
    </row>
    <row r="90" spans="1:5" ht="12.75">
      <c r="A90" t="s">
        <v>58</v>
      </c>
      <c r="E90" s="39" t="s">
        <v>59</v>
      </c>
    </row>
    <row r="91" spans="1:16" ht="25.5">
      <c r="A91" t="s">
        <v>49</v>
      </c>
      <c s="34" t="s">
        <v>165</v>
      </c>
      <c s="34" t="s">
        <v>1345</v>
      </c>
      <c s="35" t="s">
        <v>5</v>
      </c>
      <c s="6" t="s">
        <v>1346</v>
      </c>
      <c s="36" t="s">
        <v>53</v>
      </c>
      <c s="37">
        <v>22</v>
      </c>
      <c s="36">
        <v>0</v>
      </c>
      <c s="36">
        <f>ROUND(G91*H91,6)</f>
      </c>
      <c r="L91" s="38">
        <v>0</v>
      </c>
      <c s="32">
        <f>ROUND(ROUND(L91,2)*ROUND(G91,3),2)</f>
      </c>
      <c s="36" t="s">
        <v>54</v>
      </c>
      <c>
        <f>(M91*21)/100</f>
      </c>
      <c t="s">
        <v>27</v>
      </c>
    </row>
    <row r="92" spans="1:5" ht="12.75">
      <c r="A92" s="35" t="s">
        <v>55</v>
      </c>
      <c r="E92" s="39" t="s">
        <v>1595</v>
      </c>
    </row>
    <row r="93" spans="1:5" ht="12.75">
      <c r="A93" s="35" t="s">
        <v>56</v>
      </c>
      <c r="E93" s="40" t="s">
        <v>5</v>
      </c>
    </row>
    <row r="94" spans="1:5" ht="12.75">
      <c r="A94" t="s">
        <v>58</v>
      </c>
      <c r="E94" s="39" t="s">
        <v>59</v>
      </c>
    </row>
    <row r="95" spans="1:16" ht="25.5">
      <c r="A95" t="s">
        <v>49</v>
      </c>
      <c s="34" t="s">
        <v>168</v>
      </c>
      <c s="34" t="s">
        <v>1546</v>
      </c>
      <c s="35" t="s">
        <v>5</v>
      </c>
      <c s="6" t="s">
        <v>1547</v>
      </c>
      <c s="36" t="s">
        <v>53</v>
      </c>
      <c s="37">
        <v>6</v>
      </c>
      <c s="36">
        <v>0</v>
      </c>
      <c s="36">
        <f>ROUND(G95*H95,6)</f>
      </c>
      <c r="L95" s="38">
        <v>0</v>
      </c>
      <c s="32">
        <f>ROUND(ROUND(L95,2)*ROUND(G95,3),2)</f>
      </c>
      <c s="36" t="s">
        <v>54</v>
      </c>
      <c>
        <f>(M95*21)/100</f>
      </c>
      <c t="s">
        <v>27</v>
      </c>
    </row>
    <row r="96" spans="1:5" ht="12.75">
      <c r="A96" s="35" t="s">
        <v>55</v>
      </c>
      <c r="E96" s="39" t="s">
        <v>1595</v>
      </c>
    </row>
    <row r="97" spans="1:5" ht="12.75">
      <c r="A97" s="35" t="s">
        <v>56</v>
      </c>
      <c r="E97" s="40" t="s">
        <v>5</v>
      </c>
    </row>
    <row r="98" spans="1:5" ht="12.75">
      <c r="A98" t="s">
        <v>58</v>
      </c>
      <c r="E98" s="39" t="s">
        <v>59</v>
      </c>
    </row>
    <row r="99" spans="1:16" ht="25.5">
      <c r="A99" t="s">
        <v>49</v>
      </c>
      <c s="34" t="s">
        <v>171</v>
      </c>
      <c s="34" t="s">
        <v>1612</v>
      </c>
      <c s="35" t="s">
        <v>5</v>
      </c>
      <c s="6" t="s">
        <v>1613</v>
      </c>
      <c s="36" t="s">
        <v>53</v>
      </c>
      <c s="37">
        <v>2</v>
      </c>
      <c s="36">
        <v>0</v>
      </c>
      <c s="36">
        <f>ROUND(G99*H99,6)</f>
      </c>
      <c r="L99" s="38">
        <v>0</v>
      </c>
      <c s="32">
        <f>ROUND(ROUND(L99,2)*ROUND(G99,3),2)</f>
      </c>
      <c s="36" t="s">
        <v>54</v>
      </c>
      <c>
        <f>(M99*21)/100</f>
      </c>
      <c t="s">
        <v>27</v>
      </c>
    </row>
    <row r="100" spans="1:5" ht="12.75">
      <c r="A100" s="35" t="s">
        <v>55</v>
      </c>
      <c r="E100" s="39" t="s">
        <v>1595</v>
      </c>
    </row>
    <row r="101" spans="1:5" ht="12.75">
      <c r="A101" s="35" t="s">
        <v>56</v>
      </c>
      <c r="E101" s="40" t="s">
        <v>5</v>
      </c>
    </row>
    <row r="102" spans="1:5" ht="12.75">
      <c r="A102" t="s">
        <v>58</v>
      </c>
      <c r="E102" s="39" t="s">
        <v>59</v>
      </c>
    </row>
    <row r="103" spans="1:16" ht="12.75">
      <c r="A103" t="s">
        <v>49</v>
      </c>
      <c s="34" t="s">
        <v>174</v>
      </c>
      <c s="34" t="s">
        <v>1614</v>
      </c>
      <c s="35" t="s">
        <v>5</v>
      </c>
      <c s="6" t="s">
        <v>1615</v>
      </c>
      <c s="36" t="s">
        <v>53</v>
      </c>
      <c s="37">
        <v>26</v>
      </c>
      <c s="36">
        <v>0</v>
      </c>
      <c s="36">
        <f>ROUND(G103*H103,6)</f>
      </c>
      <c r="L103" s="38">
        <v>0</v>
      </c>
      <c s="32">
        <f>ROUND(ROUND(L103,2)*ROUND(G103,3),2)</f>
      </c>
      <c s="36" t="s">
        <v>54</v>
      </c>
      <c>
        <f>(M103*21)/100</f>
      </c>
      <c t="s">
        <v>27</v>
      </c>
    </row>
    <row r="104" spans="1:5" ht="12.75">
      <c r="A104" s="35" t="s">
        <v>55</v>
      </c>
      <c r="E104" s="39" t="s">
        <v>1595</v>
      </c>
    </row>
    <row r="105" spans="1:5" ht="12.75">
      <c r="A105" s="35" t="s">
        <v>56</v>
      </c>
      <c r="E105" s="40" t="s">
        <v>5</v>
      </c>
    </row>
    <row r="106" spans="1:5" ht="12.75">
      <c r="A106" t="s">
        <v>58</v>
      </c>
      <c r="E106" s="39" t="s">
        <v>59</v>
      </c>
    </row>
    <row r="107" spans="1:16" ht="12.75">
      <c r="A107" t="s">
        <v>49</v>
      </c>
      <c s="34" t="s">
        <v>177</v>
      </c>
      <c s="34" t="s">
        <v>1616</v>
      </c>
      <c s="35" t="s">
        <v>5</v>
      </c>
      <c s="6" t="s">
        <v>1617</v>
      </c>
      <c s="36" t="s">
        <v>53</v>
      </c>
      <c s="37">
        <v>1</v>
      </c>
      <c s="36">
        <v>0</v>
      </c>
      <c s="36">
        <f>ROUND(G107*H107,6)</f>
      </c>
      <c r="L107" s="38">
        <v>0</v>
      </c>
      <c s="32">
        <f>ROUND(ROUND(L107,2)*ROUND(G107,3),2)</f>
      </c>
      <c s="36" t="s">
        <v>54</v>
      </c>
      <c>
        <f>(M107*21)/100</f>
      </c>
      <c t="s">
        <v>27</v>
      </c>
    </row>
    <row r="108" spans="1:5" ht="12.75">
      <c r="A108" s="35" t="s">
        <v>55</v>
      </c>
      <c r="E108" s="39" t="s">
        <v>1618</v>
      </c>
    </row>
    <row r="109" spans="1:5" ht="12.75">
      <c r="A109" s="35" t="s">
        <v>56</v>
      </c>
      <c r="E109" s="40" t="s">
        <v>5</v>
      </c>
    </row>
    <row r="110" spans="1:5" ht="12.75">
      <c r="A110" t="s">
        <v>58</v>
      </c>
      <c r="E110" s="39" t="s">
        <v>59</v>
      </c>
    </row>
    <row r="111" spans="1:16" ht="38.25">
      <c r="A111" t="s">
        <v>49</v>
      </c>
      <c s="34" t="s">
        <v>180</v>
      </c>
      <c s="34" t="s">
        <v>1619</v>
      </c>
      <c s="35" t="s">
        <v>5</v>
      </c>
      <c s="6" t="s">
        <v>1620</v>
      </c>
      <c s="36" t="s">
        <v>53</v>
      </c>
      <c s="37">
        <v>1</v>
      </c>
      <c s="36">
        <v>0</v>
      </c>
      <c s="36">
        <f>ROUND(G111*H111,6)</f>
      </c>
      <c r="L111" s="38">
        <v>0</v>
      </c>
      <c s="32">
        <f>ROUND(ROUND(L111,2)*ROUND(G111,3),2)</f>
      </c>
      <c s="36" t="s">
        <v>54</v>
      </c>
      <c>
        <f>(M111*21)/100</f>
      </c>
      <c t="s">
        <v>27</v>
      </c>
    </row>
    <row r="112" spans="1:5" ht="12.75">
      <c r="A112" s="35" t="s">
        <v>55</v>
      </c>
      <c r="E112" s="39" t="s">
        <v>1621</v>
      </c>
    </row>
    <row r="113" spans="1:5" ht="12.75">
      <c r="A113" s="35" t="s">
        <v>56</v>
      </c>
      <c r="E113" s="40" t="s">
        <v>5</v>
      </c>
    </row>
    <row r="114" spans="1:5" ht="12.75">
      <c r="A114" t="s">
        <v>58</v>
      </c>
      <c r="E114" s="39" t="s">
        <v>59</v>
      </c>
    </row>
    <row r="115" spans="1:16" ht="12.75">
      <c r="A115" t="s">
        <v>49</v>
      </c>
      <c s="34" t="s">
        <v>183</v>
      </c>
      <c s="34" t="s">
        <v>1551</v>
      </c>
      <c s="35" t="s">
        <v>5</v>
      </c>
      <c s="6" t="s">
        <v>1552</v>
      </c>
      <c s="36" t="s">
        <v>53</v>
      </c>
      <c s="37">
        <v>1</v>
      </c>
      <c s="36">
        <v>0</v>
      </c>
      <c s="36">
        <f>ROUND(G115*H115,6)</f>
      </c>
      <c r="L115" s="38">
        <v>0</v>
      </c>
      <c s="32">
        <f>ROUND(ROUND(L115,2)*ROUND(G115,3),2)</f>
      </c>
      <c s="36" t="s">
        <v>54</v>
      </c>
      <c>
        <f>(M115*21)/100</f>
      </c>
      <c t="s">
        <v>27</v>
      </c>
    </row>
    <row r="116" spans="1:5" ht="12.75">
      <c r="A116" s="35" t="s">
        <v>55</v>
      </c>
      <c r="E116" s="39" t="s">
        <v>1622</v>
      </c>
    </row>
    <row r="117" spans="1:5" ht="12.75">
      <c r="A117" s="35" t="s">
        <v>56</v>
      </c>
      <c r="E117" s="40" t="s">
        <v>5</v>
      </c>
    </row>
    <row r="118" spans="1:5" ht="12.75">
      <c r="A118" t="s">
        <v>58</v>
      </c>
      <c r="E118" s="39" t="s">
        <v>59</v>
      </c>
    </row>
    <row r="119" spans="1:16" ht="25.5">
      <c r="A119" t="s">
        <v>49</v>
      </c>
      <c s="34" t="s">
        <v>186</v>
      </c>
      <c s="34" t="s">
        <v>1623</v>
      </c>
      <c s="35" t="s">
        <v>5</v>
      </c>
      <c s="6" t="s">
        <v>1624</v>
      </c>
      <c s="36" t="s">
        <v>53</v>
      </c>
      <c s="37">
        <v>1</v>
      </c>
      <c s="36">
        <v>0</v>
      </c>
      <c s="36">
        <f>ROUND(G119*H119,6)</f>
      </c>
      <c r="L119" s="38">
        <v>0</v>
      </c>
      <c s="32">
        <f>ROUND(ROUND(L119,2)*ROUND(G119,3),2)</f>
      </c>
      <c s="36" t="s">
        <v>54</v>
      </c>
      <c>
        <f>(M119*21)/100</f>
      </c>
      <c t="s">
        <v>27</v>
      </c>
    </row>
    <row r="120" spans="1:5" ht="12.75">
      <c r="A120" s="35" t="s">
        <v>55</v>
      </c>
      <c r="E120" s="39" t="s">
        <v>1625</v>
      </c>
    </row>
    <row r="121" spans="1:5" ht="12.75">
      <c r="A121" s="35" t="s">
        <v>56</v>
      </c>
      <c r="E121" s="40" t="s">
        <v>5</v>
      </c>
    </row>
    <row r="122" spans="1:5" ht="12.75">
      <c r="A122" t="s">
        <v>58</v>
      </c>
      <c r="E122" s="39" t="s">
        <v>59</v>
      </c>
    </row>
    <row r="123" spans="1:16" ht="25.5">
      <c r="A123" t="s">
        <v>49</v>
      </c>
      <c s="34" t="s">
        <v>187</v>
      </c>
      <c s="34" t="s">
        <v>846</v>
      </c>
      <c s="35" t="s">
        <v>5</v>
      </c>
      <c s="6" t="s">
        <v>847</v>
      </c>
      <c s="36" t="s">
        <v>53</v>
      </c>
      <c s="37">
        <v>1</v>
      </c>
      <c s="36">
        <v>0</v>
      </c>
      <c s="36">
        <f>ROUND(G123*H123,6)</f>
      </c>
      <c r="L123" s="38">
        <v>0</v>
      </c>
      <c s="32">
        <f>ROUND(ROUND(L123,2)*ROUND(G123,3),2)</f>
      </c>
      <c s="36" t="s">
        <v>54</v>
      </c>
      <c>
        <f>(M123*21)/100</f>
      </c>
      <c t="s">
        <v>27</v>
      </c>
    </row>
    <row r="124" spans="1:5" ht="12.75">
      <c r="A124" s="35" t="s">
        <v>55</v>
      </c>
      <c r="E124" s="39" t="s">
        <v>1571</v>
      </c>
    </row>
    <row r="125" spans="1:5" ht="12.75">
      <c r="A125" s="35" t="s">
        <v>56</v>
      </c>
      <c r="E125" s="40" t="s">
        <v>5</v>
      </c>
    </row>
    <row r="126" spans="1:5" ht="12.75">
      <c r="A126" t="s">
        <v>58</v>
      </c>
      <c r="E126" s="39" t="s">
        <v>59</v>
      </c>
    </row>
    <row r="127" spans="1:16" ht="38.25">
      <c r="A127" t="s">
        <v>49</v>
      </c>
      <c s="34" t="s">
        <v>191</v>
      </c>
      <c s="34" t="s">
        <v>848</v>
      </c>
      <c s="35" t="s">
        <v>5</v>
      </c>
      <c s="6" t="s">
        <v>849</v>
      </c>
      <c s="36" t="s">
        <v>53</v>
      </c>
      <c s="37">
        <v>6</v>
      </c>
      <c s="36">
        <v>0</v>
      </c>
      <c s="36">
        <f>ROUND(G127*H127,6)</f>
      </c>
      <c r="L127" s="38">
        <v>0</v>
      </c>
      <c s="32">
        <f>ROUND(ROUND(L127,2)*ROUND(G127,3),2)</f>
      </c>
      <c s="36" t="s">
        <v>54</v>
      </c>
      <c>
        <f>(M127*21)/100</f>
      </c>
      <c t="s">
        <v>27</v>
      </c>
    </row>
    <row r="128" spans="1:5" ht="12.75">
      <c r="A128" s="35" t="s">
        <v>55</v>
      </c>
      <c r="E128" s="39" t="s">
        <v>1571</v>
      </c>
    </row>
    <row r="129" spans="1:5" ht="12.75">
      <c r="A129" s="35" t="s">
        <v>56</v>
      </c>
      <c r="E129" s="40" t="s">
        <v>5</v>
      </c>
    </row>
    <row r="130" spans="1:5" ht="12.75">
      <c r="A130" t="s">
        <v>58</v>
      </c>
      <c r="E130" s="39" t="s">
        <v>59</v>
      </c>
    </row>
    <row r="131" spans="1:16" ht="25.5">
      <c r="A131" t="s">
        <v>49</v>
      </c>
      <c s="34" t="s">
        <v>194</v>
      </c>
      <c s="34" t="s">
        <v>1626</v>
      </c>
      <c s="35" t="s">
        <v>5</v>
      </c>
      <c s="6" t="s">
        <v>1627</v>
      </c>
      <c s="36" t="s">
        <v>53</v>
      </c>
      <c s="37">
        <v>1</v>
      </c>
      <c s="36">
        <v>0</v>
      </c>
      <c s="36">
        <f>ROUND(G131*H131,6)</f>
      </c>
      <c r="L131" s="38">
        <v>0</v>
      </c>
      <c s="32">
        <f>ROUND(ROUND(L131,2)*ROUND(G131,3),2)</f>
      </c>
      <c s="36" t="s">
        <v>54</v>
      </c>
      <c>
        <f>(M131*21)/100</f>
      </c>
      <c t="s">
        <v>27</v>
      </c>
    </row>
    <row r="132" spans="1:5" ht="12.75">
      <c r="A132" s="35" t="s">
        <v>55</v>
      </c>
      <c r="E132" s="39" t="s">
        <v>1571</v>
      </c>
    </row>
    <row r="133" spans="1:5" ht="12.75">
      <c r="A133" s="35" t="s">
        <v>56</v>
      </c>
      <c r="E133" s="40" t="s">
        <v>5</v>
      </c>
    </row>
    <row r="134" spans="1:5" ht="12.75">
      <c r="A134" t="s">
        <v>58</v>
      </c>
      <c r="E134" s="39" t="s">
        <v>59</v>
      </c>
    </row>
    <row r="135" spans="1:16" ht="12.75">
      <c r="A135" t="s">
        <v>49</v>
      </c>
      <c s="34" t="s">
        <v>197</v>
      </c>
      <c s="34" t="s">
        <v>1572</v>
      </c>
      <c s="35" t="s">
        <v>5</v>
      </c>
      <c s="6" t="s">
        <v>1573</v>
      </c>
      <c s="36" t="s">
        <v>53</v>
      </c>
      <c s="37">
        <v>1</v>
      </c>
      <c s="36">
        <v>0</v>
      </c>
      <c s="36">
        <f>ROUND(G135*H135,6)</f>
      </c>
      <c r="L135" s="38">
        <v>0</v>
      </c>
      <c s="32">
        <f>ROUND(ROUND(L135,2)*ROUND(G135,3),2)</f>
      </c>
      <c s="36" t="s">
        <v>54</v>
      </c>
      <c>
        <f>(M135*21)/100</f>
      </c>
      <c t="s">
        <v>27</v>
      </c>
    </row>
    <row r="136" spans="1:5" ht="12.75">
      <c r="A136" s="35" t="s">
        <v>55</v>
      </c>
      <c r="E136" s="39" t="s">
        <v>1571</v>
      </c>
    </row>
    <row r="137" spans="1:5" ht="12.75">
      <c r="A137" s="35" t="s">
        <v>56</v>
      </c>
      <c r="E137" s="40" t="s">
        <v>5</v>
      </c>
    </row>
    <row r="138" spans="1:5" ht="12.75">
      <c r="A138" t="s">
        <v>58</v>
      </c>
      <c r="E138" s="39" t="s">
        <v>59</v>
      </c>
    </row>
    <row r="139" spans="1:16" ht="12.75">
      <c r="A139" t="s">
        <v>49</v>
      </c>
      <c s="34" t="s">
        <v>200</v>
      </c>
      <c s="34" t="s">
        <v>1574</v>
      </c>
      <c s="35" t="s">
        <v>5</v>
      </c>
      <c s="6" t="s">
        <v>1575</v>
      </c>
      <c s="36" t="s">
        <v>53</v>
      </c>
      <c s="37">
        <v>1</v>
      </c>
      <c s="36">
        <v>0</v>
      </c>
      <c s="36">
        <f>ROUND(G139*H139,6)</f>
      </c>
      <c r="L139" s="38">
        <v>0</v>
      </c>
      <c s="32">
        <f>ROUND(ROUND(L139,2)*ROUND(G139,3),2)</f>
      </c>
      <c s="36" t="s">
        <v>54</v>
      </c>
      <c>
        <f>(M139*21)/100</f>
      </c>
      <c t="s">
        <v>27</v>
      </c>
    </row>
    <row r="140" spans="1:5" ht="12.75">
      <c r="A140" s="35" t="s">
        <v>55</v>
      </c>
      <c r="E140" s="39" t="s">
        <v>1571</v>
      </c>
    </row>
    <row r="141" spans="1:5" ht="12.75">
      <c r="A141" s="35" t="s">
        <v>56</v>
      </c>
      <c r="E141" s="40" t="s">
        <v>5</v>
      </c>
    </row>
    <row r="142" spans="1:5" ht="12.75">
      <c r="A142" t="s">
        <v>58</v>
      </c>
      <c r="E142" s="39" t="s">
        <v>59</v>
      </c>
    </row>
    <row r="143" spans="1:16" ht="25.5">
      <c r="A143" t="s">
        <v>49</v>
      </c>
      <c s="34" t="s">
        <v>203</v>
      </c>
      <c s="34" t="s">
        <v>1576</v>
      </c>
      <c s="35" t="s">
        <v>5</v>
      </c>
      <c s="6" t="s">
        <v>1577</v>
      </c>
      <c s="36" t="s">
        <v>53</v>
      </c>
      <c s="37">
        <v>1</v>
      </c>
      <c s="36">
        <v>0</v>
      </c>
      <c s="36">
        <f>ROUND(G143*H143,6)</f>
      </c>
      <c r="L143" s="38">
        <v>0</v>
      </c>
      <c s="32">
        <f>ROUND(ROUND(L143,2)*ROUND(G143,3),2)</f>
      </c>
      <c s="36" t="s">
        <v>54</v>
      </c>
      <c>
        <f>(M143*21)/100</f>
      </c>
      <c t="s">
        <v>27</v>
      </c>
    </row>
    <row r="144" spans="1:5" ht="12.75">
      <c r="A144" s="35" t="s">
        <v>55</v>
      </c>
      <c r="E144" s="39" t="s">
        <v>1571</v>
      </c>
    </row>
    <row r="145" spans="1:5" ht="12.75">
      <c r="A145" s="35" t="s">
        <v>56</v>
      </c>
      <c r="E145" s="40" t="s">
        <v>5</v>
      </c>
    </row>
    <row r="146" spans="1:5" ht="12.75">
      <c r="A146" t="s">
        <v>58</v>
      </c>
      <c r="E146" s="39" t="s">
        <v>59</v>
      </c>
    </row>
    <row r="147" spans="1:16" ht="25.5">
      <c r="A147" t="s">
        <v>49</v>
      </c>
      <c s="34" t="s">
        <v>206</v>
      </c>
      <c s="34" t="s">
        <v>1628</v>
      </c>
      <c s="35" t="s">
        <v>5</v>
      </c>
      <c s="6" t="s">
        <v>1629</v>
      </c>
      <c s="36" t="s">
        <v>53</v>
      </c>
      <c s="37">
        <v>1</v>
      </c>
      <c s="36">
        <v>0</v>
      </c>
      <c s="36">
        <f>ROUND(G147*H147,6)</f>
      </c>
      <c r="L147" s="38">
        <v>0</v>
      </c>
      <c s="32">
        <f>ROUND(ROUND(L147,2)*ROUND(G147,3),2)</f>
      </c>
      <c s="36" t="s">
        <v>255</v>
      </c>
      <c>
        <f>(M147*21)/100</f>
      </c>
      <c t="s">
        <v>27</v>
      </c>
    </row>
    <row r="148" spans="1:5" ht="12.75">
      <c r="A148" s="35" t="s">
        <v>55</v>
      </c>
      <c r="E148" s="39" t="s">
        <v>1630</v>
      </c>
    </row>
    <row r="149" spans="1:5" ht="12.75">
      <c r="A149" s="35" t="s">
        <v>56</v>
      </c>
      <c r="E149" s="40" t="s">
        <v>5</v>
      </c>
    </row>
    <row r="150" spans="1:5" ht="12.75">
      <c r="A150" t="s">
        <v>58</v>
      </c>
      <c r="E150" s="39" t="s">
        <v>5</v>
      </c>
    </row>
    <row r="151" spans="1:16" ht="25.5">
      <c r="A151" t="s">
        <v>49</v>
      </c>
      <c s="34" t="s">
        <v>209</v>
      </c>
      <c s="34" t="s">
        <v>1581</v>
      </c>
      <c s="35" t="s">
        <v>5</v>
      </c>
      <c s="6" t="s">
        <v>1582</v>
      </c>
      <c s="36" t="s">
        <v>53</v>
      </c>
      <c s="37">
        <v>5</v>
      </c>
      <c s="36">
        <v>0</v>
      </c>
      <c s="36">
        <f>ROUND(G151*H151,6)</f>
      </c>
      <c r="L151" s="38">
        <v>0</v>
      </c>
      <c s="32">
        <f>ROUND(ROUND(L151,2)*ROUND(G151,3),2)</f>
      </c>
      <c s="36" t="s">
        <v>255</v>
      </c>
      <c>
        <f>(M151*21)/100</f>
      </c>
      <c t="s">
        <v>27</v>
      </c>
    </row>
    <row r="152" spans="1:5" ht="12.75">
      <c r="A152" s="35" t="s">
        <v>55</v>
      </c>
      <c r="E152" s="39" t="s">
        <v>1631</v>
      </c>
    </row>
    <row r="153" spans="1:5" ht="12.75">
      <c r="A153" s="35" t="s">
        <v>56</v>
      </c>
      <c r="E153" s="40" t="s">
        <v>5</v>
      </c>
    </row>
    <row r="154" spans="1:5" ht="12.75">
      <c r="A154" t="s">
        <v>58</v>
      </c>
      <c r="E154" s="39" t="s">
        <v>5</v>
      </c>
    </row>
    <row r="155" spans="1:16" ht="38.25">
      <c r="A155" t="s">
        <v>49</v>
      </c>
      <c s="34" t="s">
        <v>212</v>
      </c>
      <c s="34" t="s">
        <v>1632</v>
      </c>
      <c s="35" t="s">
        <v>5</v>
      </c>
      <c s="6" t="s">
        <v>1585</v>
      </c>
      <c s="36" t="s">
        <v>53</v>
      </c>
      <c s="37">
        <v>1</v>
      </c>
      <c s="36">
        <v>0</v>
      </c>
      <c s="36">
        <f>ROUND(G155*H155,6)</f>
      </c>
      <c r="L155" s="38">
        <v>0</v>
      </c>
      <c s="32">
        <f>ROUND(ROUND(L155,2)*ROUND(G155,3),2)</f>
      </c>
      <c s="36" t="s">
        <v>255</v>
      </c>
      <c>
        <f>(M155*21)/100</f>
      </c>
      <c t="s">
        <v>27</v>
      </c>
    </row>
    <row r="156" spans="1:5" ht="38.25">
      <c r="A156" s="35" t="s">
        <v>55</v>
      </c>
      <c r="E156" s="39" t="s">
        <v>1633</v>
      </c>
    </row>
    <row r="157" spans="1:5" ht="12.75">
      <c r="A157" s="35" t="s">
        <v>56</v>
      </c>
      <c r="E157" s="40" t="s">
        <v>5</v>
      </c>
    </row>
    <row r="158" spans="1:5" ht="12.75">
      <c r="A158" t="s">
        <v>58</v>
      </c>
      <c r="E15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1465</v>
      </c>
      <c s="41">
        <f>Rekapitulace!C34</f>
      </c>
      <c s="20" t="s">
        <v>0</v>
      </c>
      <c t="s">
        <v>23</v>
      </c>
      <c t="s">
        <v>27</v>
      </c>
    </row>
    <row r="4" spans="1:16" ht="32" customHeight="1">
      <c r="A4" s="24" t="s">
        <v>20</v>
      </c>
      <c s="25" t="s">
        <v>28</v>
      </c>
      <c s="27" t="s">
        <v>1465</v>
      </c>
      <c r="E4" s="26" t="s">
        <v>1466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1636</v>
      </c>
      <c r="E8" s="30" t="s">
        <v>1635</v>
      </c>
      <c r="J8" s="29">
        <f>0+J9+J14+J31+J36</f>
      </c>
      <c s="29">
        <f>0+K9+K14+K31+K36</f>
      </c>
      <c s="29">
        <f>0+L9+L14+L31+L36</f>
      </c>
      <c s="29">
        <f>0+M9+M14+M31+M36</f>
      </c>
    </row>
    <row r="9" spans="1:13" ht="12.75">
      <c r="A9" t="s">
        <v>46</v>
      </c>
      <c r="C9" s="31" t="s">
        <v>583</v>
      </c>
      <c r="E9" s="33" t="s">
        <v>584</v>
      </c>
      <c r="J9" s="32">
        <f>0</f>
      </c>
      <c s="32">
        <f>0</f>
      </c>
      <c s="32">
        <f>0+L10</f>
      </c>
      <c s="32">
        <f>0+M10</f>
      </c>
    </row>
    <row r="10" spans="1:16" ht="25.5">
      <c r="A10" t="s">
        <v>49</v>
      </c>
      <c s="34" t="s">
        <v>50</v>
      </c>
      <c s="34" t="s">
        <v>1637</v>
      </c>
      <c s="35" t="s">
        <v>1638</v>
      </c>
      <c s="6" t="s">
        <v>1639</v>
      </c>
      <c s="36" t="s">
        <v>588</v>
      </c>
      <c s="37">
        <v>19.8</v>
      </c>
      <c s="36">
        <v>0</v>
      </c>
      <c s="36">
        <f>ROUND(G10*H10,6)</f>
      </c>
      <c r="L10" s="38">
        <v>0</v>
      </c>
      <c s="32">
        <f>ROUND(ROUND(L10,2)*ROUND(G10,3),2)</f>
      </c>
      <c s="36" t="s">
        <v>589</v>
      </c>
      <c>
        <f>(M10*21)/100</f>
      </c>
      <c t="s">
        <v>27</v>
      </c>
    </row>
    <row r="11" spans="1:5" ht="25.5">
      <c r="A11" s="35" t="s">
        <v>55</v>
      </c>
      <c r="E11" s="39" t="s">
        <v>590</v>
      </c>
    </row>
    <row r="12" spans="1:5" ht="12.75">
      <c r="A12" s="35" t="s">
        <v>56</v>
      </c>
      <c r="E12" s="40" t="s">
        <v>1640</v>
      </c>
    </row>
    <row r="13" spans="1:5" ht="12.75">
      <c r="A13" t="s">
        <v>58</v>
      </c>
      <c r="E13" s="39" t="s">
        <v>5</v>
      </c>
    </row>
    <row r="14" spans="1:13" ht="12.75">
      <c r="A14" t="s">
        <v>46</v>
      </c>
      <c r="C14" s="31" t="s">
        <v>50</v>
      </c>
      <c r="E14" s="33" t="s">
        <v>1505</v>
      </c>
      <c r="J14" s="32">
        <f>0</f>
      </c>
      <c s="32">
        <f>0</f>
      </c>
      <c s="32">
        <f>0+L15+L19+L23+L27</f>
      </c>
      <c s="32">
        <f>0+M15+M19+M23+M27</f>
      </c>
    </row>
    <row r="15" spans="1:16" ht="12.75">
      <c r="A15" t="s">
        <v>49</v>
      </c>
      <c s="34" t="s">
        <v>27</v>
      </c>
      <c s="34" t="s">
        <v>597</v>
      </c>
      <c s="35" t="s">
        <v>5</v>
      </c>
      <c s="6" t="s">
        <v>598</v>
      </c>
      <c s="36" t="s">
        <v>108</v>
      </c>
      <c s="37">
        <v>69.6</v>
      </c>
      <c s="36">
        <v>0</v>
      </c>
      <c s="36">
        <f>ROUND(G15*H15,6)</f>
      </c>
      <c r="L15" s="38">
        <v>0</v>
      </c>
      <c s="32">
        <f>ROUND(ROUND(L15,2)*ROUND(G15,3),2)</f>
      </c>
      <c s="36" t="s">
        <v>54</v>
      </c>
      <c>
        <f>(M15*21)/100</f>
      </c>
      <c t="s">
        <v>27</v>
      </c>
    </row>
    <row r="16" spans="1:5" ht="12.75">
      <c r="A16" s="35" t="s">
        <v>55</v>
      </c>
      <c r="E16" s="39" t="s">
        <v>1641</v>
      </c>
    </row>
    <row r="17" spans="1:5" ht="25.5">
      <c r="A17" s="35" t="s">
        <v>56</v>
      </c>
      <c r="E17" s="40" t="s">
        <v>1642</v>
      </c>
    </row>
    <row r="18" spans="1:5" ht="12.75">
      <c r="A18" t="s">
        <v>58</v>
      </c>
      <c r="E18" s="39" t="s">
        <v>59</v>
      </c>
    </row>
    <row r="19" spans="1:16" ht="12.75">
      <c r="A19" t="s">
        <v>49</v>
      </c>
      <c s="34" t="s">
        <v>26</v>
      </c>
      <c s="34" t="s">
        <v>111</v>
      </c>
      <c s="35" t="s">
        <v>5</v>
      </c>
      <c s="6" t="s">
        <v>112</v>
      </c>
      <c s="36" t="s">
        <v>113</v>
      </c>
      <c s="37">
        <v>69</v>
      </c>
      <c s="36">
        <v>0</v>
      </c>
      <c s="36">
        <f>ROUND(G19*H19,6)</f>
      </c>
      <c r="L19" s="38">
        <v>0</v>
      </c>
      <c s="32">
        <f>ROUND(ROUND(L19,2)*ROUND(G19,3),2)</f>
      </c>
      <c s="36" t="s">
        <v>54</v>
      </c>
      <c>
        <f>(M19*21)/100</f>
      </c>
      <c t="s">
        <v>27</v>
      </c>
    </row>
    <row r="20" spans="1:5" ht="12.75">
      <c r="A20" s="35" t="s">
        <v>55</v>
      </c>
      <c r="E20" s="39" t="s">
        <v>1643</v>
      </c>
    </row>
    <row r="21" spans="1:5" ht="12.75">
      <c r="A21" s="35" t="s">
        <v>56</v>
      </c>
      <c r="E21" s="40" t="s">
        <v>1644</v>
      </c>
    </row>
    <row r="22" spans="1:5" ht="12.75">
      <c r="A22" t="s">
        <v>58</v>
      </c>
      <c r="E22" s="39" t="s">
        <v>59</v>
      </c>
    </row>
    <row r="23" spans="1:16" ht="12.75">
      <c r="A23" t="s">
        <v>49</v>
      </c>
      <c s="34" t="s">
        <v>64</v>
      </c>
      <c s="34" t="s">
        <v>117</v>
      </c>
      <c s="35" t="s">
        <v>5</v>
      </c>
      <c s="6" t="s">
        <v>118</v>
      </c>
      <c s="36" t="s">
        <v>108</v>
      </c>
      <c s="37">
        <v>56.4</v>
      </c>
      <c s="36">
        <v>0</v>
      </c>
      <c s="36">
        <f>ROUND(G23*H23,6)</f>
      </c>
      <c r="L23" s="38">
        <v>0</v>
      </c>
      <c s="32">
        <f>ROUND(ROUND(L23,2)*ROUND(G23,3),2)</f>
      </c>
      <c s="36" t="s">
        <v>54</v>
      </c>
      <c>
        <f>(M23*21)/100</f>
      </c>
      <c t="s">
        <v>27</v>
      </c>
    </row>
    <row r="24" spans="1:5" ht="12.75">
      <c r="A24" s="35" t="s">
        <v>55</v>
      </c>
      <c r="E24" s="39" t="s">
        <v>1641</v>
      </c>
    </row>
    <row r="25" spans="1:5" ht="12.75">
      <c r="A25" s="35" t="s">
        <v>56</v>
      </c>
      <c r="E25" s="40" t="s">
        <v>1645</v>
      </c>
    </row>
    <row r="26" spans="1:5" ht="12.75">
      <c r="A26" t="s">
        <v>58</v>
      </c>
      <c r="E26" s="39" t="s">
        <v>59</v>
      </c>
    </row>
    <row r="27" spans="1:16" ht="12.75">
      <c r="A27" t="s">
        <v>49</v>
      </c>
      <c s="34" t="s">
        <v>67</v>
      </c>
      <c s="34" t="s">
        <v>1646</v>
      </c>
      <c s="35" t="s">
        <v>5</v>
      </c>
      <c s="6" t="s">
        <v>1647</v>
      </c>
      <c s="36" t="s">
        <v>108</v>
      </c>
      <c s="37">
        <v>13.2</v>
      </c>
      <c s="36">
        <v>0</v>
      </c>
      <c s="36">
        <f>ROUND(G27*H27,6)</f>
      </c>
      <c r="L27" s="38">
        <v>0</v>
      </c>
      <c s="32">
        <f>ROUND(ROUND(L27,2)*ROUND(G27,3),2)</f>
      </c>
      <c s="36" t="s">
        <v>54</v>
      </c>
      <c>
        <f>(M27*21)/100</f>
      </c>
      <c t="s">
        <v>27</v>
      </c>
    </row>
    <row r="28" spans="1:5" ht="12.75">
      <c r="A28" s="35" t="s">
        <v>55</v>
      </c>
      <c r="E28" s="39" t="s">
        <v>1648</v>
      </c>
    </row>
    <row r="29" spans="1:5" ht="25.5">
      <c r="A29" s="35" t="s">
        <v>56</v>
      </c>
      <c r="E29" s="40" t="s">
        <v>1649</v>
      </c>
    </row>
    <row r="30" spans="1:5" ht="12.75">
      <c r="A30" t="s">
        <v>58</v>
      </c>
      <c r="E30" s="39" t="s">
        <v>59</v>
      </c>
    </row>
    <row r="31" spans="1:13" ht="12.75">
      <c r="A31" t="s">
        <v>46</v>
      </c>
      <c r="C31" s="31" t="s">
        <v>124</v>
      </c>
      <c r="E31" s="33" t="s">
        <v>125</v>
      </c>
      <c r="J31" s="32">
        <f>0</f>
      </c>
      <c s="32">
        <f>0</f>
      </c>
      <c s="32">
        <f>0+L32</f>
      </c>
      <c s="32">
        <f>0+M32</f>
      </c>
    </row>
    <row r="32" spans="1:16" ht="12.75">
      <c r="A32" t="s">
        <v>49</v>
      </c>
      <c s="34" t="s">
        <v>70</v>
      </c>
      <c s="34" t="s">
        <v>1341</v>
      </c>
      <c s="35" t="s">
        <v>5</v>
      </c>
      <c s="6" t="s">
        <v>1342</v>
      </c>
      <c s="36" t="s">
        <v>113</v>
      </c>
      <c s="37">
        <v>280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145</v>
      </c>
      <c r="E36" s="33" t="s">
        <v>146</v>
      </c>
      <c r="J36" s="32">
        <f>0</f>
      </c>
      <c s="32">
        <f>0</f>
      </c>
      <c s="32">
        <f>0+L37+L41+L45+L49+L53+L57+L61+L65+L69+L73+L77+L81+L85+L89+L93+L97+L101+L105+L109+L113+L117</f>
      </c>
      <c s="32">
        <f>0+M37+M41+M45+M49+M53+M57+M61+M65+M69+M73+M77+M81+M85+M89+M93+M97+M101+M105+M109+M113+M117</f>
      </c>
    </row>
    <row r="37" spans="1:16" ht="12.75">
      <c r="A37" t="s">
        <v>49</v>
      </c>
      <c s="34" t="s">
        <v>73</v>
      </c>
      <c s="34" t="s">
        <v>1236</v>
      </c>
      <c s="35" t="s">
        <v>5</v>
      </c>
      <c s="6" t="s">
        <v>1237</v>
      </c>
      <c s="36" t="s">
        <v>113</v>
      </c>
      <c s="37">
        <v>30</v>
      </c>
      <c s="36">
        <v>0</v>
      </c>
      <c s="36">
        <f>ROUND(G37*H37,6)</f>
      </c>
      <c r="L37" s="38">
        <v>0</v>
      </c>
      <c s="32">
        <f>ROUND(ROUND(L37,2)*ROUND(G37,3),2)</f>
      </c>
      <c s="36" t="s">
        <v>54</v>
      </c>
      <c>
        <f>(M37*21)/100</f>
      </c>
      <c t="s">
        <v>27</v>
      </c>
    </row>
    <row r="38" spans="1:5" ht="12.75">
      <c r="A38" s="35" t="s">
        <v>55</v>
      </c>
      <c r="E38" s="39" t="s">
        <v>1650</v>
      </c>
    </row>
    <row r="39" spans="1:5" ht="12.75">
      <c r="A39" s="35" t="s">
        <v>56</v>
      </c>
      <c r="E39" s="40" t="s">
        <v>5</v>
      </c>
    </row>
    <row r="40" spans="1:5" ht="12.75">
      <c r="A40" t="s">
        <v>58</v>
      </c>
      <c r="E40" s="39" t="s">
        <v>59</v>
      </c>
    </row>
    <row r="41" spans="1:16" ht="12.75">
      <c r="A41" t="s">
        <v>49</v>
      </c>
      <c s="34" t="s">
        <v>76</v>
      </c>
      <c s="34" t="s">
        <v>318</v>
      </c>
      <c s="35" t="s">
        <v>5</v>
      </c>
      <c s="6" t="s">
        <v>319</v>
      </c>
      <c s="36" t="s">
        <v>113</v>
      </c>
      <c s="37">
        <v>190</v>
      </c>
      <c s="36">
        <v>0</v>
      </c>
      <c s="36">
        <f>ROUND(G41*H41,6)</f>
      </c>
      <c r="L41" s="38">
        <v>0</v>
      </c>
      <c s="32">
        <f>ROUND(ROUND(L41,2)*ROUND(G41,3),2)</f>
      </c>
      <c s="36" t="s">
        <v>54</v>
      </c>
      <c>
        <f>(M41*21)/100</f>
      </c>
      <c t="s">
        <v>27</v>
      </c>
    </row>
    <row r="42" spans="1:5" ht="12.75">
      <c r="A42" s="35" t="s">
        <v>55</v>
      </c>
      <c r="E42" s="39" t="s">
        <v>1651</v>
      </c>
    </row>
    <row r="43" spans="1:5" ht="12.75">
      <c r="A43" s="35" t="s">
        <v>56</v>
      </c>
      <c r="E43" s="40" t="s">
        <v>5</v>
      </c>
    </row>
    <row r="44" spans="1:5" ht="12.75">
      <c r="A44" t="s">
        <v>58</v>
      </c>
      <c r="E44" s="39" t="s">
        <v>59</v>
      </c>
    </row>
    <row r="45" spans="1:16" ht="12.75">
      <c r="A45" t="s">
        <v>49</v>
      </c>
      <c s="34" t="s">
        <v>79</v>
      </c>
      <c s="34" t="s">
        <v>619</v>
      </c>
      <c s="35" t="s">
        <v>5</v>
      </c>
      <c s="6" t="s">
        <v>620</v>
      </c>
      <c s="36" t="s">
        <v>53</v>
      </c>
      <c s="37">
        <v>14</v>
      </c>
      <c s="36">
        <v>0</v>
      </c>
      <c s="36">
        <f>ROUND(G45*H45,6)</f>
      </c>
      <c r="L45" s="38">
        <v>0</v>
      </c>
      <c s="32">
        <f>ROUND(ROUND(L45,2)*ROUND(G45,3),2)</f>
      </c>
      <c s="36" t="s">
        <v>54</v>
      </c>
      <c>
        <f>(M45*21)/100</f>
      </c>
      <c t="s">
        <v>27</v>
      </c>
    </row>
    <row r="46" spans="1:5" ht="12.75">
      <c r="A46" s="35" t="s">
        <v>55</v>
      </c>
      <c r="E46" s="39" t="s">
        <v>1651</v>
      </c>
    </row>
    <row r="47" spans="1:5" ht="12.75">
      <c r="A47" s="35" t="s">
        <v>56</v>
      </c>
      <c r="E47" s="40" t="s">
        <v>5</v>
      </c>
    </row>
    <row r="48" spans="1:5" ht="12.75">
      <c r="A48" t="s">
        <v>58</v>
      </c>
      <c r="E48" s="39" t="s">
        <v>59</v>
      </c>
    </row>
    <row r="49" spans="1:16" ht="12.75">
      <c r="A49" t="s">
        <v>49</v>
      </c>
      <c s="34" t="s">
        <v>82</v>
      </c>
      <c s="34" t="s">
        <v>621</v>
      </c>
      <c s="35" t="s">
        <v>5</v>
      </c>
      <c s="6" t="s">
        <v>622</v>
      </c>
      <c s="36" t="s">
        <v>53</v>
      </c>
      <c s="37">
        <v>4</v>
      </c>
      <c s="36">
        <v>0</v>
      </c>
      <c s="36">
        <f>ROUND(G49*H49,6)</f>
      </c>
      <c r="L49" s="38">
        <v>0</v>
      </c>
      <c s="32">
        <f>ROUND(ROUND(L49,2)*ROUND(G49,3),2)</f>
      </c>
      <c s="36" t="s">
        <v>54</v>
      </c>
      <c>
        <f>(M49*21)/100</f>
      </c>
      <c t="s">
        <v>27</v>
      </c>
    </row>
    <row r="50" spans="1:5" ht="12.75">
      <c r="A50" s="35" t="s">
        <v>55</v>
      </c>
      <c r="E50" s="39" t="s">
        <v>1651</v>
      </c>
    </row>
    <row r="51" spans="1:5" ht="12.75">
      <c r="A51" s="35" t="s">
        <v>56</v>
      </c>
      <c r="E51" s="40" t="s">
        <v>5</v>
      </c>
    </row>
    <row r="52" spans="1:5" ht="12.75">
      <c r="A52" t="s">
        <v>58</v>
      </c>
      <c r="E52" s="39" t="s">
        <v>59</v>
      </c>
    </row>
    <row r="53" spans="1:16" ht="12.75">
      <c r="A53" t="s">
        <v>49</v>
      </c>
      <c s="34" t="s">
        <v>85</v>
      </c>
      <c s="34" t="s">
        <v>1516</v>
      </c>
      <c s="35" t="s">
        <v>5</v>
      </c>
      <c s="6" t="s">
        <v>1517</v>
      </c>
      <c s="36" t="s">
        <v>53</v>
      </c>
      <c s="37">
        <v>10</v>
      </c>
      <c s="36">
        <v>0</v>
      </c>
      <c s="36">
        <f>ROUND(G53*H53,6)</f>
      </c>
      <c r="L53" s="38">
        <v>0</v>
      </c>
      <c s="32">
        <f>ROUND(ROUND(L53,2)*ROUND(G53,3),2)</f>
      </c>
      <c s="36" t="s">
        <v>54</v>
      </c>
      <c>
        <f>(M53*21)/100</f>
      </c>
      <c t="s">
        <v>27</v>
      </c>
    </row>
    <row r="54" spans="1:5" ht="12.75">
      <c r="A54" s="35" t="s">
        <v>55</v>
      </c>
      <c r="E54" s="39" t="s">
        <v>1651</v>
      </c>
    </row>
    <row r="55" spans="1:5" ht="12.75">
      <c r="A55" s="35" t="s">
        <v>56</v>
      </c>
      <c r="E55" s="40" t="s">
        <v>5</v>
      </c>
    </row>
    <row r="56" spans="1:5" ht="12.75">
      <c r="A56" t="s">
        <v>58</v>
      </c>
      <c r="E56" s="39" t="s">
        <v>59</v>
      </c>
    </row>
    <row r="57" spans="1:16" ht="12.75">
      <c r="A57" t="s">
        <v>49</v>
      </c>
      <c s="34" t="s">
        <v>90</v>
      </c>
      <c s="34" t="s">
        <v>1519</v>
      </c>
      <c s="35" t="s">
        <v>5</v>
      </c>
      <c s="6" t="s">
        <v>1520</v>
      </c>
      <c s="36" t="s">
        <v>53</v>
      </c>
      <c s="37">
        <v>10</v>
      </c>
      <c s="36">
        <v>0</v>
      </c>
      <c s="36">
        <f>ROUND(G57*H57,6)</f>
      </c>
      <c r="L57" s="38">
        <v>0</v>
      </c>
      <c s="32">
        <f>ROUND(ROUND(L57,2)*ROUND(G57,3),2)</f>
      </c>
      <c s="36" t="s">
        <v>54</v>
      </c>
      <c>
        <f>(M57*21)/100</f>
      </c>
      <c t="s">
        <v>27</v>
      </c>
    </row>
    <row r="58" spans="1:5" ht="12.75">
      <c r="A58" s="35" t="s">
        <v>55</v>
      </c>
      <c r="E58" s="39" t="s">
        <v>1651</v>
      </c>
    </row>
    <row r="59" spans="1:5" ht="12.75">
      <c r="A59" s="35" t="s">
        <v>56</v>
      </c>
      <c r="E59" s="40" t="s">
        <v>5</v>
      </c>
    </row>
    <row r="60" spans="1:5" ht="12.75">
      <c r="A60" t="s">
        <v>58</v>
      </c>
      <c r="E60" s="39" t="s">
        <v>59</v>
      </c>
    </row>
    <row r="61" spans="1:16" ht="12.75">
      <c r="A61" t="s">
        <v>49</v>
      </c>
      <c s="34" t="s">
        <v>93</v>
      </c>
      <c s="34" t="s">
        <v>1521</v>
      </c>
      <c s="35" t="s">
        <v>5</v>
      </c>
      <c s="6" t="s">
        <v>1522</v>
      </c>
      <c s="36" t="s">
        <v>53</v>
      </c>
      <c s="37">
        <v>80</v>
      </c>
      <c s="36">
        <v>0</v>
      </c>
      <c s="36">
        <f>ROUND(G61*H61,6)</f>
      </c>
      <c r="L61" s="38">
        <v>0</v>
      </c>
      <c s="32">
        <f>ROUND(ROUND(L61,2)*ROUND(G61,3),2)</f>
      </c>
      <c s="36" t="s">
        <v>54</v>
      </c>
      <c>
        <f>(M61*21)/100</f>
      </c>
      <c t="s">
        <v>27</v>
      </c>
    </row>
    <row r="62" spans="1:5" ht="12.75">
      <c r="A62" s="35" t="s">
        <v>55</v>
      </c>
      <c r="E62" s="39" t="s">
        <v>1651</v>
      </c>
    </row>
    <row r="63" spans="1:5" ht="12.75">
      <c r="A63" s="35" t="s">
        <v>56</v>
      </c>
      <c r="E63" s="40" t="s">
        <v>5</v>
      </c>
    </row>
    <row r="64" spans="1:5" ht="12.75">
      <c r="A64" t="s">
        <v>58</v>
      </c>
      <c r="E64" s="39" t="s">
        <v>59</v>
      </c>
    </row>
    <row r="65" spans="1:16" ht="12.75">
      <c r="A65" t="s">
        <v>49</v>
      </c>
      <c s="34" t="s">
        <v>96</v>
      </c>
      <c s="34" t="s">
        <v>1523</v>
      </c>
      <c s="35" t="s">
        <v>5</v>
      </c>
      <c s="6" t="s">
        <v>624</v>
      </c>
      <c s="36" t="s">
        <v>53</v>
      </c>
      <c s="37">
        <v>2</v>
      </c>
      <c s="36">
        <v>0</v>
      </c>
      <c s="36">
        <f>ROUND(G65*H65,6)</f>
      </c>
      <c r="L65" s="38">
        <v>0</v>
      </c>
      <c s="32">
        <f>ROUND(ROUND(L65,2)*ROUND(G65,3),2)</f>
      </c>
      <c s="36" t="s">
        <v>54</v>
      </c>
      <c>
        <f>(M65*21)/100</f>
      </c>
      <c t="s">
        <v>27</v>
      </c>
    </row>
    <row r="66" spans="1:5" ht="12.75">
      <c r="A66" s="35" t="s">
        <v>55</v>
      </c>
      <c r="E66" s="39" t="s">
        <v>1651</v>
      </c>
    </row>
    <row r="67" spans="1:5" ht="12.75">
      <c r="A67" s="35" t="s">
        <v>56</v>
      </c>
      <c r="E67" s="40" t="s">
        <v>5</v>
      </c>
    </row>
    <row r="68" spans="1:5" ht="12.75">
      <c r="A68" t="s">
        <v>58</v>
      </c>
      <c r="E68" s="39" t="s">
        <v>59</v>
      </c>
    </row>
    <row r="69" spans="1:16" ht="12.75">
      <c r="A69" t="s">
        <v>49</v>
      </c>
      <c s="34" t="s">
        <v>99</v>
      </c>
      <c s="34" t="s">
        <v>1652</v>
      </c>
      <c s="35" t="s">
        <v>5</v>
      </c>
      <c s="6" t="s">
        <v>1653</v>
      </c>
      <c s="36" t="s">
        <v>113</v>
      </c>
      <c s="37">
        <v>190</v>
      </c>
      <c s="36">
        <v>0</v>
      </c>
      <c s="36">
        <f>ROUND(G69*H69,6)</f>
      </c>
      <c r="L69" s="38">
        <v>0</v>
      </c>
      <c s="32">
        <f>ROUND(ROUND(L69,2)*ROUND(G69,3),2)</f>
      </c>
      <c s="36" t="s">
        <v>54</v>
      </c>
      <c>
        <f>(M69*21)/100</f>
      </c>
      <c t="s">
        <v>27</v>
      </c>
    </row>
    <row r="70" spans="1:5" ht="12.75">
      <c r="A70" s="35" t="s">
        <v>55</v>
      </c>
      <c r="E70" s="39" t="s">
        <v>1654</v>
      </c>
    </row>
    <row r="71" spans="1:5" ht="12.75">
      <c r="A71" s="35" t="s">
        <v>56</v>
      </c>
      <c r="E71" s="40" t="s">
        <v>5</v>
      </c>
    </row>
    <row r="72" spans="1:5" ht="12.75">
      <c r="A72" t="s">
        <v>58</v>
      </c>
      <c r="E72" s="39" t="s">
        <v>59</v>
      </c>
    </row>
    <row r="73" spans="1:16" ht="12.75">
      <c r="A73" t="s">
        <v>49</v>
      </c>
      <c s="34" t="s">
        <v>151</v>
      </c>
      <c s="34" t="s">
        <v>1655</v>
      </c>
      <c s="35" t="s">
        <v>5</v>
      </c>
      <c s="6" t="s">
        <v>1656</v>
      </c>
      <c s="36" t="s">
        <v>113</v>
      </c>
      <c s="37">
        <v>35</v>
      </c>
      <c s="36">
        <v>0</v>
      </c>
      <c s="36">
        <f>ROUND(G73*H73,6)</f>
      </c>
      <c r="L73" s="38">
        <v>0</v>
      </c>
      <c s="32">
        <f>ROUND(ROUND(L73,2)*ROUND(G73,3),2)</f>
      </c>
      <c s="36" t="s">
        <v>54</v>
      </c>
      <c>
        <f>(M73*21)/100</f>
      </c>
      <c t="s">
        <v>27</v>
      </c>
    </row>
    <row r="74" spans="1:5" ht="12.75">
      <c r="A74" s="35" t="s">
        <v>55</v>
      </c>
      <c r="E74" s="39" t="s">
        <v>1654</v>
      </c>
    </row>
    <row r="75" spans="1:5" ht="12.75">
      <c r="A75" s="35" t="s">
        <v>56</v>
      </c>
      <c r="E75" s="40" t="s">
        <v>5</v>
      </c>
    </row>
    <row r="76" spans="1:5" ht="12.75">
      <c r="A76" t="s">
        <v>58</v>
      </c>
      <c r="E76" s="39" t="s">
        <v>59</v>
      </c>
    </row>
    <row r="77" spans="1:16" ht="25.5">
      <c r="A77" t="s">
        <v>49</v>
      </c>
      <c s="34" t="s">
        <v>115</v>
      </c>
      <c s="34" t="s">
        <v>1657</v>
      </c>
      <c s="35" t="s">
        <v>5</v>
      </c>
      <c s="6" t="s">
        <v>1658</v>
      </c>
      <c s="36" t="s">
        <v>53</v>
      </c>
      <c s="37">
        <v>1</v>
      </c>
      <c s="36">
        <v>0</v>
      </c>
      <c s="36">
        <f>ROUND(G77*H77,6)</f>
      </c>
      <c r="L77" s="38">
        <v>0</v>
      </c>
      <c s="32">
        <f>ROUND(ROUND(L77,2)*ROUND(G77,3),2)</f>
      </c>
      <c s="36" t="s">
        <v>54</v>
      </c>
      <c>
        <f>(M77*21)/100</f>
      </c>
      <c t="s">
        <v>27</v>
      </c>
    </row>
    <row r="78" spans="1:5" ht="12.75">
      <c r="A78" s="35" t="s">
        <v>55</v>
      </c>
      <c r="E78" s="39" t="s">
        <v>1654</v>
      </c>
    </row>
    <row r="79" spans="1:5" ht="12.75">
      <c r="A79" s="35" t="s">
        <v>56</v>
      </c>
      <c r="E79" s="40" t="s">
        <v>5</v>
      </c>
    </row>
    <row r="80" spans="1:5" ht="12.75">
      <c r="A80" t="s">
        <v>58</v>
      </c>
      <c r="E80" s="39" t="s">
        <v>59</v>
      </c>
    </row>
    <row r="81" spans="1:16" ht="25.5">
      <c r="A81" t="s">
        <v>49</v>
      </c>
      <c s="34" t="s">
        <v>119</v>
      </c>
      <c s="34" t="s">
        <v>1659</v>
      </c>
      <c s="35" t="s">
        <v>5</v>
      </c>
      <c s="6" t="s">
        <v>1660</v>
      </c>
      <c s="36" t="s">
        <v>53</v>
      </c>
      <c s="37">
        <v>1</v>
      </c>
      <c s="36">
        <v>0</v>
      </c>
      <c s="36">
        <f>ROUND(G81*H81,6)</f>
      </c>
      <c r="L81" s="38">
        <v>0</v>
      </c>
      <c s="32">
        <f>ROUND(ROUND(L81,2)*ROUND(G81,3),2)</f>
      </c>
      <c s="36" t="s">
        <v>54</v>
      </c>
      <c>
        <f>(M81*21)/100</f>
      </c>
      <c t="s">
        <v>27</v>
      </c>
    </row>
    <row r="82" spans="1:5" ht="12.75">
      <c r="A82" s="35" t="s">
        <v>55</v>
      </c>
      <c r="E82" s="39" t="s">
        <v>1654</v>
      </c>
    </row>
    <row r="83" spans="1:5" ht="12.75">
      <c r="A83" s="35" t="s">
        <v>56</v>
      </c>
      <c r="E83" s="40" t="s">
        <v>5</v>
      </c>
    </row>
    <row r="84" spans="1:5" ht="12.75">
      <c r="A84" t="s">
        <v>58</v>
      </c>
      <c r="E84" s="39" t="s">
        <v>59</v>
      </c>
    </row>
    <row r="85" spans="1:16" ht="25.5">
      <c r="A85" t="s">
        <v>49</v>
      </c>
      <c s="34" t="s">
        <v>159</v>
      </c>
      <c s="34" t="s">
        <v>1661</v>
      </c>
      <c s="35" t="s">
        <v>5</v>
      </c>
      <c s="6" t="s">
        <v>1662</v>
      </c>
      <c s="36" t="s">
        <v>113</v>
      </c>
      <c s="37">
        <v>40</v>
      </c>
      <c s="36">
        <v>0</v>
      </c>
      <c s="36">
        <f>ROUND(G85*H85,6)</f>
      </c>
      <c r="L85" s="38">
        <v>0</v>
      </c>
      <c s="32">
        <f>ROUND(ROUND(L85,2)*ROUND(G85,3),2)</f>
      </c>
      <c s="36" t="s">
        <v>54</v>
      </c>
      <c>
        <f>(M85*21)/100</f>
      </c>
      <c t="s">
        <v>27</v>
      </c>
    </row>
    <row r="86" spans="1:5" ht="12.75">
      <c r="A86" s="35" t="s">
        <v>55</v>
      </c>
      <c r="E86" s="39" t="s">
        <v>1654</v>
      </c>
    </row>
    <row r="87" spans="1:5" ht="12.75">
      <c r="A87" s="35" t="s">
        <v>56</v>
      </c>
      <c r="E87" s="40" t="s">
        <v>5</v>
      </c>
    </row>
    <row r="88" spans="1:5" ht="12.75">
      <c r="A88" t="s">
        <v>58</v>
      </c>
      <c r="E88" s="39" t="s">
        <v>59</v>
      </c>
    </row>
    <row r="89" spans="1:16" ht="25.5">
      <c r="A89" t="s">
        <v>49</v>
      </c>
      <c s="34" t="s">
        <v>162</v>
      </c>
      <c s="34" t="s">
        <v>1663</v>
      </c>
      <c s="35" t="s">
        <v>5</v>
      </c>
      <c s="6" t="s">
        <v>1664</v>
      </c>
      <c s="36" t="s">
        <v>53</v>
      </c>
      <c s="37">
        <v>5</v>
      </c>
      <c s="36">
        <v>0</v>
      </c>
      <c s="36">
        <f>ROUND(G89*H89,6)</f>
      </c>
      <c r="L89" s="38">
        <v>0</v>
      </c>
      <c s="32">
        <f>ROUND(ROUND(L89,2)*ROUND(G89,3),2)</f>
      </c>
      <c s="36" t="s">
        <v>54</v>
      </c>
      <c>
        <f>(M89*21)/100</f>
      </c>
      <c t="s">
        <v>27</v>
      </c>
    </row>
    <row r="90" spans="1:5" ht="12.75">
      <c r="A90" s="35" t="s">
        <v>55</v>
      </c>
      <c r="E90" s="39" t="s">
        <v>1654</v>
      </c>
    </row>
    <row r="91" spans="1:5" ht="12.75">
      <c r="A91" s="35" t="s">
        <v>56</v>
      </c>
      <c r="E91" s="40" t="s">
        <v>5</v>
      </c>
    </row>
    <row r="92" spans="1:5" ht="12.75">
      <c r="A92" t="s">
        <v>58</v>
      </c>
      <c r="E92" s="39" t="s">
        <v>59</v>
      </c>
    </row>
    <row r="93" spans="1:16" ht="25.5">
      <c r="A93" t="s">
        <v>49</v>
      </c>
      <c s="34" t="s">
        <v>165</v>
      </c>
      <c s="34" t="s">
        <v>1665</v>
      </c>
      <c s="35" t="s">
        <v>5</v>
      </c>
      <c s="6" t="s">
        <v>1666</v>
      </c>
      <c s="36" t="s">
        <v>53</v>
      </c>
      <c s="37">
        <v>1</v>
      </c>
      <c s="36">
        <v>0</v>
      </c>
      <c s="36">
        <f>ROUND(G93*H93,6)</f>
      </c>
      <c r="L93" s="38">
        <v>0</v>
      </c>
      <c s="32">
        <f>ROUND(ROUND(L93,2)*ROUND(G93,3),2)</f>
      </c>
      <c s="36" t="s">
        <v>54</v>
      </c>
      <c>
        <f>(M93*21)/100</f>
      </c>
      <c t="s">
        <v>27</v>
      </c>
    </row>
    <row r="94" spans="1:5" ht="12.75">
      <c r="A94" s="35" t="s">
        <v>55</v>
      </c>
      <c r="E94" s="39" t="s">
        <v>1667</v>
      </c>
    </row>
    <row r="95" spans="1:5" ht="12.75">
      <c r="A95" s="35" t="s">
        <v>56</v>
      </c>
      <c r="E95" s="40" t="s">
        <v>5</v>
      </c>
    </row>
    <row r="96" spans="1:5" ht="12.75">
      <c r="A96" t="s">
        <v>58</v>
      </c>
      <c r="E96" s="39" t="s">
        <v>59</v>
      </c>
    </row>
    <row r="97" spans="1:16" ht="25.5">
      <c r="A97" t="s">
        <v>49</v>
      </c>
      <c s="34" t="s">
        <v>168</v>
      </c>
      <c s="34" t="s">
        <v>846</v>
      </c>
      <c s="35" t="s">
        <v>5</v>
      </c>
      <c s="6" t="s">
        <v>847</v>
      </c>
      <c s="36" t="s">
        <v>53</v>
      </c>
      <c s="37">
        <v>1</v>
      </c>
      <c s="36">
        <v>0</v>
      </c>
      <c s="36">
        <f>ROUND(G97*H97,6)</f>
      </c>
      <c r="L97" s="38">
        <v>0</v>
      </c>
      <c s="32">
        <f>ROUND(ROUND(L97,2)*ROUND(G97,3),2)</f>
      </c>
      <c s="36" t="s">
        <v>54</v>
      </c>
      <c>
        <f>(M97*21)/100</f>
      </c>
      <c t="s">
        <v>27</v>
      </c>
    </row>
    <row r="98" spans="1:5" ht="12.75">
      <c r="A98" s="35" t="s">
        <v>55</v>
      </c>
      <c r="E98" s="39" t="s">
        <v>1571</v>
      </c>
    </row>
    <row r="99" spans="1:5" ht="12.75">
      <c r="A99" s="35" t="s">
        <v>56</v>
      </c>
      <c r="E99" s="40" t="s">
        <v>5</v>
      </c>
    </row>
    <row r="100" spans="1:5" ht="12.75">
      <c r="A100" t="s">
        <v>58</v>
      </c>
      <c r="E100" s="39" t="s">
        <v>59</v>
      </c>
    </row>
    <row r="101" spans="1:16" ht="38.25">
      <c r="A101" t="s">
        <v>49</v>
      </c>
      <c s="34" t="s">
        <v>171</v>
      </c>
      <c s="34" t="s">
        <v>848</v>
      </c>
      <c s="35" t="s">
        <v>5</v>
      </c>
      <c s="6" t="s">
        <v>849</v>
      </c>
      <c s="36" t="s">
        <v>53</v>
      </c>
      <c s="37">
        <v>3</v>
      </c>
      <c s="36">
        <v>0</v>
      </c>
      <c s="36">
        <f>ROUND(G101*H101,6)</f>
      </c>
      <c r="L101" s="38">
        <v>0</v>
      </c>
      <c s="32">
        <f>ROUND(ROUND(L101,2)*ROUND(G101,3),2)</f>
      </c>
      <c s="36" t="s">
        <v>54</v>
      </c>
      <c>
        <f>(M101*21)/100</f>
      </c>
      <c t="s">
        <v>27</v>
      </c>
    </row>
    <row r="102" spans="1:5" ht="12.75">
      <c r="A102" s="35" t="s">
        <v>55</v>
      </c>
      <c r="E102" s="39" t="s">
        <v>1571</v>
      </c>
    </row>
    <row r="103" spans="1:5" ht="12.75">
      <c r="A103" s="35" t="s">
        <v>56</v>
      </c>
      <c r="E103" s="40" t="s">
        <v>5</v>
      </c>
    </row>
    <row r="104" spans="1:5" ht="12.75">
      <c r="A104" t="s">
        <v>58</v>
      </c>
      <c r="E104" s="39" t="s">
        <v>59</v>
      </c>
    </row>
    <row r="105" spans="1:16" ht="25.5">
      <c r="A105" t="s">
        <v>49</v>
      </c>
      <c s="34" t="s">
        <v>174</v>
      </c>
      <c s="34" t="s">
        <v>1626</v>
      </c>
      <c s="35" t="s">
        <v>5</v>
      </c>
      <c s="6" t="s">
        <v>1627</v>
      </c>
      <c s="36" t="s">
        <v>53</v>
      </c>
      <c s="37">
        <v>1</v>
      </c>
      <c s="36">
        <v>0</v>
      </c>
      <c s="36">
        <f>ROUND(G105*H105,6)</f>
      </c>
      <c r="L105" s="38">
        <v>0</v>
      </c>
      <c s="32">
        <f>ROUND(ROUND(L105,2)*ROUND(G105,3),2)</f>
      </c>
      <c s="36" t="s">
        <v>54</v>
      </c>
      <c>
        <f>(M105*21)/100</f>
      </c>
      <c t="s">
        <v>27</v>
      </c>
    </row>
    <row r="106" spans="1:5" ht="12.75">
      <c r="A106" s="35" t="s">
        <v>55</v>
      </c>
      <c r="E106" s="39" t="s">
        <v>1571</v>
      </c>
    </row>
    <row r="107" spans="1:5" ht="12.75">
      <c r="A107" s="35" t="s">
        <v>56</v>
      </c>
      <c r="E107" s="40" t="s">
        <v>5</v>
      </c>
    </row>
    <row r="108" spans="1:5" ht="12.75">
      <c r="A108" t="s">
        <v>58</v>
      </c>
      <c r="E108" s="39" t="s">
        <v>59</v>
      </c>
    </row>
    <row r="109" spans="1:16" ht="12.75">
      <c r="A109" t="s">
        <v>49</v>
      </c>
      <c s="34" t="s">
        <v>177</v>
      </c>
      <c s="34" t="s">
        <v>1572</v>
      </c>
      <c s="35" t="s">
        <v>5</v>
      </c>
      <c s="6" t="s">
        <v>1573</v>
      </c>
      <c s="36" t="s">
        <v>53</v>
      </c>
      <c s="37">
        <v>1</v>
      </c>
      <c s="36">
        <v>0</v>
      </c>
      <c s="36">
        <f>ROUND(G109*H109,6)</f>
      </c>
      <c r="L109" s="38">
        <v>0</v>
      </c>
      <c s="32">
        <f>ROUND(ROUND(L109,2)*ROUND(G109,3),2)</f>
      </c>
      <c s="36" t="s">
        <v>54</v>
      </c>
      <c>
        <f>(M109*21)/100</f>
      </c>
      <c t="s">
        <v>27</v>
      </c>
    </row>
    <row r="110" spans="1:5" ht="12.75">
      <c r="A110" s="35" t="s">
        <v>55</v>
      </c>
      <c r="E110" s="39" t="s">
        <v>1571</v>
      </c>
    </row>
    <row r="111" spans="1:5" ht="12.75">
      <c r="A111" s="35" t="s">
        <v>56</v>
      </c>
      <c r="E111" s="40" t="s">
        <v>5</v>
      </c>
    </row>
    <row r="112" spans="1:5" ht="12.75">
      <c r="A112" t="s">
        <v>58</v>
      </c>
      <c r="E112" s="39" t="s">
        <v>59</v>
      </c>
    </row>
    <row r="113" spans="1:16" ht="25.5">
      <c r="A113" t="s">
        <v>49</v>
      </c>
      <c s="34" t="s">
        <v>180</v>
      </c>
      <c s="34" t="s">
        <v>1576</v>
      </c>
      <c s="35" t="s">
        <v>5</v>
      </c>
      <c s="6" t="s">
        <v>1577</v>
      </c>
      <c s="36" t="s">
        <v>53</v>
      </c>
      <c s="37">
        <v>1</v>
      </c>
      <c s="36">
        <v>0</v>
      </c>
      <c s="36">
        <f>ROUND(G113*H113,6)</f>
      </c>
      <c r="L113" s="38">
        <v>0</v>
      </c>
      <c s="32">
        <f>ROUND(ROUND(L113,2)*ROUND(G113,3),2)</f>
      </c>
      <c s="36" t="s">
        <v>54</v>
      </c>
      <c>
        <f>(M113*21)/100</f>
      </c>
      <c t="s">
        <v>27</v>
      </c>
    </row>
    <row r="114" spans="1:5" ht="12.75">
      <c r="A114" s="35" t="s">
        <v>55</v>
      </c>
      <c r="E114" s="39" t="s">
        <v>1571</v>
      </c>
    </row>
    <row r="115" spans="1:5" ht="12.75">
      <c r="A115" s="35" t="s">
        <v>56</v>
      </c>
      <c r="E115" s="40" t="s">
        <v>5</v>
      </c>
    </row>
    <row r="116" spans="1:5" ht="12.75">
      <c r="A116" t="s">
        <v>58</v>
      </c>
      <c r="E116" s="39" t="s">
        <v>59</v>
      </c>
    </row>
    <row r="117" spans="1:16" ht="25.5">
      <c r="A117" t="s">
        <v>49</v>
      </c>
      <c s="34" t="s">
        <v>183</v>
      </c>
      <c s="34" t="s">
        <v>1668</v>
      </c>
      <c s="35" t="s">
        <v>5</v>
      </c>
      <c s="6" t="s">
        <v>1669</v>
      </c>
      <c s="36" t="s">
        <v>53</v>
      </c>
      <c s="37">
        <v>6</v>
      </c>
      <c s="36">
        <v>0</v>
      </c>
      <c s="36">
        <f>ROUND(G117*H117,6)</f>
      </c>
      <c r="L117" s="38">
        <v>0</v>
      </c>
      <c s="32">
        <f>ROUND(ROUND(L117,2)*ROUND(G117,3),2)</f>
      </c>
      <c s="36" t="s">
        <v>54</v>
      </c>
      <c>
        <f>(M117*21)/100</f>
      </c>
      <c t="s">
        <v>27</v>
      </c>
    </row>
    <row r="118" spans="1:5" ht="12.75">
      <c r="A118" s="35" t="s">
        <v>55</v>
      </c>
      <c r="E118" s="39" t="s">
        <v>1670</v>
      </c>
    </row>
    <row r="119" spans="1:5" ht="12.75">
      <c r="A119" s="35" t="s">
        <v>56</v>
      </c>
      <c r="E119" s="40" t="s">
        <v>5</v>
      </c>
    </row>
    <row r="120" spans="1:5" ht="12.75">
      <c r="A120" t="s">
        <v>58</v>
      </c>
      <c r="E1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1465</v>
      </c>
      <c s="41">
        <f>Rekapitulace!C34</f>
      </c>
      <c s="20" t="s">
        <v>0</v>
      </c>
      <c t="s">
        <v>23</v>
      </c>
      <c t="s">
        <v>27</v>
      </c>
    </row>
    <row r="4" spans="1:16" ht="32" customHeight="1">
      <c r="A4" s="24" t="s">
        <v>20</v>
      </c>
      <c s="25" t="s">
        <v>28</v>
      </c>
      <c s="27" t="s">
        <v>1465</v>
      </c>
      <c r="E4" s="26" t="s">
        <v>1466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1673</v>
      </c>
      <c r="E8" s="30" t="s">
        <v>1672</v>
      </c>
      <c r="J8" s="29">
        <f>0+J9+J18</f>
      </c>
      <c s="29">
        <f>0+K9+K18</f>
      </c>
      <c s="29">
        <f>0+L9+L18</f>
      </c>
      <c s="29">
        <f>0+M9+M18</f>
      </c>
    </row>
    <row r="9" spans="1:13" ht="12.75">
      <c r="A9" t="s">
        <v>46</v>
      </c>
      <c r="C9" s="31" t="s">
        <v>124</v>
      </c>
      <c r="E9" s="33" t="s">
        <v>125</v>
      </c>
      <c r="J9" s="32">
        <f>0</f>
      </c>
      <c s="32">
        <f>0</f>
      </c>
      <c s="32">
        <f>0+L10+L14</f>
      </c>
      <c s="32">
        <f>0+M10+M14</f>
      </c>
    </row>
    <row r="10" spans="1:16" ht="25.5">
      <c r="A10" t="s">
        <v>49</v>
      </c>
      <c s="34" t="s">
        <v>50</v>
      </c>
      <c s="34" t="s">
        <v>1508</v>
      </c>
      <c s="35" t="s">
        <v>5</v>
      </c>
      <c s="6" t="s">
        <v>1509</v>
      </c>
      <c s="36" t="s">
        <v>113</v>
      </c>
      <c s="37">
        <v>20</v>
      </c>
      <c s="36">
        <v>0</v>
      </c>
      <c s="36">
        <f>ROUND(G10*H10,6)</f>
      </c>
      <c r="L10" s="38">
        <v>0</v>
      </c>
      <c s="32">
        <f>ROUND(ROUND(L10,2)*ROUND(G10,3),2)</f>
      </c>
      <c s="36" t="s">
        <v>54</v>
      </c>
      <c>
        <f>(M10*21)/100</f>
      </c>
      <c t="s">
        <v>27</v>
      </c>
    </row>
    <row r="11" spans="1:5" ht="12.75">
      <c r="A11" s="35" t="s">
        <v>55</v>
      </c>
      <c r="E11" s="39" t="s">
        <v>1674</v>
      </c>
    </row>
    <row r="12" spans="1:5" ht="12.75">
      <c r="A12" s="35" t="s">
        <v>56</v>
      </c>
      <c r="E12" s="40" t="s">
        <v>5</v>
      </c>
    </row>
    <row r="13" spans="1:5" ht="12.75">
      <c r="A13" t="s">
        <v>58</v>
      </c>
      <c r="E13" s="39" t="s">
        <v>59</v>
      </c>
    </row>
    <row r="14" spans="1:16" ht="25.5">
      <c r="A14" t="s">
        <v>49</v>
      </c>
      <c s="34" t="s">
        <v>27</v>
      </c>
      <c s="34" t="s">
        <v>1592</v>
      </c>
      <c s="35" t="s">
        <v>5</v>
      </c>
      <c s="6" t="s">
        <v>1593</v>
      </c>
      <c s="36" t="s">
        <v>53</v>
      </c>
      <c s="37">
        <v>5</v>
      </c>
      <c s="36">
        <v>0</v>
      </c>
      <c s="36">
        <f>ROUND(G14*H14,6)</f>
      </c>
      <c r="L14" s="38">
        <v>0</v>
      </c>
      <c s="32">
        <f>ROUND(ROUND(L14,2)*ROUND(G14,3),2)</f>
      </c>
      <c s="36" t="s">
        <v>54</v>
      </c>
      <c>
        <f>(M14*21)/100</f>
      </c>
      <c t="s">
        <v>27</v>
      </c>
    </row>
    <row r="15" spans="1:5" ht="12.75">
      <c r="A15" s="35" t="s">
        <v>55</v>
      </c>
      <c r="E15" s="39" t="s">
        <v>1675</v>
      </c>
    </row>
    <row r="16" spans="1:5" ht="12.75">
      <c r="A16" s="35" t="s">
        <v>56</v>
      </c>
      <c r="E16" s="40" t="s">
        <v>5</v>
      </c>
    </row>
    <row r="17" spans="1:5" ht="12.75">
      <c r="A17" t="s">
        <v>58</v>
      </c>
      <c r="E17" s="39" t="s">
        <v>59</v>
      </c>
    </row>
    <row r="18" spans="1:13" ht="12.75">
      <c r="A18" t="s">
        <v>46</v>
      </c>
      <c r="C18" s="31" t="s">
        <v>145</v>
      </c>
      <c r="E18" s="33" t="s">
        <v>146</v>
      </c>
      <c r="J18" s="32">
        <f>0</f>
      </c>
      <c s="32">
        <f>0</f>
      </c>
      <c s="32">
        <f>0+L19+L23+L27+L31+L35+L39+L43+L47+L51+L55+L59+L63+L67+L71+L75+L79+L83+L87+L91+L95+L99+L103+L107+L111</f>
      </c>
      <c s="32">
        <f>0+M19+M23+M27+M31+M35+M39+M43+M47+M51+M55+M59+M63+M67+M71+M75+M79+M83+M87+M91+M95+M99+M103+M107+M111</f>
      </c>
    </row>
    <row r="19" spans="1:16" ht="12.75">
      <c r="A19" t="s">
        <v>49</v>
      </c>
      <c s="34" t="s">
        <v>26</v>
      </c>
      <c s="34" t="s">
        <v>1236</v>
      </c>
      <c s="35" t="s">
        <v>5</v>
      </c>
      <c s="6" t="s">
        <v>1237</v>
      </c>
      <c s="36" t="s">
        <v>113</v>
      </c>
      <c s="37">
        <v>20</v>
      </c>
      <c s="36">
        <v>0</v>
      </c>
      <c s="36">
        <f>ROUND(G19*H19,6)</f>
      </c>
      <c r="L19" s="38">
        <v>0</v>
      </c>
      <c s="32">
        <f>ROUND(ROUND(L19,2)*ROUND(G19,3),2)</f>
      </c>
      <c s="36" t="s">
        <v>54</v>
      </c>
      <c>
        <f>(M19*21)/100</f>
      </c>
      <c t="s">
        <v>27</v>
      </c>
    </row>
    <row r="20" spans="1:5" ht="12.75">
      <c r="A20" s="35" t="s">
        <v>55</v>
      </c>
      <c r="E20" s="39" t="s">
        <v>1676</v>
      </c>
    </row>
    <row r="21" spans="1:5" ht="12.75">
      <c r="A21" s="35" t="s">
        <v>56</v>
      </c>
      <c r="E21" s="40" t="s">
        <v>5</v>
      </c>
    </row>
    <row r="22" spans="1:5" ht="12.75">
      <c r="A22" t="s">
        <v>58</v>
      </c>
      <c r="E22" s="39" t="s">
        <v>59</v>
      </c>
    </row>
    <row r="23" spans="1:16" ht="12.75">
      <c r="A23" t="s">
        <v>49</v>
      </c>
      <c s="34" t="s">
        <v>64</v>
      </c>
      <c s="34" t="s">
        <v>1519</v>
      </c>
      <c s="35" t="s">
        <v>5</v>
      </c>
      <c s="6" t="s">
        <v>1520</v>
      </c>
      <c s="36" t="s">
        <v>53</v>
      </c>
      <c s="37">
        <v>10</v>
      </c>
      <c s="36">
        <v>0</v>
      </c>
      <c s="36">
        <f>ROUND(G23*H23,6)</f>
      </c>
      <c r="L23" s="38">
        <v>0</v>
      </c>
      <c s="32">
        <f>ROUND(ROUND(L23,2)*ROUND(G23,3),2)</f>
      </c>
      <c s="36" t="s">
        <v>54</v>
      </c>
      <c>
        <f>(M23*21)/100</f>
      </c>
      <c t="s">
        <v>27</v>
      </c>
    </row>
    <row r="24" spans="1:5" ht="12.75">
      <c r="A24" s="35" t="s">
        <v>55</v>
      </c>
      <c r="E24" s="39" t="s">
        <v>1676</v>
      </c>
    </row>
    <row r="25" spans="1:5" ht="12.75">
      <c r="A25" s="35" t="s">
        <v>56</v>
      </c>
      <c r="E25" s="40" t="s">
        <v>5</v>
      </c>
    </row>
    <row r="26" spans="1:5" ht="12.75">
      <c r="A26" t="s">
        <v>58</v>
      </c>
      <c r="E26" s="39" t="s">
        <v>59</v>
      </c>
    </row>
    <row r="27" spans="1:16" ht="12.75">
      <c r="A27" t="s">
        <v>49</v>
      </c>
      <c s="34" t="s">
        <v>67</v>
      </c>
      <c s="34" t="s">
        <v>1521</v>
      </c>
      <c s="35" t="s">
        <v>5</v>
      </c>
      <c s="6" t="s">
        <v>1522</v>
      </c>
      <c s="36" t="s">
        <v>53</v>
      </c>
      <c s="37">
        <v>10</v>
      </c>
      <c s="36">
        <v>0</v>
      </c>
      <c s="36">
        <f>ROUND(G27*H27,6)</f>
      </c>
      <c r="L27" s="38">
        <v>0</v>
      </c>
      <c s="32">
        <f>ROUND(ROUND(L27,2)*ROUND(G27,3),2)</f>
      </c>
      <c s="36" t="s">
        <v>54</v>
      </c>
      <c>
        <f>(M27*21)/100</f>
      </c>
      <c t="s">
        <v>27</v>
      </c>
    </row>
    <row r="28" spans="1:5" ht="12.75">
      <c r="A28" s="35" t="s">
        <v>55</v>
      </c>
      <c r="E28" s="39" t="s">
        <v>1676</v>
      </c>
    </row>
    <row r="29" spans="1:5" ht="12.75">
      <c r="A29" s="35" t="s">
        <v>56</v>
      </c>
      <c r="E29" s="40" t="s">
        <v>5</v>
      </c>
    </row>
    <row r="30" spans="1:5" ht="12.75">
      <c r="A30" t="s">
        <v>58</v>
      </c>
      <c r="E30" s="39" t="s">
        <v>59</v>
      </c>
    </row>
    <row r="31" spans="1:16" ht="12.75">
      <c r="A31" t="s">
        <v>49</v>
      </c>
      <c s="34" t="s">
        <v>70</v>
      </c>
      <c s="34" t="s">
        <v>832</v>
      </c>
      <c s="35" t="s">
        <v>5</v>
      </c>
      <c s="6" t="s">
        <v>833</v>
      </c>
      <c s="36" t="s">
        <v>113</v>
      </c>
      <c s="37">
        <v>55</v>
      </c>
      <c s="36">
        <v>0</v>
      </c>
      <c s="36">
        <f>ROUND(G31*H31,6)</f>
      </c>
      <c r="L31" s="38">
        <v>0</v>
      </c>
      <c s="32">
        <f>ROUND(ROUND(L31,2)*ROUND(G31,3),2)</f>
      </c>
      <c s="36" t="s">
        <v>54</v>
      </c>
      <c>
        <f>(M31*21)/100</f>
      </c>
      <c t="s">
        <v>27</v>
      </c>
    </row>
    <row r="32" spans="1:5" ht="12.75">
      <c r="A32" s="35" t="s">
        <v>55</v>
      </c>
      <c r="E32" s="39" t="s">
        <v>1677</v>
      </c>
    </row>
    <row r="33" spans="1:5" ht="12.75">
      <c r="A33" s="35" t="s">
        <v>56</v>
      </c>
      <c r="E33" s="40" t="s">
        <v>5</v>
      </c>
    </row>
    <row r="34" spans="1:5" ht="12.75">
      <c r="A34" t="s">
        <v>58</v>
      </c>
      <c r="E34" s="39" t="s">
        <v>59</v>
      </c>
    </row>
    <row r="35" spans="1:16" ht="12.75">
      <c r="A35" t="s">
        <v>49</v>
      </c>
      <c s="34" t="s">
        <v>73</v>
      </c>
      <c s="34" t="s">
        <v>1598</v>
      </c>
      <c s="35" t="s">
        <v>5</v>
      </c>
      <c s="6" t="s">
        <v>1599</v>
      </c>
      <c s="36" t="s">
        <v>113</v>
      </c>
      <c s="37">
        <v>14</v>
      </c>
      <c s="36">
        <v>0</v>
      </c>
      <c s="36">
        <f>ROUND(G35*H35,6)</f>
      </c>
      <c r="L35" s="38">
        <v>0</v>
      </c>
      <c s="32">
        <f>ROUND(ROUND(L35,2)*ROUND(G35,3),2)</f>
      </c>
      <c s="36" t="s">
        <v>54</v>
      </c>
      <c>
        <f>(M35*21)/100</f>
      </c>
      <c t="s">
        <v>27</v>
      </c>
    </row>
    <row r="36" spans="1:5" ht="12.75">
      <c r="A36" s="35" t="s">
        <v>55</v>
      </c>
      <c r="E36" s="39" t="s">
        <v>1677</v>
      </c>
    </row>
    <row r="37" spans="1:5" ht="12.75">
      <c r="A37" s="35" t="s">
        <v>56</v>
      </c>
      <c r="E37" s="40" t="s">
        <v>5</v>
      </c>
    </row>
    <row r="38" spans="1:5" ht="12.75">
      <c r="A38" t="s">
        <v>58</v>
      </c>
      <c r="E38" s="39" t="s">
        <v>59</v>
      </c>
    </row>
    <row r="39" spans="1:16" ht="12.75">
      <c r="A39" t="s">
        <v>49</v>
      </c>
      <c s="34" t="s">
        <v>76</v>
      </c>
      <c s="34" t="s">
        <v>1542</v>
      </c>
      <c s="35" t="s">
        <v>5</v>
      </c>
      <c s="6" t="s">
        <v>1543</v>
      </c>
      <c s="36" t="s">
        <v>113</v>
      </c>
      <c s="37">
        <v>30</v>
      </c>
      <c s="36">
        <v>0</v>
      </c>
      <c s="36">
        <f>ROUND(G39*H39,6)</f>
      </c>
      <c r="L39" s="38">
        <v>0</v>
      </c>
      <c s="32">
        <f>ROUND(ROUND(L39,2)*ROUND(G39,3),2)</f>
      </c>
      <c s="36" t="s">
        <v>54</v>
      </c>
      <c>
        <f>(M39*21)/100</f>
      </c>
      <c t="s">
        <v>27</v>
      </c>
    </row>
    <row r="40" spans="1:5" ht="12.75">
      <c r="A40" s="35" t="s">
        <v>55</v>
      </c>
      <c r="E40" s="39" t="s">
        <v>1677</v>
      </c>
    </row>
    <row r="41" spans="1:5" ht="12.75">
      <c r="A41" s="35" t="s">
        <v>56</v>
      </c>
      <c r="E41" s="40" t="s">
        <v>5</v>
      </c>
    </row>
    <row r="42" spans="1:5" ht="12.75">
      <c r="A42" t="s">
        <v>58</v>
      </c>
      <c r="E42" s="39" t="s">
        <v>59</v>
      </c>
    </row>
    <row r="43" spans="1:16" ht="12.75">
      <c r="A43" t="s">
        <v>49</v>
      </c>
      <c s="34" t="s">
        <v>79</v>
      </c>
      <c s="34" t="s">
        <v>1600</v>
      </c>
      <c s="35" t="s">
        <v>5</v>
      </c>
      <c s="6" t="s">
        <v>1601</v>
      </c>
      <c s="36" t="s">
        <v>113</v>
      </c>
      <c s="37">
        <v>35</v>
      </c>
      <c s="36">
        <v>0</v>
      </c>
      <c s="36">
        <f>ROUND(G43*H43,6)</f>
      </c>
      <c r="L43" s="38">
        <v>0</v>
      </c>
      <c s="32">
        <f>ROUND(ROUND(L43,2)*ROUND(G43,3),2)</f>
      </c>
      <c s="36" t="s">
        <v>54</v>
      </c>
      <c>
        <f>(M43*21)/100</f>
      </c>
      <c t="s">
        <v>27</v>
      </c>
    </row>
    <row r="44" spans="1:5" ht="12.75">
      <c r="A44" s="35" t="s">
        <v>55</v>
      </c>
      <c r="E44" s="39" t="s">
        <v>1677</v>
      </c>
    </row>
    <row r="45" spans="1:5" ht="12.75">
      <c r="A45" s="35" t="s">
        <v>56</v>
      </c>
      <c r="E45" s="40" t="s">
        <v>5</v>
      </c>
    </row>
    <row r="46" spans="1:5" ht="12.75">
      <c r="A46" t="s">
        <v>58</v>
      </c>
      <c r="E46" s="39" t="s">
        <v>59</v>
      </c>
    </row>
    <row r="47" spans="1:16" ht="12.75">
      <c r="A47" t="s">
        <v>49</v>
      </c>
      <c s="34" t="s">
        <v>82</v>
      </c>
      <c s="34" t="s">
        <v>1602</v>
      </c>
      <c s="35" t="s">
        <v>5</v>
      </c>
      <c s="6" t="s">
        <v>1603</v>
      </c>
      <c s="36" t="s">
        <v>113</v>
      </c>
      <c s="37">
        <v>15</v>
      </c>
      <c s="36">
        <v>0</v>
      </c>
      <c s="36">
        <f>ROUND(G47*H47,6)</f>
      </c>
      <c r="L47" s="38">
        <v>0</v>
      </c>
      <c s="32">
        <f>ROUND(ROUND(L47,2)*ROUND(G47,3),2)</f>
      </c>
      <c s="36" t="s">
        <v>54</v>
      </c>
      <c>
        <f>(M47*21)/100</f>
      </c>
      <c t="s">
        <v>27</v>
      </c>
    </row>
    <row r="48" spans="1:5" ht="12.75">
      <c r="A48" s="35" t="s">
        <v>55</v>
      </c>
      <c r="E48" s="39" t="s">
        <v>1677</v>
      </c>
    </row>
    <row r="49" spans="1:5" ht="12.75">
      <c r="A49" s="35" t="s">
        <v>56</v>
      </c>
      <c r="E49" s="40" t="s">
        <v>5</v>
      </c>
    </row>
    <row r="50" spans="1:5" ht="12.75">
      <c r="A50" t="s">
        <v>58</v>
      </c>
      <c r="E50" s="39" t="s">
        <v>59</v>
      </c>
    </row>
    <row r="51" spans="1:16" ht="12.75">
      <c r="A51" t="s">
        <v>49</v>
      </c>
      <c s="34" t="s">
        <v>85</v>
      </c>
      <c s="34" t="s">
        <v>1606</v>
      </c>
      <c s="35" t="s">
        <v>5</v>
      </c>
      <c s="6" t="s">
        <v>1607</v>
      </c>
      <c s="36" t="s">
        <v>113</v>
      </c>
      <c s="37">
        <v>25</v>
      </c>
      <c s="36">
        <v>0</v>
      </c>
      <c s="36">
        <f>ROUND(G51*H51,6)</f>
      </c>
      <c r="L51" s="38">
        <v>0</v>
      </c>
      <c s="32">
        <f>ROUND(ROUND(L51,2)*ROUND(G51,3),2)</f>
      </c>
      <c s="36" t="s">
        <v>54</v>
      </c>
      <c>
        <f>(M51*21)/100</f>
      </c>
      <c t="s">
        <v>27</v>
      </c>
    </row>
    <row r="52" spans="1:5" ht="12.75">
      <c r="A52" s="35" t="s">
        <v>55</v>
      </c>
      <c r="E52" s="39" t="s">
        <v>1677</v>
      </c>
    </row>
    <row r="53" spans="1:5" ht="12.75">
      <c r="A53" s="35" t="s">
        <v>56</v>
      </c>
      <c r="E53" s="40" t="s">
        <v>5</v>
      </c>
    </row>
    <row r="54" spans="1:5" ht="12.75">
      <c r="A54" t="s">
        <v>58</v>
      </c>
      <c r="E54" s="39" t="s">
        <v>59</v>
      </c>
    </row>
    <row r="55" spans="1:16" ht="25.5">
      <c r="A55" t="s">
        <v>49</v>
      </c>
      <c s="34" t="s">
        <v>90</v>
      </c>
      <c s="34" t="s">
        <v>1608</v>
      </c>
      <c s="35" t="s">
        <v>5</v>
      </c>
      <c s="6" t="s">
        <v>1609</v>
      </c>
      <c s="36" t="s">
        <v>53</v>
      </c>
      <c s="37">
        <v>4</v>
      </c>
      <c s="36">
        <v>0</v>
      </c>
      <c s="36">
        <f>ROUND(G55*H55,6)</f>
      </c>
      <c r="L55" s="38">
        <v>0</v>
      </c>
      <c s="32">
        <f>ROUND(ROUND(L55,2)*ROUND(G55,3),2)</f>
      </c>
      <c s="36" t="s">
        <v>54</v>
      </c>
      <c>
        <f>(M55*21)/100</f>
      </c>
      <c t="s">
        <v>27</v>
      </c>
    </row>
    <row r="56" spans="1:5" ht="12.75">
      <c r="A56" s="35" t="s">
        <v>55</v>
      </c>
      <c r="E56" s="39" t="s">
        <v>1677</v>
      </c>
    </row>
    <row r="57" spans="1:5" ht="12.75">
      <c r="A57" s="35" t="s">
        <v>56</v>
      </c>
      <c r="E57" s="40" t="s">
        <v>5</v>
      </c>
    </row>
    <row r="58" spans="1:5" ht="12.75">
      <c r="A58" t="s">
        <v>58</v>
      </c>
      <c r="E58" s="39" t="s">
        <v>59</v>
      </c>
    </row>
    <row r="59" spans="1:16" ht="25.5">
      <c r="A59" t="s">
        <v>49</v>
      </c>
      <c s="34" t="s">
        <v>93</v>
      </c>
      <c s="34" t="s">
        <v>1345</v>
      </c>
      <c s="35" t="s">
        <v>5</v>
      </c>
      <c s="6" t="s">
        <v>1346</v>
      </c>
      <c s="36" t="s">
        <v>53</v>
      </c>
      <c s="37">
        <v>12</v>
      </c>
      <c s="36">
        <v>0</v>
      </c>
      <c s="36">
        <f>ROUND(G59*H59,6)</f>
      </c>
      <c r="L59" s="38">
        <v>0</v>
      </c>
      <c s="32">
        <f>ROUND(ROUND(L59,2)*ROUND(G59,3),2)</f>
      </c>
      <c s="36" t="s">
        <v>54</v>
      </c>
      <c>
        <f>(M59*21)/100</f>
      </c>
      <c t="s">
        <v>27</v>
      </c>
    </row>
    <row r="60" spans="1:5" ht="12.75">
      <c r="A60" s="35" t="s">
        <v>55</v>
      </c>
      <c r="E60" s="39" t="s">
        <v>1677</v>
      </c>
    </row>
    <row r="61" spans="1:5" ht="12.75">
      <c r="A61" s="35" t="s">
        <v>56</v>
      </c>
      <c r="E61" s="40" t="s">
        <v>5</v>
      </c>
    </row>
    <row r="62" spans="1:5" ht="12.75">
      <c r="A62" t="s">
        <v>58</v>
      </c>
      <c r="E62" s="39" t="s">
        <v>59</v>
      </c>
    </row>
    <row r="63" spans="1:16" ht="25.5">
      <c r="A63" t="s">
        <v>49</v>
      </c>
      <c s="34" t="s">
        <v>96</v>
      </c>
      <c s="34" t="s">
        <v>1546</v>
      </c>
      <c s="35" t="s">
        <v>5</v>
      </c>
      <c s="6" t="s">
        <v>1547</v>
      </c>
      <c s="36" t="s">
        <v>53</v>
      </c>
      <c s="37">
        <v>6</v>
      </c>
      <c s="36">
        <v>0</v>
      </c>
      <c s="36">
        <f>ROUND(G63*H63,6)</f>
      </c>
      <c r="L63" s="38">
        <v>0</v>
      </c>
      <c s="32">
        <f>ROUND(ROUND(L63,2)*ROUND(G63,3),2)</f>
      </c>
      <c s="36" t="s">
        <v>54</v>
      </c>
      <c>
        <f>(M63*21)/100</f>
      </c>
      <c t="s">
        <v>27</v>
      </c>
    </row>
    <row r="64" spans="1:5" ht="12.75">
      <c r="A64" s="35" t="s">
        <v>55</v>
      </c>
      <c r="E64" s="39" t="s">
        <v>1677</v>
      </c>
    </row>
    <row r="65" spans="1:5" ht="12.75">
      <c r="A65" s="35" t="s">
        <v>56</v>
      </c>
      <c r="E65" s="40" t="s">
        <v>5</v>
      </c>
    </row>
    <row r="66" spans="1:5" ht="12.75">
      <c r="A66" t="s">
        <v>58</v>
      </c>
      <c r="E66" s="39" t="s">
        <v>59</v>
      </c>
    </row>
    <row r="67" spans="1:16" ht="25.5">
      <c r="A67" t="s">
        <v>49</v>
      </c>
      <c s="34" t="s">
        <v>99</v>
      </c>
      <c s="34" t="s">
        <v>1612</v>
      </c>
      <c s="35" t="s">
        <v>5</v>
      </c>
      <c s="6" t="s">
        <v>1613</v>
      </c>
      <c s="36" t="s">
        <v>53</v>
      </c>
      <c s="37">
        <v>8</v>
      </c>
      <c s="36">
        <v>0</v>
      </c>
      <c s="36">
        <f>ROUND(G67*H67,6)</f>
      </c>
      <c r="L67" s="38">
        <v>0</v>
      </c>
      <c s="32">
        <f>ROUND(ROUND(L67,2)*ROUND(G67,3),2)</f>
      </c>
      <c s="36" t="s">
        <v>54</v>
      </c>
      <c>
        <f>(M67*21)/100</f>
      </c>
      <c t="s">
        <v>27</v>
      </c>
    </row>
    <row r="68" spans="1:5" ht="12.75">
      <c r="A68" s="35" t="s">
        <v>55</v>
      </c>
      <c r="E68" s="39" t="s">
        <v>1677</v>
      </c>
    </row>
    <row r="69" spans="1:5" ht="12.75">
      <c r="A69" s="35" t="s">
        <v>56</v>
      </c>
      <c r="E69" s="40" t="s">
        <v>5</v>
      </c>
    </row>
    <row r="70" spans="1:5" ht="12.75">
      <c r="A70" t="s">
        <v>58</v>
      </c>
      <c r="E70" s="39" t="s">
        <v>59</v>
      </c>
    </row>
    <row r="71" spans="1:16" ht="12.75">
      <c r="A71" t="s">
        <v>49</v>
      </c>
      <c s="34" t="s">
        <v>151</v>
      </c>
      <c s="34" t="s">
        <v>1614</v>
      </c>
      <c s="35" t="s">
        <v>5</v>
      </c>
      <c s="6" t="s">
        <v>1615</v>
      </c>
      <c s="36" t="s">
        <v>53</v>
      </c>
      <c s="37">
        <v>4</v>
      </c>
      <c s="36">
        <v>0</v>
      </c>
      <c s="36">
        <f>ROUND(G71*H71,6)</f>
      </c>
      <c r="L71" s="38">
        <v>0</v>
      </c>
      <c s="32">
        <f>ROUND(ROUND(L71,2)*ROUND(G71,3),2)</f>
      </c>
      <c s="36" t="s">
        <v>54</v>
      </c>
      <c>
        <f>(M71*21)/100</f>
      </c>
      <c t="s">
        <v>27</v>
      </c>
    </row>
    <row r="72" spans="1:5" ht="12.75">
      <c r="A72" s="35" t="s">
        <v>55</v>
      </c>
      <c r="E72" s="39" t="s">
        <v>1677</v>
      </c>
    </row>
    <row r="73" spans="1:5" ht="12.75">
      <c r="A73" s="35" t="s">
        <v>56</v>
      </c>
      <c r="E73" s="40" t="s">
        <v>5</v>
      </c>
    </row>
    <row r="74" spans="1:5" ht="12.75">
      <c r="A74" t="s">
        <v>58</v>
      </c>
      <c r="E74" s="39" t="s">
        <v>59</v>
      </c>
    </row>
    <row r="75" spans="1:16" ht="25.5">
      <c r="A75" t="s">
        <v>49</v>
      </c>
      <c s="34" t="s">
        <v>115</v>
      </c>
      <c s="34" t="s">
        <v>1678</v>
      </c>
      <c s="35" t="s">
        <v>5</v>
      </c>
      <c s="6" t="s">
        <v>1679</v>
      </c>
      <c s="36" t="s">
        <v>53</v>
      </c>
      <c s="37">
        <v>2</v>
      </c>
      <c s="36">
        <v>0</v>
      </c>
      <c s="36">
        <f>ROUND(G75*H75,6)</f>
      </c>
      <c r="L75" s="38">
        <v>0</v>
      </c>
      <c s="32">
        <f>ROUND(ROUND(L75,2)*ROUND(G75,3),2)</f>
      </c>
      <c s="36" t="s">
        <v>54</v>
      </c>
      <c>
        <f>(M75*21)/100</f>
      </c>
      <c t="s">
        <v>27</v>
      </c>
    </row>
    <row r="76" spans="1:5" ht="12.75">
      <c r="A76" s="35" t="s">
        <v>55</v>
      </c>
      <c r="E76" s="39" t="s">
        <v>1680</v>
      </c>
    </row>
    <row r="77" spans="1:5" ht="12.75">
      <c r="A77" s="35" t="s">
        <v>56</v>
      </c>
      <c r="E77" s="40" t="s">
        <v>5</v>
      </c>
    </row>
    <row r="78" spans="1:5" ht="12.75">
      <c r="A78" t="s">
        <v>58</v>
      </c>
      <c r="E78" s="39" t="s">
        <v>59</v>
      </c>
    </row>
    <row r="79" spans="1:16" ht="12.75">
      <c r="A79" t="s">
        <v>49</v>
      </c>
      <c s="34" t="s">
        <v>119</v>
      </c>
      <c s="34" t="s">
        <v>1681</v>
      </c>
      <c s="35" t="s">
        <v>5</v>
      </c>
      <c s="6" t="s">
        <v>1682</v>
      </c>
      <c s="36" t="s">
        <v>53</v>
      </c>
      <c s="37">
        <v>2</v>
      </c>
      <c s="36">
        <v>0</v>
      </c>
      <c s="36">
        <f>ROUND(G79*H79,6)</f>
      </c>
      <c r="L79" s="38">
        <v>0</v>
      </c>
      <c s="32">
        <f>ROUND(ROUND(L79,2)*ROUND(G79,3),2)</f>
      </c>
      <c s="36" t="s">
        <v>54</v>
      </c>
      <c>
        <f>(M79*21)/100</f>
      </c>
      <c t="s">
        <v>27</v>
      </c>
    </row>
    <row r="80" spans="1:5" ht="12.75">
      <c r="A80" s="35" t="s">
        <v>55</v>
      </c>
      <c r="E80" s="39" t="s">
        <v>1680</v>
      </c>
    </row>
    <row r="81" spans="1:5" ht="12.75">
      <c r="A81" s="35" t="s">
        <v>56</v>
      </c>
      <c r="E81" s="40" t="s">
        <v>5</v>
      </c>
    </row>
    <row r="82" spans="1:5" ht="12.75">
      <c r="A82" t="s">
        <v>58</v>
      </c>
      <c r="E82" s="39" t="s">
        <v>59</v>
      </c>
    </row>
    <row r="83" spans="1:16" ht="25.5">
      <c r="A83" t="s">
        <v>49</v>
      </c>
      <c s="34" t="s">
        <v>159</v>
      </c>
      <c s="34" t="s">
        <v>846</v>
      </c>
      <c s="35" t="s">
        <v>5</v>
      </c>
      <c s="6" t="s">
        <v>847</v>
      </c>
      <c s="36" t="s">
        <v>53</v>
      </c>
      <c s="37">
        <v>1</v>
      </c>
      <c s="36">
        <v>0</v>
      </c>
      <c s="36">
        <f>ROUND(G83*H83,6)</f>
      </c>
      <c r="L83" s="38">
        <v>0</v>
      </c>
      <c s="32">
        <f>ROUND(ROUND(L83,2)*ROUND(G83,3),2)</f>
      </c>
      <c s="36" t="s">
        <v>54</v>
      </c>
      <c>
        <f>(M83*21)/100</f>
      </c>
      <c t="s">
        <v>27</v>
      </c>
    </row>
    <row r="84" spans="1:5" ht="12.75">
      <c r="A84" s="35" t="s">
        <v>55</v>
      </c>
      <c r="E84" s="39" t="s">
        <v>1571</v>
      </c>
    </row>
    <row r="85" spans="1:5" ht="12.75">
      <c r="A85" s="35" t="s">
        <v>56</v>
      </c>
      <c r="E85" s="40" t="s">
        <v>5</v>
      </c>
    </row>
    <row r="86" spans="1:5" ht="12.75">
      <c r="A86" t="s">
        <v>58</v>
      </c>
      <c r="E86" s="39" t="s">
        <v>59</v>
      </c>
    </row>
    <row r="87" spans="1:16" ht="38.25">
      <c r="A87" t="s">
        <v>49</v>
      </c>
      <c s="34" t="s">
        <v>162</v>
      </c>
      <c s="34" t="s">
        <v>848</v>
      </c>
      <c s="35" t="s">
        <v>5</v>
      </c>
      <c s="6" t="s">
        <v>849</v>
      </c>
      <c s="36" t="s">
        <v>53</v>
      </c>
      <c s="37">
        <v>1</v>
      </c>
      <c s="36">
        <v>0</v>
      </c>
      <c s="36">
        <f>ROUND(G87*H87,6)</f>
      </c>
      <c r="L87" s="38">
        <v>0</v>
      </c>
      <c s="32">
        <f>ROUND(ROUND(L87,2)*ROUND(G87,3),2)</f>
      </c>
      <c s="36" t="s">
        <v>54</v>
      </c>
      <c>
        <f>(M87*21)/100</f>
      </c>
      <c t="s">
        <v>27</v>
      </c>
    </row>
    <row r="88" spans="1:5" ht="12.75">
      <c r="A88" s="35" t="s">
        <v>55</v>
      </c>
      <c r="E88" s="39" t="s">
        <v>1571</v>
      </c>
    </row>
    <row r="89" spans="1:5" ht="12.75">
      <c r="A89" s="35" t="s">
        <v>56</v>
      </c>
      <c r="E89" s="40" t="s">
        <v>5</v>
      </c>
    </row>
    <row r="90" spans="1:5" ht="12.75">
      <c r="A90" t="s">
        <v>58</v>
      </c>
      <c r="E90" s="39" t="s">
        <v>59</v>
      </c>
    </row>
    <row r="91" spans="1:16" ht="25.5">
      <c r="A91" t="s">
        <v>49</v>
      </c>
      <c s="34" t="s">
        <v>165</v>
      </c>
      <c s="34" t="s">
        <v>1626</v>
      </c>
      <c s="35" t="s">
        <v>5</v>
      </c>
      <c s="6" t="s">
        <v>1627</v>
      </c>
      <c s="36" t="s">
        <v>53</v>
      </c>
      <c s="37">
        <v>1</v>
      </c>
      <c s="36">
        <v>0</v>
      </c>
      <c s="36">
        <f>ROUND(G91*H91,6)</f>
      </c>
      <c r="L91" s="38">
        <v>0</v>
      </c>
      <c s="32">
        <f>ROUND(ROUND(L91,2)*ROUND(G91,3),2)</f>
      </c>
      <c s="36" t="s">
        <v>54</v>
      </c>
      <c>
        <f>(M91*21)/100</f>
      </c>
      <c t="s">
        <v>27</v>
      </c>
    </row>
    <row r="92" spans="1:5" ht="12.75">
      <c r="A92" s="35" t="s">
        <v>55</v>
      </c>
      <c r="E92" s="39" t="s">
        <v>1571</v>
      </c>
    </row>
    <row r="93" spans="1:5" ht="12.75">
      <c r="A93" s="35" t="s">
        <v>56</v>
      </c>
      <c r="E93" s="40" t="s">
        <v>5</v>
      </c>
    </row>
    <row r="94" spans="1:5" ht="12.75">
      <c r="A94" t="s">
        <v>58</v>
      </c>
      <c r="E94" s="39" t="s">
        <v>59</v>
      </c>
    </row>
    <row r="95" spans="1:16" ht="12.75">
      <c r="A95" t="s">
        <v>49</v>
      </c>
      <c s="34" t="s">
        <v>168</v>
      </c>
      <c s="34" t="s">
        <v>1572</v>
      </c>
      <c s="35" t="s">
        <v>5</v>
      </c>
      <c s="6" t="s">
        <v>1573</v>
      </c>
      <c s="36" t="s">
        <v>53</v>
      </c>
      <c s="37">
        <v>1</v>
      </c>
      <c s="36">
        <v>0</v>
      </c>
      <c s="36">
        <f>ROUND(G95*H95,6)</f>
      </c>
      <c r="L95" s="38">
        <v>0</v>
      </c>
      <c s="32">
        <f>ROUND(ROUND(L95,2)*ROUND(G95,3),2)</f>
      </c>
      <c s="36" t="s">
        <v>54</v>
      </c>
      <c>
        <f>(M95*21)/100</f>
      </c>
      <c t="s">
        <v>27</v>
      </c>
    </row>
    <row r="96" spans="1:5" ht="12.75">
      <c r="A96" s="35" t="s">
        <v>55</v>
      </c>
      <c r="E96" s="39" t="s">
        <v>1571</v>
      </c>
    </row>
    <row r="97" spans="1:5" ht="12.75">
      <c r="A97" s="35" t="s">
        <v>56</v>
      </c>
      <c r="E97" s="40" t="s">
        <v>5</v>
      </c>
    </row>
    <row r="98" spans="1:5" ht="12.75">
      <c r="A98" t="s">
        <v>58</v>
      </c>
      <c r="E98" s="39" t="s">
        <v>59</v>
      </c>
    </row>
    <row r="99" spans="1:16" ht="12.75">
      <c r="A99" t="s">
        <v>49</v>
      </c>
      <c s="34" t="s">
        <v>171</v>
      </c>
      <c s="34" t="s">
        <v>1574</v>
      </c>
      <c s="35" t="s">
        <v>5</v>
      </c>
      <c s="6" t="s">
        <v>1575</v>
      </c>
      <c s="36" t="s">
        <v>53</v>
      </c>
      <c s="37">
        <v>1</v>
      </c>
      <c s="36">
        <v>0</v>
      </c>
      <c s="36">
        <f>ROUND(G99*H99,6)</f>
      </c>
      <c r="L99" s="38">
        <v>0</v>
      </c>
      <c s="32">
        <f>ROUND(ROUND(L99,2)*ROUND(G99,3),2)</f>
      </c>
      <c s="36" t="s">
        <v>54</v>
      </c>
      <c>
        <f>(M99*21)/100</f>
      </c>
      <c t="s">
        <v>27</v>
      </c>
    </row>
    <row r="100" spans="1:5" ht="12.75">
      <c r="A100" s="35" t="s">
        <v>55</v>
      </c>
      <c r="E100" s="39" t="s">
        <v>1571</v>
      </c>
    </row>
    <row r="101" spans="1:5" ht="12.75">
      <c r="A101" s="35" t="s">
        <v>56</v>
      </c>
      <c r="E101" s="40" t="s">
        <v>5</v>
      </c>
    </row>
    <row r="102" spans="1:5" ht="12.75">
      <c r="A102" t="s">
        <v>58</v>
      </c>
      <c r="E102" s="39" t="s">
        <v>59</v>
      </c>
    </row>
    <row r="103" spans="1:16" ht="12.75">
      <c r="A103" t="s">
        <v>49</v>
      </c>
      <c s="34" t="s">
        <v>174</v>
      </c>
      <c s="34" t="s">
        <v>1578</v>
      </c>
      <c s="35" t="s">
        <v>5</v>
      </c>
      <c s="6" t="s">
        <v>1683</v>
      </c>
      <c s="36" t="s">
        <v>53</v>
      </c>
      <c s="37">
        <v>1</v>
      </c>
      <c s="36">
        <v>0</v>
      </c>
      <c s="36">
        <f>ROUND(G103*H103,6)</f>
      </c>
      <c r="L103" s="38">
        <v>0</v>
      </c>
      <c s="32">
        <f>ROUND(ROUND(L103,2)*ROUND(G103,3),2)</f>
      </c>
      <c s="36" t="s">
        <v>255</v>
      </c>
      <c>
        <f>(M103*21)/100</f>
      </c>
      <c t="s">
        <v>27</v>
      </c>
    </row>
    <row r="104" spans="1:5" ht="12.75">
      <c r="A104" s="35" t="s">
        <v>55</v>
      </c>
      <c r="E104" s="39" t="s">
        <v>1684</v>
      </c>
    </row>
    <row r="105" spans="1:5" ht="12.75">
      <c r="A105" s="35" t="s">
        <v>56</v>
      </c>
      <c r="E105" s="40" t="s">
        <v>5</v>
      </c>
    </row>
    <row r="106" spans="1:5" ht="12.75">
      <c r="A106" t="s">
        <v>58</v>
      </c>
      <c r="E106" s="39" t="s">
        <v>5</v>
      </c>
    </row>
    <row r="107" spans="1:16" ht="25.5">
      <c r="A107" t="s">
        <v>49</v>
      </c>
      <c s="34" t="s">
        <v>177</v>
      </c>
      <c s="34" t="s">
        <v>1685</v>
      </c>
      <c s="35" t="s">
        <v>5</v>
      </c>
      <c s="6" t="s">
        <v>1582</v>
      </c>
      <c s="36" t="s">
        <v>53</v>
      </c>
      <c s="37">
        <v>1</v>
      </c>
      <c s="36">
        <v>0</v>
      </c>
      <c s="36">
        <f>ROUND(G107*H107,6)</f>
      </c>
      <c r="L107" s="38">
        <v>0</v>
      </c>
      <c s="32">
        <f>ROUND(ROUND(L107,2)*ROUND(G107,3),2)</f>
      </c>
      <c s="36" t="s">
        <v>255</v>
      </c>
      <c>
        <f>(M107*21)/100</f>
      </c>
      <c t="s">
        <v>27</v>
      </c>
    </row>
    <row r="108" spans="1:5" ht="12.75">
      <c r="A108" s="35" t="s">
        <v>55</v>
      </c>
      <c r="E108" s="39" t="s">
        <v>1686</v>
      </c>
    </row>
    <row r="109" spans="1:5" ht="12.75">
      <c r="A109" s="35" t="s">
        <v>56</v>
      </c>
      <c r="E109" s="40" t="s">
        <v>5</v>
      </c>
    </row>
    <row r="110" spans="1:5" ht="12.75">
      <c r="A110" t="s">
        <v>58</v>
      </c>
      <c r="E110" s="39" t="s">
        <v>5</v>
      </c>
    </row>
    <row r="111" spans="1:16" ht="25.5">
      <c r="A111" t="s">
        <v>49</v>
      </c>
      <c s="34" t="s">
        <v>180</v>
      </c>
      <c s="34" t="s">
        <v>1687</v>
      </c>
      <c s="35" t="s">
        <v>5</v>
      </c>
      <c s="6" t="s">
        <v>1688</v>
      </c>
      <c s="36" t="s">
        <v>53</v>
      </c>
      <c s="37">
        <v>1</v>
      </c>
      <c s="36">
        <v>0</v>
      </c>
      <c s="36">
        <f>ROUND(G111*H111,6)</f>
      </c>
      <c r="L111" s="38">
        <v>0</v>
      </c>
      <c s="32">
        <f>ROUND(ROUND(L111,2)*ROUND(G111,3),2)</f>
      </c>
      <c s="36" t="s">
        <v>255</v>
      </c>
      <c>
        <f>(M111*21)/100</f>
      </c>
      <c t="s">
        <v>27</v>
      </c>
    </row>
    <row r="112" spans="1:5" ht="12.75">
      <c r="A112" s="35" t="s">
        <v>55</v>
      </c>
      <c r="E112" s="39" t="s">
        <v>1689</v>
      </c>
    </row>
    <row r="113" spans="1:5" ht="12.75">
      <c r="A113" s="35" t="s">
        <v>56</v>
      </c>
      <c r="E113" s="40" t="s">
        <v>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1465</v>
      </c>
      <c s="41">
        <f>Rekapitulace!C34</f>
      </c>
      <c s="20" t="s">
        <v>0</v>
      </c>
      <c t="s">
        <v>23</v>
      </c>
      <c t="s">
        <v>27</v>
      </c>
    </row>
    <row r="4" spans="1:16" ht="32" customHeight="1">
      <c r="A4" s="24" t="s">
        <v>20</v>
      </c>
      <c s="25" t="s">
        <v>28</v>
      </c>
      <c s="27" t="s">
        <v>1465</v>
      </c>
      <c r="E4" s="26" t="s">
        <v>1466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1692</v>
      </c>
      <c r="E8" s="30" t="s">
        <v>1691</v>
      </c>
      <c r="J8" s="29">
        <f>0+J9+J18+J79</f>
      </c>
      <c s="29">
        <f>0+K9+K18+K79</f>
      </c>
      <c s="29">
        <f>0+L9+L18+L79</f>
      </c>
      <c s="29">
        <f>0+M9+M18+M79</f>
      </c>
    </row>
    <row r="9" spans="1:13" ht="12.75">
      <c r="A9" t="s">
        <v>46</v>
      </c>
      <c r="C9" s="31" t="s">
        <v>124</v>
      </c>
      <c r="E9" s="33" t="s">
        <v>125</v>
      </c>
      <c r="J9" s="32">
        <f>0</f>
      </c>
      <c s="32">
        <f>0</f>
      </c>
      <c s="32">
        <f>0+L10+L14</f>
      </c>
      <c s="32">
        <f>0+M10+M14</f>
      </c>
    </row>
    <row r="10" spans="1:16" ht="12.75">
      <c r="A10" t="s">
        <v>49</v>
      </c>
      <c s="34" t="s">
        <v>50</v>
      </c>
      <c s="34" t="s">
        <v>1129</v>
      </c>
      <c s="35" t="s">
        <v>5</v>
      </c>
      <c s="6" t="s">
        <v>1130</v>
      </c>
      <c s="36" t="s">
        <v>113</v>
      </c>
      <c s="37">
        <v>30</v>
      </c>
      <c s="36">
        <v>0</v>
      </c>
      <c s="36">
        <f>ROUND(G10*H10,6)</f>
      </c>
      <c r="L10" s="38">
        <v>0</v>
      </c>
      <c s="32">
        <f>ROUND(ROUND(L10,2)*ROUND(G10,3),2)</f>
      </c>
      <c s="36" t="s">
        <v>54</v>
      </c>
      <c>
        <f>(M10*21)/100</f>
      </c>
      <c t="s">
        <v>27</v>
      </c>
    </row>
    <row r="11" spans="1:5" ht="12.75">
      <c r="A11" s="35" t="s">
        <v>55</v>
      </c>
      <c r="E11" s="39" t="s">
        <v>5</v>
      </c>
    </row>
    <row r="12" spans="1:5" ht="12.75">
      <c r="A12" s="35" t="s">
        <v>56</v>
      </c>
      <c r="E12" s="40" t="s">
        <v>1693</v>
      </c>
    </row>
    <row r="13" spans="1:5" ht="12.75">
      <c r="A13" t="s">
        <v>58</v>
      </c>
      <c r="E13" s="39" t="s">
        <v>59</v>
      </c>
    </row>
    <row r="14" spans="1:16" ht="12.75">
      <c r="A14" t="s">
        <v>49</v>
      </c>
      <c s="34" t="s">
        <v>27</v>
      </c>
      <c s="34" t="s">
        <v>381</v>
      </c>
      <c s="35" t="s">
        <v>5</v>
      </c>
      <c s="6" t="s">
        <v>382</v>
      </c>
      <c s="36" t="s">
        <v>113</v>
      </c>
      <c s="37">
        <v>5</v>
      </c>
      <c s="36">
        <v>0</v>
      </c>
      <c s="36">
        <f>ROUND(G14*H14,6)</f>
      </c>
      <c r="L14" s="38">
        <v>0</v>
      </c>
      <c s="32">
        <f>ROUND(ROUND(L14,2)*ROUND(G14,3),2)</f>
      </c>
      <c s="36" t="s">
        <v>54</v>
      </c>
      <c>
        <f>(M14*21)/100</f>
      </c>
      <c t="s">
        <v>27</v>
      </c>
    </row>
    <row r="15" spans="1:5" ht="12.75">
      <c r="A15" s="35" t="s">
        <v>55</v>
      </c>
      <c r="E15" s="39" t="s">
        <v>5</v>
      </c>
    </row>
    <row r="16" spans="1:5" ht="12.75">
      <c r="A16" s="35" t="s">
        <v>56</v>
      </c>
      <c r="E16" s="40" t="s">
        <v>1693</v>
      </c>
    </row>
    <row r="17" spans="1:5" ht="12.75">
      <c r="A17" t="s">
        <v>58</v>
      </c>
      <c r="E17" s="39" t="s">
        <v>59</v>
      </c>
    </row>
    <row r="18" spans="1:13" ht="12.75">
      <c r="A18" t="s">
        <v>46</v>
      </c>
      <c r="C18" s="31" t="s">
        <v>145</v>
      </c>
      <c r="E18" s="33" t="s">
        <v>146</v>
      </c>
      <c r="J18" s="32">
        <f>0</f>
      </c>
      <c s="32">
        <f>0</f>
      </c>
      <c s="32">
        <f>0+L19+L23+L27+L31+L35+L39+L43+L47+L51+L55+L59+L63+L67+L71+L75</f>
      </c>
      <c s="32">
        <f>0+M19+M23+M27+M31+M35+M39+M43+M47+M51+M55+M59+M63+M67+M71+M75</f>
      </c>
    </row>
    <row r="19" spans="1:16" ht="12.75">
      <c r="A19" t="s">
        <v>49</v>
      </c>
      <c s="34" t="s">
        <v>26</v>
      </c>
      <c s="34" t="s">
        <v>1519</v>
      </c>
      <c s="35" t="s">
        <v>5</v>
      </c>
      <c s="6" t="s">
        <v>1520</v>
      </c>
      <c s="36" t="s">
        <v>53</v>
      </c>
      <c s="37">
        <v>2</v>
      </c>
      <c s="36">
        <v>0</v>
      </c>
      <c s="36">
        <f>ROUND(G19*H19,6)</f>
      </c>
      <c r="L19" s="38">
        <v>0</v>
      </c>
      <c s="32">
        <f>ROUND(ROUND(L19,2)*ROUND(G19,3),2)</f>
      </c>
      <c s="36" t="s">
        <v>54</v>
      </c>
      <c>
        <f>(M19*21)/100</f>
      </c>
      <c t="s">
        <v>27</v>
      </c>
    </row>
    <row r="20" spans="1:5" ht="12.75">
      <c r="A20" s="35" t="s">
        <v>55</v>
      </c>
      <c r="E20" s="39" t="s">
        <v>5</v>
      </c>
    </row>
    <row r="21" spans="1:5" ht="12.75">
      <c r="A21" s="35" t="s">
        <v>56</v>
      </c>
      <c r="E21" s="40" t="s">
        <v>1694</v>
      </c>
    </row>
    <row r="22" spans="1:5" ht="12.75">
      <c r="A22" t="s">
        <v>58</v>
      </c>
      <c r="E22" s="39" t="s">
        <v>59</v>
      </c>
    </row>
    <row r="23" spans="1:16" ht="12.75">
      <c r="A23" t="s">
        <v>49</v>
      </c>
      <c s="34" t="s">
        <v>64</v>
      </c>
      <c s="34" t="s">
        <v>1602</v>
      </c>
      <c s="35" t="s">
        <v>5</v>
      </c>
      <c s="6" t="s">
        <v>1603</v>
      </c>
      <c s="36" t="s">
        <v>113</v>
      </c>
      <c s="37">
        <v>30</v>
      </c>
      <c s="36">
        <v>0</v>
      </c>
      <c s="36">
        <f>ROUND(G23*H23,6)</f>
      </c>
      <c r="L23" s="38">
        <v>0</v>
      </c>
      <c s="32">
        <f>ROUND(ROUND(L23,2)*ROUND(G23,3),2)</f>
      </c>
      <c s="36" t="s">
        <v>54</v>
      </c>
      <c>
        <f>(M23*21)/100</f>
      </c>
      <c t="s">
        <v>27</v>
      </c>
    </row>
    <row r="24" spans="1:5" ht="12.75">
      <c r="A24" s="35" t="s">
        <v>55</v>
      </c>
      <c r="E24" s="39" t="s">
        <v>5</v>
      </c>
    </row>
    <row r="25" spans="1:5" ht="12.75">
      <c r="A25" s="35" t="s">
        <v>56</v>
      </c>
      <c r="E25" s="40" t="s">
        <v>1695</v>
      </c>
    </row>
    <row r="26" spans="1:5" ht="12.75">
      <c r="A26" t="s">
        <v>58</v>
      </c>
      <c r="E26" s="39" t="s">
        <v>59</v>
      </c>
    </row>
    <row r="27" spans="1:16" ht="12.75">
      <c r="A27" t="s">
        <v>49</v>
      </c>
      <c s="34" t="s">
        <v>67</v>
      </c>
      <c s="34" t="s">
        <v>1696</v>
      </c>
      <c s="35" t="s">
        <v>5</v>
      </c>
      <c s="6" t="s">
        <v>1697</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1698</v>
      </c>
    </row>
    <row r="30" spans="1:5" ht="12.75">
      <c r="A30" t="s">
        <v>58</v>
      </c>
      <c r="E30" s="39" t="s">
        <v>59</v>
      </c>
    </row>
    <row r="31" spans="1:16" ht="12.75">
      <c r="A31" t="s">
        <v>49</v>
      </c>
      <c s="34" t="s">
        <v>70</v>
      </c>
      <c s="34" t="s">
        <v>1699</v>
      </c>
      <c s="35" t="s">
        <v>5</v>
      </c>
      <c s="6" t="s">
        <v>1700</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1698</v>
      </c>
    </row>
    <row r="34" spans="1:5" ht="12.75">
      <c r="A34" t="s">
        <v>58</v>
      </c>
      <c r="E34" s="39" t="s">
        <v>59</v>
      </c>
    </row>
    <row r="35" spans="1:16" ht="12.75">
      <c r="A35" t="s">
        <v>49</v>
      </c>
      <c s="34" t="s">
        <v>73</v>
      </c>
      <c s="34" t="s">
        <v>1701</v>
      </c>
      <c s="35" t="s">
        <v>5</v>
      </c>
      <c s="6" t="s">
        <v>1702</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1698</v>
      </c>
    </row>
    <row r="38" spans="1:5" ht="12.75">
      <c r="A38" t="s">
        <v>58</v>
      </c>
      <c r="E38" s="39" t="s">
        <v>59</v>
      </c>
    </row>
    <row r="39" spans="1:16" ht="12.75">
      <c r="A39" t="s">
        <v>49</v>
      </c>
      <c s="34" t="s">
        <v>76</v>
      </c>
      <c s="34" t="s">
        <v>1703</v>
      </c>
      <c s="35" t="s">
        <v>5</v>
      </c>
      <c s="6" t="s">
        <v>1704</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1698</v>
      </c>
    </row>
    <row r="42" spans="1:5" ht="12.75">
      <c r="A42" t="s">
        <v>58</v>
      </c>
      <c r="E42" s="39" t="s">
        <v>59</v>
      </c>
    </row>
    <row r="43" spans="1:16" ht="25.5">
      <c r="A43" t="s">
        <v>49</v>
      </c>
      <c s="34" t="s">
        <v>79</v>
      </c>
      <c s="34" t="s">
        <v>1705</v>
      </c>
      <c s="35" t="s">
        <v>5</v>
      </c>
      <c s="6" t="s">
        <v>1706</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1698</v>
      </c>
    </row>
    <row r="46" spans="1:5" ht="12.75">
      <c r="A46" t="s">
        <v>58</v>
      </c>
      <c r="E46" s="39" t="s">
        <v>59</v>
      </c>
    </row>
    <row r="47" spans="1:16" ht="12.75">
      <c r="A47" t="s">
        <v>49</v>
      </c>
      <c s="34" t="s">
        <v>82</v>
      </c>
      <c s="34" t="s">
        <v>1707</v>
      </c>
      <c s="35" t="s">
        <v>5</v>
      </c>
      <c s="6" t="s">
        <v>1708</v>
      </c>
      <c s="36" t="s">
        <v>53</v>
      </c>
      <c s="37">
        <v>2</v>
      </c>
      <c s="36">
        <v>0</v>
      </c>
      <c s="36">
        <f>ROUND(G47*H47,6)</f>
      </c>
      <c r="L47" s="38">
        <v>0</v>
      </c>
      <c s="32">
        <f>ROUND(ROUND(L47,2)*ROUND(G47,3),2)</f>
      </c>
      <c s="36" t="s">
        <v>54</v>
      </c>
      <c>
        <f>(M47*21)/100</f>
      </c>
      <c t="s">
        <v>27</v>
      </c>
    </row>
    <row r="48" spans="1:5" ht="12.75">
      <c r="A48" s="35" t="s">
        <v>55</v>
      </c>
      <c r="E48" s="39" t="s">
        <v>5</v>
      </c>
    </row>
    <row r="49" spans="1:5" ht="12.75">
      <c r="A49" s="35" t="s">
        <v>56</v>
      </c>
      <c r="E49" s="40" t="s">
        <v>1694</v>
      </c>
    </row>
    <row r="50" spans="1:5" ht="12.75">
      <c r="A50" t="s">
        <v>58</v>
      </c>
      <c r="E50" s="39" t="s">
        <v>59</v>
      </c>
    </row>
    <row r="51" spans="1:16" ht="12.75">
      <c r="A51" t="s">
        <v>49</v>
      </c>
      <c s="34" t="s">
        <v>85</v>
      </c>
      <c s="34" t="s">
        <v>1709</v>
      </c>
      <c s="35" t="s">
        <v>5</v>
      </c>
      <c s="6" t="s">
        <v>1710</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1694</v>
      </c>
    </row>
    <row r="54" spans="1:5" ht="12.75">
      <c r="A54" t="s">
        <v>58</v>
      </c>
      <c r="E54" s="39" t="s">
        <v>59</v>
      </c>
    </row>
    <row r="55" spans="1:16" ht="38.25">
      <c r="A55" t="s">
        <v>49</v>
      </c>
      <c s="34" t="s">
        <v>90</v>
      </c>
      <c s="34" t="s">
        <v>1711</v>
      </c>
      <c s="35" t="s">
        <v>5</v>
      </c>
      <c s="6" t="s">
        <v>1712</v>
      </c>
      <c s="36" t="s">
        <v>53</v>
      </c>
      <c s="37">
        <v>2</v>
      </c>
      <c s="36">
        <v>0</v>
      </c>
      <c s="36">
        <f>ROUND(G55*H55,6)</f>
      </c>
      <c r="L55" s="38">
        <v>0</v>
      </c>
      <c s="32">
        <f>ROUND(ROUND(L55,2)*ROUND(G55,3),2)</f>
      </c>
      <c s="36" t="s">
        <v>54</v>
      </c>
      <c>
        <f>(M55*21)/100</f>
      </c>
      <c t="s">
        <v>27</v>
      </c>
    </row>
    <row r="56" spans="1:5" ht="12.75">
      <c r="A56" s="35" t="s">
        <v>55</v>
      </c>
      <c r="E56" s="39" t="s">
        <v>5</v>
      </c>
    </row>
    <row r="57" spans="1:5" ht="12.75">
      <c r="A57" s="35" t="s">
        <v>56</v>
      </c>
      <c r="E57" s="40" t="s">
        <v>1698</v>
      </c>
    </row>
    <row r="58" spans="1:5" ht="12.75">
      <c r="A58" t="s">
        <v>58</v>
      </c>
      <c r="E58" s="39" t="s">
        <v>59</v>
      </c>
    </row>
    <row r="59" spans="1:16" ht="25.5">
      <c r="A59" t="s">
        <v>49</v>
      </c>
      <c s="34" t="s">
        <v>93</v>
      </c>
      <c s="34" t="s">
        <v>1713</v>
      </c>
      <c s="35" t="s">
        <v>5</v>
      </c>
      <c s="6" t="s">
        <v>1714</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1694</v>
      </c>
    </row>
    <row r="62" spans="1:5" ht="12.75">
      <c r="A62" t="s">
        <v>58</v>
      </c>
      <c r="E62" s="39" t="s">
        <v>59</v>
      </c>
    </row>
    <row r="63" spans="1:16" ht="12.75">
      <c r="A63" t="s">
        <v>49</v>
      </c>
      <c s="34" t="s">
        <v>96</v>
      </c>
      <c s="34" t="s">
        <v>1715</v>
      </c>
      <c s="35" t="s">
        <v>5</v>
      </c>
      <c s="6" t="s">
        <v>1716</v>
      </c>
      <c s="36" t="s">
        <v>88</v>
      </c>
      <c s="37">
        <v>32</v>
      </c>
      <c s="36">
        <v>0</v>
      </c>
      <c s="36">
        <f>ROUND(G63*H63,6)</f>
      </c>
      <c r="L63" s="38">
        <v>0</v>
      </c>
      <c s="32">
        <f>ROUND(ROUND(L63,2)*ROUND(G63,3),2)</f>
      </c>
      <c s="36" t="s">
        <v>54</v>
      </c>
      <c>
        <f>(M63*21)/100</f>
      </c>
      <c t="s">
        <v>27</v>
      </c>
    </row>
    <row r="64" spans="1:5" ht="12.75">
      <c r="A64" s="35" t="s">
        <v>55</v>
      </c>
      <c r="E64" s="39" t="s">
        <v>5</v>
      </c>
    </row>
    <row r="65" spans="1:5" ht="12.75">
      <c r="A65" s="35" t="s">
        <v>56</v>
      </c>
      <c r="E65" s="40" t="s">
        <v>1694</v>
      </c>
    </row>
    <row r="66" spans="1:5" ht="12.75">
      <c r="A66" t="s">
        <v>58</v>
      </c>
      <c r="E66" s="39" t="s">
        <v>59</v>
      </c>
    </row>
    <row r="67" spans="1:16" ht="12.75">
      <c r="A67" t="s">
        <v>49</v>
      </c>
      <c s="34" t="s">
        <v>99</v>
      </c>
      <c s="34" t="s">
        <v>1717</v>
      </c>
      <c s="35" t="s">
        <v>5</v>
      </c>
      <c s="6" t="s">
        <v>1718</v>
      </c>
      <c s="36" t="s">
        <v>88</v>
      </c>
      <c s="37">
        <v>32</v>
      </c>
      <c s="36">
        <v>0</v>
      </c>
      <c s="36">
        <f>ROUND(G67*H67,6)</f>
      </c>
      <c r="L67" s="38">
        <v>0</v>
      </c>
      <c s="32">
        <f>ROUND(ROUND(L67,2)*ROUND(G67,3),2)</f>
      </c>
      <c s="36" t="s">
        <v>54</v>
      </c>
      <c>
        <f>(M67*21)/100</f>
      </c>
      <c t="s">
        <v>27</v>
      </c>
    </row>
    <row r="68" spans="1:5" ht="12.75">
      <c r="A68" s="35" t="s">
        <v>55</v>
      </c>
      <c r="E68" s="39" t="s">
        <v>5</v>
      </c>
    </row>
    <row r="69" spans="1:5" ht="12.75">
      <c r="A69" s="35" t="s">
        <v>56</v>
      </c>
      <c r="E69" s="40" t="s">
        <v>1694</v>
      </c>
    </row>
    <row r="70" spans="1:5" ht="12.75">
      <c r="A70" t="s">
        <v>58</v>
      </c>
      <c r="E70" s="39" t="s">
        <v>59</v>
      </c>
    </row>
    <row r="71" spans="1:16" ht="12.75">
      <c r="A71" t="s">
        <v>49</v>
      </c>
      <c s="34" t="s">
        <v>151</v>
      </c>
      <c s="34" t="s">
        <v>1719</v>
      </c>
      <c s="35" t="s">
        <v>5</v>
      </c>
      <c s="6" t="s">
        <v>1720</v>
      </c>
      <c s="36" t="s">
        <v>88</v>
      </c>
      <c s="37">
        <v>16</v>
      </c>
      <c s="36">
        <v>0</v>
      </c>
      <c s="36">
        <f>ROUND(G71*H71,6)</f>
      </c>
      <c r="L71" s="38">
        <v>0</v>
      </c>
      <c s="32">
        <f>ROUND(ROUND(L71,2)*ROUND(G71,3),2)</f>
      </c>
      <c s="36" t="s">
        <v>54</v>
      </c>
      <c>
        <f>(M71*21)/100</f>
      </c>
      <c t="s">
        <v>27</v>
      </c>
    </row>
    <row r="72" spans="1:5" ht="12.75">
      <c r="A72" s="35" t="s">
        <v>55</v>
      </c>
      <c r="E72" s="39" t="s">
        <v>5</v>
      </c>
    </row>
    <row r="73" spans="1:5" ht="12.75">
      <c r="A73" s="35" t="s">
        <v>56</v>
      </c>
      <c r="E73" s="40" t="s">
        <v>1694</v>
      </c>
    </row>
    <row r="74" spans="1:5" ht="12.75">
      <c r="A74" t="s">
        <v>58</v>
      </c>
      <c r="E74" s="39" t="s">
        <v>59</v>
      </c>
    </row>
    <row r="75" spans="1:16" ht="12.75">
      <c r="A75" t="s">
        <v>49</v>
      </c>
      <c s="34" t="s">
        <v>115</v>
      </c>
      <c s="34" t="s">
        <v>1721</v>
      </c>
      <c s="35" t="s">
        <v>5</v>
      </c>
      <c s="6" t="s">
        <v>1722</v>
      </c>
      <c s="36" t="s">
        <v>88</v>
      </c>
      <c s="37">
        <v>16</v>
      </c>
      <c s="36">
        <v>0</v>
      </c>
      <c s="36">
        <f>ROUND(G75*H75,6)</f>
      </c>
      <c r="L75" s="38">
        <v>0</v>
      </c>
      <c s="32">
        <f>ROUND(ROUND(L75,2)*ROUND(G75,3),2)</f>
      </c>
      <c s="36" t="s">
        <v>54</v>
      </c>
      <c>
        <f>(M75*21)/100</f>
      </c>
      <c t="s">
        <v>27</v>
      </c>
    </row>
    <row r="76" spans="1:5" ht="12.75">
      <c r="A76" s="35" t="s">
        <v>55</v>
      </c>
      <c r="E76" s="39" t="s">
        <v>5</v>
      </c>
    </row>
    <row r="77" spans="1:5" ht="12.75">
      <c r="A77" s="35" t="s">
        <v>56</v>
      </c>
      <c r="E77" s="40" t="s">
        <v>1694</v>
      </c>
    </row>
    <row r="78" spans="1:5" ht="12.75">
      <c r="A78" t="s">
        <v>58</v>
      </c>
      <c r="E78" s="39" t="s">
        <v>59</v>
      </c>
    </row>
    <row r="79" spans="1:13" ht="12.75">
      <c r="A79" t="s">
        <v>46</v>
      </c>
      <c r="C79" s="31" t="s">
        <v>47</v>
      </c>
      <c r="E79" s="33" t="s">
        <v>48</v>
      </c>
      <c r="J79" s="32">
        <f>0</f>
      </c>
      <c s="32">
        <f>0</f>
      </c>
      <c s="32">
        <f>0+L80+L84+L88+L92+L96+L100+L104+L108</f>
      </c>
      <c s="32">
        <f>0+M80+M84+M88+M92+M96+M100+M104+M108</f>
      </c>
    </row>
    <row r="80" spans="1:16" ht="12.75">
      <c r="A80" t="s">
        <v>49</v>
      </c>
      <c s="34" t="s">
        <v>119</v>
      </c>
      <c s="34" t="s">
        <v>1133</v>
      </c>
      <c s="35" t="s">
        <v>5</v>
      </c>
      <c s="6" t="s">
        <v>1134</v>
      </c>
      <c s="36" t="s">
        <v>154</v>
      </c>
      <c s="37">
        <v>0.055</v>
      </c>
      <c s="36">
        <v>0</v>
      </c>
      <c s="36">
        <f>ROUND(G80*H80,6)</f>
      </c>
      <c r="L80" s="38">
        <v>0</v>
      </c>
      <c s="32">
        <f>ROUND(ROUND(L80,2)*ROUND(G80,3),2)</f>
      </c>
      <c s="36" t="s">
        <v>54</v>
      </c>
      <c>
        <f>(M80*21)/100</f>
      </c>
      <c t="s">
        <v>27</v>
      </c>
    </row>
    <row r="81" spans="1:5" ht="12.75">
      <c r="A81" s="35" t="s">
        <v>55</v>
      </c>
      <c r="E81" s="39" t="s">
        <v>5</v>
      </c>
    </row>
    <row r="82" spans="1:5" ht="12.75">
      <c r="A82" s="35" t="s">
        <v>56</v>
      </c>
      <c r="E82" s="40" t="s">
        <v>1723</v>
      </c>
    </row>
    <row r="83" spans="1:5" ht="12.75">
      <c r="A83" t="s">
        <v>58</v>
      </c>
      <c r="E83" s="39" t="s">
        <v>59</v>
      </c>
    </row>
    <row r="84" spans="1:16" ht="12.75">
      <c r="A84" t="s">
        <v>49</v>
      </c>
      <c s="34" t="s">
        <v>159</v>
      </c>
      <c s="34" t="s">
        <v>1135</v>
      </c>
      <c s="35" t="s">
        <v>5</v>
      </c>
      <c s="6" t="s">
        <v>1136</v>
      </c>
      <c s="36" t="s">
        <v>113</v>
      </c>
      <c s="37">
        <v>57</v>
      </c>
      <c s="36">
        <v>0</v>
      </c>
      <c s="36">
        <f>ROUND(G84*H84,6)</f>
      </c>
      <c r="L84" s="38">
        <v>0</v>
      </c>
      <c s="32">
        <f>ROUND(ROUND(L84,2)*ROUND(G84,3),2)</f>
      </c>
      <c s="36" t="s">
        <v>54</v>
      </c>
      <c>
        <f>(M84*21)/100</f>
      </c>
      <c t="s">
        <v>27</v>
      </c>
    </row>
    <row r="85" spans="1:5" ht="12.75">
      <c r="A85" s="35" t="s">
        <v>55</v>
      </c>
      <c r="E85" s="39" t="s">
        <v>5</v>
      </c>
    </row>
    <row r="86" spans="1:5" ht="12.75">
      <c r="A86" s="35" t="s">
        <v>56</v>
      </c>
      <c r="E86" s="40" t="s">
        <v>1723</v>
      </c>
    </row>
    <row r="87" spans="1:5" ht="12.75">
      <c r="A87" t="s">
        <v>58</v>
      </c>
      <c r="E87" s="39" t="s">
        <v>59</v>
      </c>
    </row>
    <row r="88" spans="1:16" ht="12.75">
      <c r="A88" t="s">
        <v>49</v>
      </c>
      <c s="34" t="s">
        <v>162</v>
      </c>
      <c s="34" t="s">
        <v>1724</v>
      </c>
      <c s="35" t="s">
        <v>5</v>
      </c>
      <c s="6" t="s">
        <v>1725</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1694</v>
      </c>
    </row>
    <row r="91" spans="1:5" ht="12.75">
      <c r="A91" t="s">
        <v>58</v>
      </c>
      <c r="E91" s="39" t="s">
        <v>59</v>
      </c>
    </row>
    <row r="92" spans="1:16" ht="12.75">
      <c r="A92" t="s">
        <v>49</v>
      </c>
      <c s="34" t="s">
        <v>165</v>
      </c>
      <c s="34" t="s">
        <v>1726</v>
      </c>
      <c s="35" t="s">
        <v>5</v>
      </c>
      <c s="6" t="s">
        <v>1727</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1723</v>
      </c>
    </row>
    <row r="95" spans="1:5" ht="12.75">
      <c r="A95" t="s">
        <v>58</v>
      </c>
      <c r="E95" s="39" t="s">
        <v>59</v>
      </c>
    </row>
    <row r="96" spans="1:16" ht="12.75">
      <c r="A96" t="s">
        <v>49</v>
      </c>
      <c s="34" t="s">
        <v>168</v>
      </c>
      <c s="34" t="s">
        <v>1728</v>
      </c>
      <c s="35" t="s">
        <v>5</v>
      </c>
      <c s="6" t="s">
        <v>1729</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1693</v>
      </c>
    </row>
    <row r="99" spans="1:5" ht="12.75">
      <c r="A99" t="s">
        <v>58</v>
      </c>
      <c r="E99" s="39" t="s">
        <v>59</v>
      </c>
    </row>
    <row r="100" spans="1:16" ht="25.5">
      <c r="A100" t="s">
        <v>49</v>
      </c>
      <c s="34" t="s">
        <v>171</v>
      </c>
      <c s="34" t="s">
        <v>1195</v>
      </c>
      <c s="35" t="s">
        <v>5</v>
      </c>
      <c s="6" t="s">
        <v>1196</v>
      </c>
      <c s="36" t="s">
        <v>53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1694</v>
      </c>
    </row>
    <row r="103" spans="1:5" ht="12.75">
      <c r="A103" t="s">
        <v>58</v>
      </c>
      <c r="E103" s="39" t="s">
        <v>59</v>
      </c>
    </row>
    <row r="104" spans="1:16" ht="12.75">
      <c r="A104" t="s">
        <v>49</v>
      </c>
      <c s="34" t="s">
        <v>174</v>
      </c>
      <c s="34" t="s">
        <v>1730</v>
      </c>
      <c s="35" t="s">
        <v>5</v>
      </c>
      <c s="6" t="s">
        <v>1731</v>
      </c>
      <c s="36" t="s">
        <v>53</v>
      </c>
      <c s="37">
        <v>4</v>
      </c>
      <c s="36">
        <v>0</v>
      </c>
      <c s="36">
        <f>ROUND(G104*H104,6)</f>
      </c>
      <c r="L104" s="38">
        <v>0</v>
      </c>
      <c s="32">
        <f>ROUND(ROUND(L104,2)*ROUND(G104,3),2)</f>
      </c>
      <c s="36" t="s">
        <v>54</v>
      </c>
      <c>
        <f>(M104*21)/100</f>
      </c>
      <c t="s">
        <v>27</v>
      </c>
    </row>
    <row r="105" spans="1:5" ht="12.75">
      <c r="A105" s="35" t="s">
        <v>55</v>
      </c>
      <c r="E105" s="39" t="s">
        <v>945</v>
      </c>
    </row>
    <row r="106" spans="1:5" ht="12.75">
      <c r="A106" s="35" t="s">
        <v>56</v>
      </c>
      <c r="E106" s="40" t="s">
        <v>1693</v>
      </c>
    </row>
    <row r="107" spans="1:5" ht="12.75">
      <c r="A107" t="s">
        <v>58</v>
      </c>
      <c r="E107" s="39" t="s">
        <v>59</v>
      </c>
    </row>
    <row r="108" spans="1:16" ht="12.75">
      <c r="A108" t="s">
        <v>49</v>
      </c>
      <c s="34" t="s">
        <v>177</v>
      </c>
      <c s="34" t="s">
        <v>1732</v>
      </c>
      <c s="35" t="s">
        <v>5</v>
      </c>
      <c s="6" t="s">
        <v>1733</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1693</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1465</v>
      </c>
      <c s="41">
        <f>Rekapitulace!C34</f>
      </c>
      <c s="20" t="s">
        <v>0</v>
      </c>
      <c t="s">
        <v>23</v>
      </c>
      <c t="s">
        <v>27</v>
      </c>
    </row>
    <row r="4" spans="1:16" ht="32" customHeight="1">
      <c r="A4" s="24" t="s">
        <v>20</v>
      </c>
      <c s="25" t="s">
        <v>28</v>
      </c>
      <c s="27" t="s">
        <v>1465</v>
      </c>
      <c r="E4" s="26" t="s">
        <v>1466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1736</v>
      </c>
      <c r="E8" s="30" t="s">
        <v>1735</v>
      </c>
      <c r="J8" s="29">
        <f>0+J9+J14+J23</f>
      </c>
      <c s="29">
        <f>0+K9+K14+K23</f>
      </c>
      <c s="29">
        <f>0+L9+L14+L23</f>
      </c>
      <c s="29">
        <f>0+M9+M14+M23</f>
      </c>
    </row>
    <row r="9" spans="1:13" ht="12.75">
      <c r="A9" t="s">
        <v>46</v>
      </c>
      <c r="C9" s="31" t="s">
        <v>124</v>
      </c>
      <c r="E9" s="33" t="s">
        <v>125</v>
      </c>
      <c r="J9" s="32">
        <f>0</f>
      </c>
      <c s="32">
        <f>0</f>
      </c>
      <c s="32">
        <f>0+L10</f>
      </c>
      <c s="32">
        <f>0+M10</f>
      </c>
    </row>
    <row r="10" spans="1:16" ht="12.75">
      <c r="A10" t="s">
        <v>49</v>
      </c>
      <c s="34" t="s">
        <v>50</v>
      </c>
      <c s="34" t="s">
        <v>1129</v>
      </c>
      <c s="35" t="s">
        <v>5</v>
      </c>
      <c s="6" t="s">
        <v>1130</v>
      </c>
      <c s="36" t="s">
        <v>113</v>
      </c>
      <c s="37">
        <v>25</v>
      </c>
      <c s="36">
        <v>0</v>
      </c>
      <c s="36">
        <f>ROUND(G10*H10,6)</f>
      </c>
      <c r="L10" s="38">
        <v>0</v>
      </c>
      <c s="32">
        <f>ROUND(ROUND(L10,2)*ROUND(G10,3),2)</f>
      </c>
      <c s="36" t="s">
        <v>54</v>
      </c>
      <c>
        <f>(M10*21)/100</f>
      </c>
      <c t="s">
        <v>27</v>
      </c>
    </row>
    <row r="11" spans="1:5" ht="12.75">
      <c r="A11" s="35" t="s">
        <v>55</v>
      </c>
      <c r="E11" s="39" t="s">
        <v>5</v>
      </c>
    </row>
    <row r="12" spans="1:5" ht="12.75">
      <c r="A12" s="35" t="s">
        <v>56</v>
      </c>
      <c r="E12" s="40" t="s">
        <v>1695</v>
      </c>
    </row>
    <row r="13" spans="1:5" ht="12.75">
      <c r="A13" t="s">
        <v>58</v>
      </c>
      <c r="E13" s="39" t="s">
        <v>59</v>
      </c>
    </row>
    <row r="14" spans="1:13" ht="12.75">
      <c r="A14" t="s">
        <v>46</v>
      </c>
      <c r="C14" s="31" t="s">
        <v>145</v>
      </c>
      <c r="E14" s="33" t="s">
        <v>146</v>
      </c>
      <c r="J14" s="32">
        <f>0</f>
      </c>
      <c s="32">
        <f>0</f>
      </c>
      <c s="32">
        <f>0+L15+L19</f>
      </c>
      <c s="32">
        <f>0+M15+M19</f>
      </c>
    </row>
    <row r="15" spans="1:16" ht="12.75">
      <c r="A15" t="s">
        <v>49</v>
      </c>
      <c s="34" t="s">
        <v>27</v>
      </c>
      <c s="34" t="s">
        <v>1699</v>
      </c>
      <c s="35" t="s">
        <v>5</v>
      </c>
      <c s="6" t="s">
        <v>1700</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1737</v>
      </c>
    </row>
    <row r="18" spans="1:5" ht="12.75">
      <c r="A18" t="s">
        <v>58</v>
      </c>
      <c r="E18" s="39" t="s">
        <v>59</v>
      </c>
    </row>
    <row r="19" spans="1:16" ht="25.5">
      <c r="A19" t="s">
        <v>49</v>
      </c>
      <c s="34" t="s">
        <v>26</v>
      </c>
      <c s="34" t="s">
        <v>1738</v>
      </c>
      <c s="35" t="s">
        <v>5</v>
      </c>
      <c s="6" t="s">
        <v>1739</v>
      </c>
      <c s="36" t="s">
        <v>53</v>
      </c>
      <c s="37">
        <v>3</v>
      </c>
      <c s="36">
        <v>0</v>
      </c>
      <c s="36">
        <f>ROUND(G19*H19,6)</f>
      </c>
      <c r="L19" s="38">
        <v>0</v>
      </c>
      <c s="32">
        <f>ROUND(ROUND(L19,2)*ROUND(G19,3),2)</f>
      </c>
      <c s="36" t="s">
        <v>54</v>
      </c>
      <c>
        <f>(M19*21)/100</f>
      </c>
      <c t="s">
        <v>27</v>
      </c>
    </row>
    <row r="20" spans="1:5" ht="12.75">
      <c r="A20" s="35" t="s">
        <v>55</v>
      </c>
      <c r="E20" s="39" t="s">
        <v>5</v>
      </c>
    </row>
    <row r="21" spans="1:5" ht="12.75">
      <c r="A21" s="35" t="s">
        <v>56</v>
      </c>
      <c r="E21" s="40" t="s">
        <v>1740</v>
      </c>
    </row>
    <row r="22" spans="1:5" ht="12.75">
      <c r="A22" t="s">
        <v>58</v>
      </c>
      <c r="E22" s="39" t="s">
        <v>59</v>
      </c>
    </row>
    <row r="23" spans="1:13" ht="12.75">
      <c r="A23" t="s">
        <v>46</v>
      </c>
      <c r="C23" s="31" t="s">
        <v>47</v>
      </c>
      <c r="E23" s="33" t="s">
        <v>48</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49</v>
      </c>
      <c s="34" t="s">
        <v>64</v>
      </c>
      <c s="34" t="s">
        <v>1133</v>
      </c>
      <c s="35" t="s">
        <v>5</v>
      </c>
      <c s="6" t="s">
        <v>1134</v>
      </c>
      <c s="36" t="s">
        <v>154</v>
      </c>
      <c s="37">
        <v>0.243</v>
      </c>
      <c s="36">
        <v>0</v>
      </c>
      <c s="36">
        <f>ROUND(G24*H24,6)</f>
      </c>
      <c r="L24" s="38">
        <v>0</v>
      </c>
      <c s="32">
        <f>ROUND(ROUND(L24,2)*ROUND(G24,3),2)</f>
      </c>
      <c s="36" t="s">
        <v>54</v>
      </c>
      <c>
        <f>(M24*21)/100</f>
      </c>
      <c t="s">
        <v>27</v>
      </c>
    </row>
    <row r="25" spans="1:5" ht="12.75">
      <c r="A25" s="35" t="s">
        <v>55</v>
      </c>
      <c r="E25" s="39" t="s">
        <v>5</v>
      </c>
    </row>
    <row r="26" spans="1:5" ht="12.75">
      <c r="A26" s="35" t="s">
        <v>56</v>
      </c>
      <c r="E26" s="40" t="s">
        <v>1723</v>
      </c>
    </row>
    <row r="27" spans="1:5" ht="12.75">
      <c r="A27" t="s">
        <v>58</v>
      </c>
      <c r="E27" s="39" t="s">
        <v>59</v>
      </c>
    </row>
    <row r="28" spans="1:16" ht="12.75">
      <c r="A28" t="s">
        <v>49</v>
      </c>
      <c s="34" t="s">
        <v>67</v>
      </c>
      <c s="34" t="s">
        <v>1135</v>
      </c>
      <c s="35" t="s">
        <v>5</v>
      </c>
      <c s="6" t="s">
        <v>1136</v>
      </c>
      <c s="36" t="s">
        <v>113</v>
      </c>
      <c s="37">
        <v>112</v>
      </c>
      <c s="36">
        <v>0</v>
      </c>
      <c s="36">
        <f>ROUND(G28*H28,6)</f>
      </c>
      <c r="L28" s="38">
        <v>0</v>
      </c>
      <c s="32">
        <f>ROUND(ROUND(L28,2)*ROUND(G28,3),2)</f>
      </c>
      <c s="36" t="s">
        <v>54</v>
      </c>
      <c>
        <f>(M28*21)/100</f>
      </c>
      <c t="s">
        <v>27</v>
      </c>
    </row>
    <row r="29" spans="1:5" ht="12.75">
      <c r="A29" s="35" t="s">
        <v>55</v>
      </c>
      <c r="E29" s="39" t="s">
        <v>5</v>
      </c>
    </row>
    <row r="30" spans="1:5" ht="12.75">
      <c r="A30" s="35" t="s">
        <v>56</v>
      </c>
      <c r="E30" s="40" t="s">
        <v>1723</v>
      </c>
    </row>
    <row r="31" spans="1:5" ht="12.75">
      <c r="A31" t="s">
        <v>58</v>
      </c>
      <c r="E31" s="39" t="s">
        <v>59</v>
      </c>
    </row>
    <row r="32" spans="1:16" ht="12.75">
      <c r="A32" t="s">
        <v>49</v>
      </c>
      <c s="34" t="s">
        <v>70</v>
      </c>
      <c s="34" t="s">
        <v>1741</v>
      </c>
      <c s="35" t="s">
        <v>5</v>
      </c>
      <c s="6" t="s">
        <v>1742</v>
      </c>
      <c s="36" t="s">
        <v>53</v>
      </c>
      <c s="37">
        <v>1</v>
      </c>
      <c s="36">
        <v>0</v>
      </c>
      <c s="36">
        <f>ROUND(G32*H32,6)</f>
      </c>
      <c r="L32" s="38">
        <v>0</v>
      </c>
      <c s="32">
        <f>ROUND(ROUND(L32,2)*ROUND(G32,3),2)</f>
      </c>
      <c s="36" t="s">
        <v>54</v>
      </c>
      <c>
        <f>(M32*21)/100</f>
      </c>
      <c t="s">
        <v>27</v>
      </c>
    </row>
    <row r="33" spans="1:5" ht="12.75">
      <c r="A33" s="35" t="s">
        <v>55</v>
      </c>
      <c r="E33" s="39" t="s">
        <v>5</v>
      </c>
    </row>
    <row r="34" spans="1:5" ht="12.75">
      <c r="A34" s="35" t="s">
        <v>56</v>
      </c>
      <c r="E34" s="40" t="s">
        <v>1740</v>
      </c>
    </row>
    <row r="35" spans="1:5" ht="12.75">
      <c r="A35" t="s">
        <v>58</v>
      </c>
      <c r="E35" s="39" t="s">
        <v>59</v>
      </c>
    </row>
    <row r="36" spans="1:16" ht="12.75">
      <c r="A36" t="s">
        <v>49</v>
      </c>
      <c s="34" t="s">
        <v>73</v>
      </c>
      <c s="34" t="s">
        <v>1743</v>
      </c>
      <c s="35" t="s">
        <v>5</v>
      </c>
      <c s="6" t="s">
        <v>1744</v>
      </c>
      <c s="36" t="s">
        <v>53</v>
      </c>
      <c s="37">
        <v>1</v>
      </c>
      <c s="36">
        <v>0</v>
      </c>
      <c s="36">
        <f>ROUND(G36*H36,6)</f>
      </c>
      <c r="L36" s="38">
        <v>0</v>
      </c>
      <c s="32">
        <f>ROUND(ROUND(L36,2)*ROUND(G36,3),2)</f>
      </c>
      <c s="36" t="s">
        <v>54</v>
      </c>
      <c>
        <f>(M36*21)/100</f>
      </c>
      <c t="s">
        <v>27</v>
      </c>
    </row>
    <row r="37" spans="1:5" ht="12.75">
      <c r="A37" s="35" t="s">
        <v>55</v>
      </c>
      <c r="E37" s="39" t="s">
        <v>5</v>
      </c>
    </row>
    <row r="38" spans="1:5" ht="12.75">
      <c r="A38" s="35" t="s">
        <v>56</v>
      </c>
      <c r="E38" s="40" t="s">
        <v>1740</v>
      </c>
    </row>
    <row r="39" spans="1:5" ht="12.75">
      <c r="A39" t="s">
        <v>58</v>
      </c>
      <c r="E39" s="39" t="s">
        <v>59</v>
      </c>
    </row>
    <row r="40" spans="1:16" ht="12.75">
      <c r="A40" t="s">
        <v>49</v>
      </c>
      <c s="34" t="s">
        <v>76</v>
      </c>
      <c s="34" t="s">
        <v>1745</v>
      </c>
      <c s="35" t="s">
        <v>5</v>
      </c>
      <c s="6" t="s">
        <v>1746</v>
      </c>
      <c s="36" t="s">
        <v>53</v>
      </c>
      <c s="37">
        <v>1</v>
      </c>
      <c s="36">
        <v>0</v>
      </c>
      <c s="36">
        <f>ROUND(G40*H40,6)</f>
      </c>
      <c r="L40" s="38">
        <v>0</v>
      </c>
      <c s="32">
        <f>ROUND(ROUND(L40,2)*ROUND(G40,3),2)</f>
      </c>
      <c s="36" t="s">
        <v>255</v>
      </c>
      <c>
        <f>(M40*21)/100</f>
      </c>
      <c t="s">
        <v>27</v>
      </c>
    </row>
    <row r="41" spans="1:5" ht="12.75">
      <c r="A41" s="35" t="s">
        <v>55</v>
      </c>
      <c r="E41" s="39" t="s">
        <v>5</v>
      </c>
    </row>
    <row r="42" spans="1:5" ht="12.75">
      <c r="A42" s="35" t="s">
        <v>56</v>
      </c>
      <c r="E42" s="40" t="s">
        <v>1740</v>
      </c>
    </row>
    <row r="43" spans="1:5" ht="165.75">
      <c r="A43" t="s">
        <v>58</v>
      </c>
      <c r="E43" s="39" t="s">
        <v>1747</v>
      </c>
    </row>
    <row r="44" spans="1:16" ht="12.75">
      <c r="A44" t="s">
        <v>49</v>
      </c>
      <c s="34" t="s">
        <v>79</v>
      </c>
      <c s="34" t="s">
        <v>1748</v>
      </c>
      <c s="35" t="s">
        <v>5</v>
      </c>
      <c s="6" t="s">
        <v>1749</v>
      </c>
      <c s="36" t="s">
        <v>53</v>
      </c>
      <c s="37">
        <v>6</v>
      </c>
      <c s="36">
        <v>0</v>
      </c>
      <c s="36">
        <f>ROUND(G44*H44,6)</f>
      </c>
      <c r="L44" s="38">
        <v>0</v>
      </c>
      <c s="32">
        <f>ROUND(ROUND(L44,2)*ROUND(G44,3),2)</f>
      </c>
      <c s="36" t="s">
        <v>255</v>
      </c>
      <c>
        <f>(M44*21)/100</f>
      </c>
      <c t="s">
        <v>27</v>
      </c>
    </row>
    <row r="45" spans="1:5" ht="12.75">
      <c r="A45" s="35" t="s">
        <v>55</v>
      </c>
      <c r="E45" s="39" t="s">
        <v>5</v>
      </c>
    </row>
    <row r="46" spans="1:5" ht="12.75">
      <c r="A46" s="35" t="s">
        <v>56</v>
      </c>
      <c r="E46" s="40" t="s">
        <v>1750</v>
      </c>
    </row>
    <row r="47" spans="1:5" ht="165.75">
      <c r="A47" t="s">
        <v>58</v>
      </c>
      <c r="E47" s="39" t="s">
        <v>1751</v>
      </c>
    </row>
    <row r="48" spans="1:16" ht="12.75">
      <c r="A48" t="s">
        <v>49</v>
      </c>
      <c s="34" t="s">
        <v>82</v>
      </c>
      <c s="34" t="s">
        <v>1752</v>
      </c>
      <c s="35" t="s">
        <v>5</v>
      </c>
      <c s="6" t="s">
        <v>1753</v>
      </c>
      <c s="36" t="s">
        <v>53</v>
      </c>
      <c s="37">
        <v>1</v>
      </c>
      <c s="36">
        <v>0</v>
      </c>
      <c s="36">
        <f>ROUND(G48*H48,6)</f>
      </c>
      <c r="L48" s="38">
        <v>0</v>
      </c>
      <c s="32">
        <f>ROUND(ROUND(L48,2)*ROUND(G48,3),2)</f>
      </c>
      <c s="36" t="s">
        <v>255</v>
      </c>
      <c>
        <f>(M48*21)/100</f>
      </c>
      <c t="s">
        <v>27</v>
      </c>
    </row>
    <row r="49" spans="1:5" ht="12.75">
      <c r="A49" s="35" t="s">
        <v>55</v>
      </c>
      <c r="E49" s="39" t="s">
        <v>5</v>
      </c>
    </row>
    <row r="50" spans="1:5" ht="12.75">
      <c r="A50" s="35" t="s">
        <v>56</v>
      </c>
      <c r="E50" s="40" t="s">
        <v>1750</v>
      </c>
    </row>
    <row r="51" spans="1:5" ht="153">
      <c r="A51" t="s">
        <v>58</v>
      </c>
      <c r="E51" s="39" t="s">
        <v>1754</v>
      </c>
    </row>
    <row r="52" spans="1:16" ht="12.75">
      <c r="A52" t="s">
        <v>49</v>
      </c>
      <c s="34" t="s">
        <v>85</v>
      </c>
      <c s="34" t="s">
        <v>1755</v>
      </c>
      <c s="35" t="s">
        <v>5</v>
      </c>
      <c s="6" t="s">
        <v>1756</v>
      </c>
      <c s="36" t="s">
        <v>53</v>
      </c>
      <c s="37">
        <v>2</v>
      </c>
      <c s="36">
        <v>0</v>
      </c>
      <c s="36">
        <f>ROUND(G52*H52,6)</f>
      </c>
      <c r="L52" s="38">
        <v>0</v>
      </c>
      <c s="32">
        <f>ROUND(ROUND(L52,2)*ROUND(G52,3),2)</f>
      </c>
      <c s="36" t="s">
        <v>54</v>
      </c>
      <c>
        <f>(M52*21)/100</f>
      </c>
      <c t="s">
        <v>27</v>
      </c>
    </row>
    <row r="53" spans="1:5" ht="12.75">
      <c r="A53" s="35" t="s">
        <v>55</v>
      </c>
      <c r="E53" s="39" t="s">
        <v>5</v>
      </c>
    </row>
    <row r="54" spans="1:5" ht="12.75">
      <c r="A54" s="35" t="s">
        <v>56</v>
      </c>
      <c r="E54" s="40" t="s">
        <v>1740</v>
      </c>
    </row>
    <row r="55" spans="1:5" ht="12.75">
      <c r="A55" t="s">
        <v>58</v>
      </c>
      <c r="E55" s="39" t="s">
        <v>59</v>
      </c>
    </row>
    <row r="56" spans="1:16" ht="12.75">
      <c r="A56" t="s">
        <v>49</v>
      </c>
      <c s="34" t="s">
        <v>90</v>
      </c>
      <c s="34" t="s">
        <v>1757</v>
      </c>
      <c s="35" t="s">
        <v>5</v>
      </c>
      <c s="6" t="s">
        <v>1758</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1759</v>
      </c>
    </row>
    <row r="59" spans="1:5" ht="12.75">
      <c r="A59" t="s">
        <v>58</v>
      </c>
      <c r="E59" s="39" t="s">
        <v>59</v>
      </c>
    </row>
    <row r="60" spans="1:16" ht="12.75">
      <c r="A60" t="s">
        <v>49</v>
      </c>
      <c s="34" t="s">
        <v>93</v>
      </c>
      <c s="34" t="s">
        <v>1760</v>
      </c>
      <c s="35" t="s">
        <v>5</v>
      </c>
      <c s="6" t="s">
        <v>1761</v>
      </c>
      <c s="36" t="s">
        <v>53</v>
      </c>
      <c s="37">
        <v>3</v>
      </c>
      <c s="36">
        <v>0</v>
      </c>
      <c s="36">
        <f>ROUND(G60*H60,6)</f>
      </c>
      <c r="L60" s="38">
        <v>0</v>
      </c>
      <c s="32">
        <f>ROUND(ROUND(L60,2)*ROUND(G60,3),2)</f>
      </c>
      <c s="36" t="s">
        <v>54</v>
      </c>
      <c>
        <f>(M60*21)/100</f>
      </c>
      <c t="s">
        <v>27</v>
      </c>
    </row>
    <row r="61" spans="1:5" ht="12.75">
      <c r="A61" s="35" t="s">
        <v>55</v>
      </c>
      <c r="E61" s="39" t="s">
        <v>5</v>
      </c>
    </row>
    <row r="62" spans="1:5" ht="12.75">
      <c r="A62" s="35" t="s">
        <v>56</v>
      </c>
      <c r="E62" s="40" t="s">
        <v>1759</v>
      </c>
    </row>
    <row r="63" spans="1:5" ht="12.75">
      <c r="A63" t="s">
        <v>58</v>
      </c>
      <c r="E63" s="39" t="s">
        <v>59</v>
      </c>
    </row>
    <row r="64" spans="1:16" ht="12.75">
      <c r="A64" t="s">
        <v>49</v>
      </c>
      <c s="34" t="s">
        <v>96</v>
      </c>
      <c s="34" t="s">
        <v>1762</v>
      </c>
      <c s="35" t="s">
        <v>5</v>
      </c>
      <c s="6" t="s">
        <v>1763</v>
      </c>
      <c s="36" t="s">
        <v>53</v>
      </c>
      <c s="37">
        <v>1</v>
      </c>
      <c s="36">
        <v>0</v>
      </c>
      <c s="36">
        <f>ROUND(G64*H64,6)</f>
      </c>
      <c r="L64" s="38">
        <v>0</v>
      </c>
      <c s="32">
        <f>ROUND(ROUND(L64,2)*ROUND(G64,3),2)</f>
      </c>
      <c s="36" t="s">
        <v>255</v>
      </c>
      <c>
        <f>(M64*21)/100</f>
      </c>
      <c t="s">
        <v>27</v>
      </c>
    </row>
    <row r="65" spans="1:5" ht="12.75">
      <c r="A65" s="35" t="s">
        <v>55</v>
      </c>
      <c r="E65" s="39" t="s">
        <v>5</v>
      </c>
    </row>
    <row r="66" spans="1:5" ht="12.75">
      <c r="A66" s="35" t="s">
        <v>56</v>
      </c>
      <c r="E66" s="40" t="s">
        <v>1740</v>
      </c>
    </row>
    <row r="67" spans="1:5" ht="140.25">
      <c r="A67" t="s">
        <v>58</v>
      </c>
      <c r="E67" s="39" t="s">
        <v>1764</v>
      </c>
    </row>
    <row r="68" spans="1:16" ht="12.75">
      <c r="A68" t="s">
        <v>49</v>
      </c>
      <c s="34" t="s">
        <v>99</v>
      </c>
      <c s="34" t="s">
        <v>1765</v>
      </c>
      <c s="35" t="s">
        <v>5</v>
      </c>
      <c s="6" t="s">
        <v>1766</v>
      </c>
      <c s="36" t="s">
        <v>53</v>
      </c>
      <c s="37">
        <v>1</v>
      </c>
      <c s="36">
        <v>0</v>
      </c>
      <c s="36">
        <f>ROUND(G68*H68,6)</f>
      </c>
      <c r="L68" s="38">
        <v>0</v>
      </c>
      <c s="32">
        <f>ROUND(ROUND(L68,2)*ROUND(G68,3),2)</f>
      </c>
      <c s="36" t="s">
        <v>54</v>
      </c>
      <c>
        <f>(M68*21)/100</f>
      </c>
      <c t="s">
        <v>27</v>
      </c>
    </row>
    <row r="69" spans="1:5" ht="12.75">
      <c r="A69" s="35" t="s">
        <v>55</v>
      </c>
      <c r="E69" s="39" t="s">
        <v>5</v>
      </c>
    </row>
    <row r="70" spans="1:5" ht="12.75">
      <c r="A70" s="35" t="s">
        <v>56</v>
      </c>
      <c r="E70" s="40" t="s">
        <v>1759</v>
      </c>
    </row>
    <row r="71" spans="1:5" ht="12.75">
      <c r="A71" t="s">
        <v>58</v>
      </c>
      <c r="E71" s="39" t="s">
        <v>59</v>
      </c>
    </row>
    <row r="72" spans="1:16" ht="12.75">
      <c r="A72" t="s">
        <v>49</v>
      </c>
      <c s="34" t="s">
        <v>151</v>
      </c>
      <c s="34" t="s">
        <v>1767</v>
      </c>
      <c s="35" t="s">
        <v>5</v>
      </c>
      <c s="6" t="s">
        <v>1768</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1759</v>
      </c>
    </row>
    <row r="75" spans="1:5" ht="12.75">
      <c r="A75" t="s">
        <v>58</v>
      </c>
      <c r="E75" s="39" t="s">
        <v>59</v>
      </c>
    </row>
    <row r="76" spans="1:16" ht="12.75">
      <c r="A76" t="s">
        <v>49</v>
      </c>
      <c s="34" t="s">
        <v>115</v>
      </c>
      <c s="34" t="s">
        <v>1769</v>
      </c>
      <c s="35" t="s">
        <v>5</v>
      </c>
      <c s="6" t="s">
        <v>1770</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1759</v>
      </c>
    </row>
    <row r="79" spans="1:5" ht="12.75">
      <c r="A79" t="s">
        <v>58</v>
      </c>
      <c r="E79" s="39" t="s">
        <v>59</v>
      </c>
    </row>
    <row r="80" spans="1:16" ht="12.75">
      <c r="A80" t="s">
        <v>49</v>
      </c>
      <c s="34" t="s">
        <v>119</v>
      </c>
      <c s="34" t="s">
        <v>1771</v>
      </c>
      <c s="35" t="s">
        <v>5</v>
      </c>
      <c s="6" t="s">
        <v>1772</v>
      </c>
      <c s="36" t="s">
        <v>53</v>
      </c>
      <c s="37">
        <v>1</v>
      </c>
      <c s="36">
        <v>0</v>
      </c>
      <c s="36">
        <f>ROUND(G80*H80,6)</f>
      </c>
      <c r="L80" s="38">
        <v>0</v>
      </c>
      <c s="32">
        <f>ROUND(ROUND(L80,2)*ROUND(G80,3),2)</f>
      </c>
      <c s="36" t="s">
        <v>255</v>
      </c>
      <c>
        <f>(M80*21)/100</f>
      </c>
      <c t="s">
        <v>27</v>
      </c>
    </row>
    <row r="81" spans="1:5" ht="12.75">
      <c r="A81" s="35" t="s">
        <v>55</v>
      </c>
      <c r="E81" s="39" t="s">
        <v>5</v>
      </c>
    </row>
    <row r="82" spans="1:5" ht="12.75">
      <c r="A82" s="35" t="s">
        <v>56</v>
      </c>
      <c r="E82" s="40" t="s">
        <v>1759</v>
      </c>
    </row>
    <row r="83" spans="1:5" ht="153">
      <c r="A83" t="s">
        <v>58</v>
      </c>
      <c r="E83" s="39" t="s">
        <v>1773</v>
      </c>
    </row>
    <row r="84" spans="1:16" ht="12.75">
      <c r="A84" t="s">
        <v>49</v>
      </c>
      <c s="34" t="s">
        <v>159</v>
      </c>
      <c s="34" t="s">
        <v>1774</v>
      </c>
      <c s="35" t="s">
        <v>5</v>
      </c>
      <c s="6" t="s">
        <v>1775</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1759</v>
      </c>
    </row>
    <row r="87" spans="1:5" ht="12.75">
      <c r="A87" t="s">
        <v>58</v>
      </c>
      <c r="E87" s="39" t="s">
        <v>59</v>
      </c>
    </row>
    <row r="88" spans="1:16" ht="12.75">
      <c r="A88" t="s">
        <v>49</v>
      </c>
      <c s="34" t="s">
        <v>162</v>
      </c>
      <c s="34" t="s">
        <v>1776</v>
      </c>
      <c s="35" t="s">
        <v>5</v>
      </c>
      <c s="6" t="s">
        <v>1777</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1759</v>
      </c>
    </row>
    <row r="91" spans="1:5" ht="12.75">
      <c r="A91" t="s">
        <v>58</v>
      </c>
      <c r="E91" s="39" t="s">
        <v>59</v>
      </c>
    </row>
    <row r="92" spans="1:16" ht="12.75">
      <c r="A92" t="s">
        <v>49</v>
      </c>
      <c s="34" t="s">
        <v>165</v>
      </c>
      <c s="34" t="s">
        <v>1778</v>
      </c>
      <c s="35" t="s">
        <v>5</v>
      </c>
      <c s="6" t="s">
        <v>1779</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1759</v>
      </c>
    </row>
    <row r="95" spans="1:5" ht="12.75">
      <c r="A95" t="s">
        <v>58</v>
      </c>
      <c r="E95" s="39" t="s">
        <v>59</v>
      </c>
    </row>
    <row r="96" spans="1:16" ht="12.75">
      <c r="A96" t="s">
        <v>49</v>
      </c>
      <c s="34" t="s">
        <v>168</v>
      </c>
      <c s="34" t="s">
        <v>1780</v>
      </c>
      <c s="35" t="s">
        <v>5</v>
      </c>
      <c s="6" t="s">
        <v>1781</v>
      </c>
      <c s="36" t="s">
        <v>53</v>
      </c>
      <c s="37">
        <v>15</v>
      </c>
      <c s="36">
        <v>0</v>
      </c>
      <c s="36">
        <f>ROUND(G96*H96,6)</f>
      </c>
      <c r="L96" s="38">
        <v>0</v>
      </c>
      <c s="32">
        <f>ROUND(ROUND(L96,2)*ROUND(G96,3),2)</f>
      </c>
      <c s="36" t="s">
        <v>54</v>
      </c>
      <c>
        <f>(M96*21)/100</f>
      </c>
      <c t="s">
        <v>27</v>
      </c>
    </row>
    <row r="97" spans="1:5" ht="12.75">
      <c r="A97" s="35" t="s">
        <v>55</v>
      </c>
      <c r="E97" s="39" t="s">
        <v>5</v>
      </c>
    </row>
    <row r="98" spans="1:5" ht="12.75">
      <c r="A98" s="35" t="s">
        <v>56</v>
      </c>
      <c r="E98" s="40" t="s">
        <v>1759</v>
      </c>
    </row>
    <row r="99" spans="1:5" ht="12.75">
      <c r="A99" t="s">
        <v>58</v>
      </c>
      <c r="E99" s="39" t="s">
        <v>59</v>
      </c>
    </row>
    <row r="100" spans="1:16" ht="12.75">
      <c r="A100" t="s">
        <v>49</v>
      </c>
      <c s="34" t="s">
        <v>171</v>
      </c>
      <c s="34" t="s">
        <v>1782</v>
      </c>
      <c s="35" t="s">
        <v>5</v>
      </c>
      <c s="6" t="s">
        <v>1783</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1759</v>
      </c>
    </row>
    <row r="103" spans="1:5" ht="12.75">
      <c r="A103" t="s">
        <v>58</v>
      </c>
      <c r="E103" s="39" t="s">
        <v>59</v>
      </c>
    </row>
    <row r="104" spans="1:16" ht="12.75">
      <c r="A104" t="s">
        <v>49</v>
      </c>
      <c s="34" t="s">
        <v>174</v>
      </c>
      <c s="34" t="s">
        <v>1784</v>
      </c>
      <c s="35" t="s">
        <v>5</v>
      </c>
      <c s="6" t="s">
        <v>1785</v>
      </c>
      <c s="36" t="s">
        <v>53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1759</v>
      </c>
    </row>
    <row r="107" spans="1:5" ht="12.75">
      <c r="A107" t="s">
        <v>58</v>
      </c>
      <c r="E107" s="39" t="s">
        <v>59</v>
      </c>
    </row>
    <row r="108" spans="1:16" ht="12.75">
      <c r="A108" t="s">
        <v>49</v>
      </c>
      <c s="34" t="s">
        <v>177</v>
      </c>
      <c s="34" t="s">
        <v>1786</v>
      </c>
      <c s="35" t="s">
        <v>5</v>
      </c>
      <c s="6" t="s">
        <v>1787</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1759</v>
      </c>
    </row>
    <row r="111" spans="1:5" ht="12.75">
      <c r="A111" t="s">
        <v>58</v>
      </c>
      <c r="E111" s="39" t="s">
        <v>59</v>
      </c>
    </row>
    <row r="112" spans="1:16" ht="12.75">
      <c r="A112" t="s">
        <v>49</v>
      </c>
      <c s="34" t="s">
        <v>180</v>
      </c>
      <c s="34" t="s">
        <v>1788</v>
      </c>
      <c s="35" t="s">
        <v>5</v>
      </c>
      <c s="6" t="s">
        <v>1789</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1759</v>
      </c>
    </row>
    <row r="115" spans="1:5" ht="12.75">
      <c r="A115" t="s">
        <v>58</v>
      </c>
      <c r="E115" s="39" t="s">
        <v>59</v>
      </c>
    </row>
    <row r="116" spans="1:16" ht="12.75">
      <c r="A116" t="s">
        <v>49</v>
      </c>
      <c s="34" t="s">
        <v>183</v>
      </c>
      <c s="34" t="s">
        <v>1790</v>
      </c>
      <c s="35" t="s">
        <v>5</v>
      </c>
      <c s="6" t="s">
        <v>1791</v>
      </c>
      <c s="36" t="s">
        <v>53</v>
      </c>
      <c s="37">
        <v>1</v>
      </c>
      <c s="36">
        <v>0</v>
      </c>
      <c s="36">
        <f>ROUND(G116*H116,6)</f>
      </c>
      <c r="L116" s="38">
        <v>0</v>
      </c>
      <c s="32">
        <f>ROUND(ROUND(L116,2)*ROUND(G116,3),2)</f>
      </c>
      <c s="36" t="s">
        <v>54</v>
      </c>
      <c>
        <f>(M116*21)/100</f>
      </c>
      <c t="s">
        <v>27</v>
      </c>
    </row>
    <row r="117" spans="1:5" ht="12.75">
      <c r="A117" s="35" t="s">
        <v>55</v>
      </c>
      <c r="E117" s="39" t="s">
        <v>1792</v>
      </c>
    </row>
    <row r="118" spans="1:5" ht="12.75">
      <c r="A118" s="35" t="s">
        <v>56</v>
      </c>
      <c r="E118" s="40" t="s">
        <v>1759</v>
      </c>
    </row>
    <row r="119" spans="1:5" ht="12.75">
      <c r="A119" t="s">
        <v>58</v>
      </c>
      <c r="E119" s="39" t="s">
        <v>59</v>
      </c>
    </row>
    <row r="120" spans="1:16" ht="12.75">
      <c r="A120" t="s">
        <v>49</v>
      </c>
      <c s="34" t="s">
        <v>186</v>
      </c>
      <c s="34" t="s">
        <v>1793</v>
      </c>
      <c s="35" t="s">
        <v>5</v>
      </c>
      <c s="6" t="s">
        <v>1794</v>
      </c>
      <c s="36" t="s">
        <v>53</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1740</v>
      </c>
    </row>
    <row r="123" spans="1:5" ht="12.75">
      <c r="A123" t="s">
        <v>58</v>
      </c>
      <c r="E123" s="39" t="s">
        <v>59</v>
      </c>
    </row>
    <row r="124" spans="1:16" ht="12.75">
      <c r="A124" t="s">
        <v>49</v>
      </c>
      <c s="34" t="s">
        <v>187</v>
      </c>
      <c s="34" t="s">
        <v>1795</v>
      </c>
      <c s="35" t="s">
        <v>5</v>
      </c>
      <c s="6" t="s">
        <v>1478</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1740</v>
      </c>
    </row>
    <row r="127" spans="1:5" ht="12.75">
      <c r="A127" t="s">
        <v>58</v>
      </c>
      <c r="E127" s="39" t="s">
        <v>59</v>
      </c>
    </row>
    <row r="128" spans="1:16" ht="12.75">
      <c r="A128" t="s">
        <v>49</v>
      </c>
      <c s="34" t="s">
        <v>191</v>
      </c>
      <c s="34" t="s">
        <v>1470</v>
      </c>
      <c s="35" t="s">
        <v>5</v>
      </c>
      <c s="6" t="s">
        <v>1471</v>
      </c>
      <c s="36" t="s">
        <v>88</v>
      </c>
      <c s="37">
        <v>8</v>
      </c>
      <c s="36">
        <v>0</v>
      </c>
      <c s="36">
        <f>ROUND(G128*H128,6)</f>
      </c>
      <c r="L128" s="38">
        <v>0</v>
      </c>
      <c s="32">
        <f>ROUND(ROUND(L128,2)*ROUND(G128,3),2)</f>
      </c>
      <c s="36" t="s">
        <v>54</v>
      </c>
      <c>
        <f>(M128*21)/100</f>
      </c>
      <c t="s">
        <v>27</v>
      </c>
    </row>
    <row r="129" spans="1:5" ht="12.75">
      <c r="A129" s="35" t="s">
        <v>55</v>
      </c>
      <c r="E129" s="39" t="s">
        <v>5</v>
      </c>
    </row>
    <row r="130" spans="1:5" ht="12.75">
      <c r="A130" s="35" t="s">
        <v>56</v>
      </c>
      <c r="E130" s="40" t="s">
        <v>1472</v>
      </c>
    </row>
    <row r="131" spans="1:5" ht="12.75">
      <c r="A131" t="s">
        <v>58</v>
      </c>
      <c r="E131" s="39" t="s">
        <v>59</v>
      </c>
    </row>
    <row r="132" spans="1:16" ht="12.75">
      <c r="A132" t="s">
        <v>49</v>
      </c>
      <c s="34" t="s">
        <v>194</v>
      </c>
      <c s="34" t="s">
        <v>1796</v>
      </c>
      <c s="35" t="s">
        <v>5</v>
      </c>
      <c s="6" t="s">
        <v>1797</v>
      </c>
      <c s="36" t="s">
        <v>53</v>
      </c>
      <c s="37">
        <v>5</v>
      </c>
      <c s="36">
        <v>0</v>
      </c>
      <c s="36">
        <f>ROUND(G132*H132,6)</f>
      </c>
      <c r="L132" s="38">
        <v>0</v>
      </c>
      <c s="32">
        <f>ROUND(ROUND(L132,2)*ROUND(G132,3),2)</f>
      </c>
      <c s="36" t="s">
        <v>1475</v>
      </c>
      <c>
        <f>(M132*21)/100</f>
      </c>
      <c t="s">
        <v>27</v>
      </c>
    </row>
    <row r="133" spans="1:5" ht="12.75">
      <c r="A133" s="35" t="s">
        <v>55</v>
      </c>
      <c r="E133" s="39" t="s">
        <v>5</v>
      </c>
    </row>
    <row r="134" spans="1:5" ht="12.75">
      <c r="A134" s="35" t="s">
        <v>56</v>
      </c>
      <c r="E134" s="40" t="s">
        <v>1759</v>
      </c>
    </row>
    <row r="135" spans="1:5" ht="153">
      <c r="A135" t="s">
        <v>58</v>
      </c>
      <c r="E135" s="39" t="s">
        <v>1798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1465</v>
      </c>
      <c s="41">
        <f>Rekapitulace!C34</f>
      </c>
      <c s="20" t="s">
        <v>0</v>
      </c>
      <c t="s">
        <v>23</v>
      </c>
      <c t="s">
        <v>27</v>
      </c>
    </row>
    <row r="4" spans="1:16" ht="32" customHeight="1">
      <c r="A4" s="24" t="s">
        <v>20</v>
      </c>
      <c s="25" t="s">
        <v>28</v>
      </c>
      <c s="27" t="s">
        <v>1465</v>
      </c>
      <c r="E4" s="26" t="s">
        <v>1466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1801</v>
      </c>
      <c r="E8" s="30" t="s">
        <v>1800</v>
      </c>
      <c r="J8" s="29">
        <f>0+J9</f>
      </c>
      <c s="29">
        <f>0+K9</f>
      </c>
      <c s="29">
        <f>0+L9</f>
      </c>
      <c s="29">
        <f>0+M9</f>
      </c>
    </row>
    <row r="9" spans="1:13" ht="12.75">
      <c r="A9" t="s">
        <v>46</v>
      </c>
      <c r="C9" s="31" t="s">
        <v>145</v>
      </c>
      <c r="E9" s="33" t="s">
        <v>146</v>
      </c>
      <c r="J9" s="32">
        <f>0</f>
      </c>
      <c s="32">
        <f>0</f>
      </c>
      <c s="32">
        <f>0+L10+L14+L18+L22+L26+L30+L34+L38+L42+L46+L50+L54+L58+L62+L66+L70</f>
      </c>
      <c s="32">
        <f>0+M10+M14+M18+M22+M26+M30+M34+M38+M42+M46+M50+M54+M58+M62+M66+M70</f>
      </c>
    </row>
    <row r="10" spans="1:16" ht="25.5">
      <c r="A10" t="s">
        <v>49</v>
      </c>
      <c s="34" t="s">
        <v>50</v>
      </c>
      <c s="34" t="s">
        <v>1802</v>
      </c>
      <c s="35" t="s">
        <v>5</v>
      </c>
      <c s="6" t="s">
        <v>1803</v>
      </c>
      <c s="36" t="s">
        <v>53</v>
      </c>
      <c s="37">
        <v>2</v>
      </c>
      <c s="36">
        <v>0</v>
      </c>
      <c s="36">
        <f>ROUND(G10*H10,6)</f>
      </c>
      <c r="L10" s="38">
        <v>0</v>
      </c>
      <c s="32">
        <f>ROUND(ROUND(L10,2)*ROUND(G10,3),2)</f>
      </c>
      <c s="36" t="s">
        <v>54</v>
      </c>
      <c>
        <f>(M10*21)/100</f>
      </c>
      <c t="s">
        <v>27</v>
      </c>
    </row>
    <row r="11" spans="1:5" ht="12.75">
      <c r="A11" s="35" t="s">
        <v>55</v>
      </c>
      <c r="E11" s="39" t="s">
        <v>5</v>
      </c>
    </row>
    <row r="12" spans="1:5" ht="12.75">
      <c r="A12" s="35" t="s">
        <v>56</v>
      </c>
      <c r="E12" s="40" t="s">
        <v>1472</v>
      </c>
    </row>
    <row r="13" spans="1:5" ht="12.75">
      <c r="A13" t="s">
        <v>58</v>
      </c>
      <c r="E13" s="39" t="s">
        <v>59</v>
      </c>
    </row>
    <row r="14" spans="1:16" ht="25.5">
      <c r="A14" t="s">
        <v>49</v>
      </c>
      <c s="34" t="s">
        <v>27</v>
      </c>
      <c s="34" t="s">
        <v>1804</v>
      </c>
      <c s="35" t="s">
        <v>5</v>
      </c>
      <c s="6" t="s">
        <v>1805</v>
      </c>
      <c s="36" t="s">
        <v>53</v>
      </c>
      <c s="37">
        <v>2</v>
      </c>
      <c s="36">
        <v>0</v>
      </c>
      <c s="36">
        <f>ROUND(G14*H14,6)</f>
      </c>
      <c r="L14" s="38">
        <v>0</v>
      </c>
      <c s="32">
        <f>ROUND(ROUND(L14,2)*ROUND(G14,3),2)</f>
      </c>
      <c s="36" t="s">
        <v>54</v>
      </c>
      <c>
        <f>(M14*21)/100</f>
      </c>
      <c t="s">
        <v>27</v>
      </c>
    </row>
    <row r="15" spans="1:5" ht="12.75">
      <c r="A15" s="35" t="s">
        <v>55</v>
      </c>
      <c r="E15" s="39" t="s">
        <v>5</v>
      </c>
    </row>
    <row r="16" spans="1:5" ht="12.75">
      <c r="A16" s="35" t="s">
        <v>56</v>
      </c>
      <c r="E16" s="40" t="s">
        <v>1472</v>
      </c>
    </row>
    <row r="17" spans="1:5" ht="12.75">
      <c r="A17" t="s">
        <v>58</v>
      </c>
      <c r="E17" s="39" t="s">
        <v>59</v>
      </c>
    </row>
    <row r="18" spans="1:16" ht="25.5">
      <c r="A18" t="s">
        <v>49</v>
      </c>
      <c s="34" t="s">
        <v>26</v>
      </c>
      <c s="34" t="s">
        <v>1806</v>
      </c>
      <c s="35" t="s">
        <v>5</v>
      </c>
      <c s="6" t="s">
        <v>1807</v>
      </c>
      <c s="36" t="s">
        <v>53</v>
      </c>
      <c s="37">
        <v>2</v>
      </c>
      <c s="36">
        <v>0</v>
      </c>
      <c s="36">
        <f>ROUND(G18*H18,6)</f>
      </c>
      <c r="L18" s="38">
        <v>0</v>
      </c>
      <c s="32">
        <f>ROUND(ROUND(L18,2)*ROUND(G18,3),2)</f>
      </c>
      <c s="36" t="s">
        <v>54</v>
      </c>
      <c>
        <f>(M18*21)/100</f>
      </c>
      <c t="s">
        <v>27</v>
      </c>
    </row>
    <row r="19" spans="1:5" ht="12.75">
      <c r="A19" s="35" t="s">
        <v>55</v>
      </c>
      <c r="E19" s="39" t="s">
        <v>5</v>
      </c>
    </row>
    <row r="20" spans="1:5" ht="12.75">
      <c r="A20" s="35" t="s">
        <v>56</v>
      </c>
      <c r="E20" s="40" t="s">
        <v>1472</v>
      </c>
    </row>
    <row r="21" spans="1:5" ht="12.75">
      <c r="A21" t="s">
        <v>58</v>
      </c>
      <c r="E21" s="39" t="s">
        <v>59</v>
      </c>
    </row>
    <row r="22" spans="1:16" ht="12.75">
      <c r="A22" t="s">
        <v>49</v>
      </c>
      <c s="34" t="s">
        <v>64</v>
      </c>
      <c s="34" t="s">
        <v>1808</v>
      </c>
      <c s="35" t="s">
        <v>5</v>
      </c>
      <c s="6" t="s">
        <v>1809</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1472</v>
      </c>
    </row>
    <row r="25" spans="1:5" ht="12.75">
      <c r="A25" t="s">
        <v>58</v>
      </c>
      <c r="E25" s="39" t="s">
        <v>59</v>
      </c>
    </row>
    <row r="26" spans="1:16" ht="12.75">
      <c r="A26" t="s">
        <v>49</v>
      </c>
      <c s="34" t="s">
        <v>67</v>
      </c>
      <c s="34" t="s">
        <v>1810</v>
      </c>
      <c s="35" t="s">
        <v>5</v>
      </c>
      <c s="6" t="s">
        <v>1811</v>
      </c>
      <c s="36" t="s">
        <v>88</v>
      </c>
      <c s="37">
        <v>24</v>
      </c>
      <c s="36">
        <v>0</v>
      </c>
      <c s="36">
        <f>ROUND(G26*H26,6)</f>
      </c>
      <c r="L26" s="38">
        <v>0</v>
      </c>
      <c s="32">
        <f>ROUND(ROUND(L26,2)*ROUND(G26,3),2)</f>
      </c>
      <c s="36" t="s">
        <v>54</v>
      </c>
      <c>
        <f>(M26*21)/100</f>
      </c>
      <c t="s">
        <v>27</v>
      </c>
    </row>
    <row r="27" spans="1:5" ht="12.75">
      <c r="A27" s="35" t="s">
        <v>55</v>
      </c>
      <c r="E27" s="39" t="s">
        <v>5</v>
      </c>
    </row>
    <row r="28" spans="1:5" ht="12.75">
      <c r="A28" s="35" t="s">
        <v>56</v>
      </c>
      <c r="E28" s="40" t="s">
        <v>1472</v>
      </c>
    </row>
    <row r="29" spans="1:5" ht="12.75">
      <c r="A29" t="s">
        <v>58</v>
      </c>
      <c r="E29" s="39" t="s">
        <v>59</v>
      </c>
    </row>
    <row r="30" spans="1:16" ht="12.75">
      <c r="A30" t="s">
        <v>49</v>
      </c>
      <c s="34" t="s">
        <v>70</v>
      </c>
      <c s="34" t="s">
        <v>1812</v>
      </c>
      <c s="35" t="s">
        <v>5</v>
      </c>
      <c s="6" t="s">
        <v>1813</v>
      </c>
      <c s="36" t="s">
        <v>53</v>
      </c>
      <c s="37">
        <v>2</v>
      </c>
      <c s="36">
        <v>0</v>
      </c>
      <c s="36">
        <f>ROUND(G30*H30,6)</f>
      </c>
      <c r="L30" s="38">
        <v>0</v>
      </c>
      <c s="32">
        <f>ROUND(ROUND(L30,2)*ROUND(G30,3),2)</f>
      </c>
      <c s="36" t="s">
        <v>54</v>
      </c>
      <c>
        <f>(M30*21)/100</f>
      </c>
      <c t="s">
        <v>27</v>
      </c>
    </row>
    <row r="31" spans="1:5" ht="12.75">
      <c r="A31" s="35" t="s">
        <v>55</v>
      </c>
      <c r="E31" s="39" t="s">
        <v>5</v>
      </c>
    </row>
    <row r="32" spans="1:5" ht="12.75">
      <c r="A32" s="35" t="s">
        <v>56</v>
      </c>
      <c r="E32" s="40" t="s">
        <v>1472</v>
      </c>
    </row>
    <row r="33" spans="1:5" ht="12.75">
      <c r="A33" t="s">
        <v>58</v>
      </c>
      <c r="E33" s="39" t="s">
        <v>59</v>
      </c>
    </row>
    <row r="34" spans="1:16" ht="25.5">
      <c r="A34" t="s">
        <v>49</v>
      </c>
      <c s="34" t="s">
        <v>73</v>
      </c>
      <c s="34" t="s">
        <v>1814</v>
      </c>
      <c s="35" t="s">
        <v>5</v>
      </c>
      <c s="6" t="s">
        <v>1815</v>
      </c>
      <c s="36" t="s">
        <v>53</v>
      </c>
      <c s="37">
        <v>1</v>
      </c>
      <c s="36">
        <v>0</v>
      </c>
      <c s="36">
        <f>ROUND(G34*H34,6)</f>
      </c>
      <c r="L34" s="38">
        <v>0</v>
      </c>
      <c s="32">
        <f>ROUND(ROUND(L34,2)*ROUND(G34,3),2)</f>
      </c>
      <c s="36" t="s">
        <v>54</v>
      </c>
      <c>
        <f>(M34*21)/100</f>
      </c>
      <c t="s">
        <v>27</v>
      </c>
    </row>
    <row r="35" spans="1:5" ht="12.75">
      <c r="A35" s="35" t="s">
        <v>55</v>
      </c>
      <c r="E35" s="39" t="s">
        <v>5</v>
      </c>
    </row>
    <row r="36" spans="1:5" ht="12.75">
      <c r="A36" s="35" t="s">
        <v>56</v>
      </c>
      <c r="E36" s="40" t="s">
        <v>1472</v>
      </c>
    </row>
    <row r="37" spans="1:5" ht="12.75">
      <c r="A37" t="s">
        <v>58</v>
      </c>
      <c r="E37" s="39" t="s">
        <v>59</v>
      </c>
    </row>
    <row r="38" spans="1:16" ht="12.75">
      <c r="A38" t="s">
        <v>49</v>
      </c>
      <c s="34" t="s">
        <v>76</v>
      </c>
      <c s="34" t="s">
        <v>1816</v>
      </c>
      <c s="35" t="s">
        <v>5</v>
      </c>
      <c s="6" t="s">
        <v>1817</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1472</v>
      </c>
    </row>
    <row r="41" spans="1:5" ht="12.75">
      <c r="A41" t="s">
        <v>58</v>
      </c>
      <c r="E41" s="39" t="s">
        <v>59</v>
      </c>
    </row>
    <row r="42" spans="1:16" ht="12.75">
      <c r="A42" t="s">
        <v>49</v>
      </c>
      <c s="34" t="s">
        <v>79</v>
      </c>
      <c s="34" t="s">
        <v>1818</v>
      </c>
      <c s="35" t="s">
        <v>5</v>
      </c>
      <c s="6" t="s">
        <v>1819</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1472</v>
      </c>
    </row>
    <row r="45" spans="1:5" ht="12.75">
      <c r="A45" t="s">
        <v>58</v>
      </c>
      <c r="E45" s="39" t="s">
        <v>59</v>
      </c>
    </row>
    <row r="46" spans="1:16" ht="12.75">
      <c r="A46" t="s">
        <v>49</v>
      </c>
      <c s="34" t="s">
        <v>82</v>
      </c>
      <c s="34" t="s">
        <v>1820</v>
      </c>
      <c s="35" t="s">
        <v>5</v>
      </c>
      <c s="6" t="s">
        <v>1821</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1472</v>
      </c>
    </row>
    <row r="49" spans="1:5" ht="12.75">
      <c r="A49" t="s">
        <v>58</v>
      </c>
      <c r="E49" s="39" t="s">
        <v>59</v>
      </c>
    </row>
    <row r="50" spans="1:16" ht="12.75">
      <c r="A50" t="s">
        <v>49</v>
      </c>
      <c s="34" t="s">
        <v>85</v>
      </c>
      <c s="34" t="s">
        <v>1822</v>
      </c>
      <c s="35" t="s">
        <v>5</v>
      </c>
      <c s="6" t="s">
        <v>1823</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1472</v>
      </c>
    </row>
    <row r="53" spans="1:5" ht="12.75">
      <c r="A53" t="s">
        <v>58</v>
      </c>
      <c r="E53" s="39" t="s">
        <v>59</v>
      </c>
    </row>
    <row r="54" spans="1:16" ht="12.75">
      <c r="A54" t="s">
        <v>49</v>
      </c>
      <c s="34" t="s">
        <v>90</v>
      </c>
      <c s="34" t="s">
        <v>1824</v>
      </c>
      <c s="35" t="s">
        <v>5</v>
      </c>
      <c s="6" t="s">
        <v>1825</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1472</v>
      </c>
    </row>
    <row r="57" spans="1:5" ht="12.75">
      <c r="A57" t="s">
        <v>58</v>
      </c>
      <c r="E57" s="39" t="s">
        <v>59</v>
      </c>
    </row>
    <row r="58" spans="1:16" ht="12.75">
      <c r="A58" t="s">
        <v>49</v>
      </c>
      <c s="34" t="s">
        <v>93</v>
      </c>
      <c s="34" t="s">
        <v>1826</v>
      </c>
      <c s="35" t="s">
        <v>5</v>
      </c>
      <c s="6" t="s">
        <v>1827</v>
      </c>
      <c s="36" t="s">
        <v>53</v>
      </c>
      <c s="37">
        <v>1</v>
      </c>
      <c s="36">
        <v>0</v>
      </c>
      <c s="36">
        <f>ROUND(G58*H58,6)</f>
      </c>
      <c r="L58" s="38">
        <v>0</v>
      </c>
      <c s="32">
        <f>ROUND(ROUND(L58,2)*ROUND(G58,3),2)</f>
      </c>
      <c s="36" t="s">
        <v>54</v>
      </c>
      <c>
        <f>(M58*21)/100</f>
      </c>
      <c t="s">
        <v>27</v>
      </c>
    </row>
    <row r="59" spans="1:5" ht="12.75">
      <c r="A59" s="35" t="s">
        <v>55</v>
      </c>
      <c r="E59" s="39" t="s">
        <v>5</v>
      </c>
    </row>
    <row r="60" spans="1:5" ht="12.75">
      <c r="A60" s="35" t="s">
        <v>56</v>
      </c>
      <c r="E60" s="40" t="s">
        <v>1472</v>
      </c>
    </row>
    <row r="61" spans="1:5" ht="12.75">
      <c r="A61" t="s">
        <v>58</v>
      </c>
      <c r="E61" s="39" t="s">
        <v>59</v>
      </c>
    </row>
    <row r="62" spans="1:16" ht="25.5">
      <c r="A62" t="s">
        <v>49</v>
      </c>
      <c s="34" t="s">
        <v>96</v>
      </c>
      <c s="34" t="s">
        <v>1828</v>
      </c>
      <c s="35" t="s">
        <v>5</v>
      </c>
      <c s="6" t="s">
        <v>1829</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1472</v>
      </c>
    </row>
    <row r="65" spans="1:5" ht="12.75">
      <c r="A65" t="s">
        <v>58</v>
      </c>
      <c r="E65" s="39" t="s">
        <v>59</v>
      </c>
    </row>
    <row r="66" spans="1:16" ht="12.75">
      <c r="A66" t="s">
        <v>49</v>
      </c>
      <c s="34" t="s">
        <v>99</v>
      </c>
      <c s="34" t="s">
        <v>1830</v>
      </c>
      <c s="35" t="s">
        <v>5</v>
      </c>
      <c s="6" t="s">
        <v>1831</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1472</v>
      </c>
    </row>
    <row r="69" spans="1:5" ht="12.75">
      <c r="A69" t="s">
        <v>58</v>
      </c>
      <c r="E69" s="39" t="s">
        <v>59</v>
      </c>
    </row>
    <row r="70" spans="1:16" ht="12.75">
      <c r="A70" t="s">
        <v>49</v>
      </c>
      <c s="34" t="s">
        <v>151</v>
      </c>
      <c s="34" t="s">
        <v>1832</v>
      </c>
      <c s="35" t="s">
        <v>5</v>
      </c>
      <c s="6" t="s">
        <v>1833</v>
      </c>
      <c s="36" t="s">
        <v>53</v>
      </c>
      <c s="37">
        <v>1</v>
      </c>
      <c s="36">
        <v>0</v>
      </c>
      <c s="36">
        <f>ROUND(G70*H70,6)</f>
      </c>
      <c r="L70" s="38">
        <v>0</v>
      </c>
      <c s="32">
        <f>ROUND(ROUND(L70,2)*ROUND(G70,3),2)</f>
      </c>
      <c s="36" t="s">
        <v>54</v>
      </c>
      <c>
        <f>(M70*21)/100</f>
      </c>
      <c t="s">
        <v>27</v>
      </c>
    </row>
    <row r="71" spans="1:5" ht="12.75">
      <c r="A71" s="35" t="s">
        <v>55</v>
      </c>
      <c r="E71" s="39" t="s">
        <v>5</v>
      </c>
    </row>
    <row r="72" spans="1:5" ht="12.75">
      <c r="A72" s="35" t="s">
        <v>56</v>
      </c>
      <c r="E72" s="40" t="s">
        <v>1472</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1465</v>
      </c>
      <c s="41">
        <f>Rekapitulace!C34</f>
      </c>
      <c s="20" t="s">
        <v>0</v>
      </c>
      <c t="s">
        <v>23</v>
      </c>
      <c t="s">
        <v>27</v>
      </c>
    </row>
    <row r="4" spans="1:16" ht="32" customHeight="1">
      <c r="A4" s="24" t="s">
        <v>20</v>
      </c>
      <c s="25" t="s">
        <v>28</v>
      </c>
      <c s="27" t="s">
        <v>1465</v>
      </c>
      <c r="E4" s="26" t="s">
        <v>1466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1836</v>
      </c>
      <c r="E8" s="30" t="s">
        <v>1835</v>
      </c>
      <c r="J8" s="29">
        <f>0+J9</f>
      </c>
      <c s="29">
        <f>0+K9</f>
      </c>
      <c s="29">
        <f>0+L9</f>
      </c>
      <c s="29">
        <f>0+M9</f>
      </c>
    </row>
    <row r="9" spans="1:13" ht="12.75">
      <c r="A9" t="s">
        <v>46</v>
      </c>
      <c r="C9" s="31" t="s">
        <v>47</v>
      </c>
      <c r="E9" s="33" t="s">
        <v>48</v>
      </c>
      <c r="J9" s="32">
        <f>0</f>
      </c>
      <c s="32">
        <f>0</f>
      </c>
      <c s="32">
        <f>0+L10+L14+L18+L22+L26+L30+L34+L38+L42+L46+L50+L54+L58+L62+L66+L70+L74</f>
      </c>
      <c s="32">
        <f>0+M10+M14+M18+M22+M26+M30+M34+M38+M42+M46+M50+M54+M58+M62+M66+M70+M74</f>
      </c>
    </row>
    <row r="10" spans="1:16" ht="12.75">
      <c r="A10" t="s">
        <v>49</v>
      </c>
      <c s="34" t="s">
        <v>50</v>
      </c>
      <c s="34" t="s">
        <v>1837</v>
      </c>
      <c s="35" t="s">
        <v>5</v>
      </c>
      <c s="6" t="s">
        <v>1838</v>
      </c>
      <c s="36" t="s">
        <v>53</v>
      </c>
      <c s="37">
        <v>14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1839</v>
      </c>
      <c s="35" t="s">
        <v>5</v>
      </c>
      <c s="6" t="s">
        <v>1840</v>
      </c>
      <c s="36" t="s">
        <v>53</v>
      </c>
      <c s="37">
        <v>3</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1841</v>
      </c>
      <c s="35" t="s">
        <v>5</v>
      </c>
      <c s="6" t="s">
        <v>1842</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1843</v>
      </c>
      <c s="35" t="s">
        <v>5</v>
      </c>
      <c s="6" t="s">
        <v>1844</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1845</v>
      </c>
      <c s="35" t="s">
        <v>5</v>
      </c>
      <c s="6" t="s">
        <v>1846</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1847</v>
      </c>
      <c s="35" t="s">
        <v>5</v>
      </c>
      <c s="6" t="s">
        <v>1848</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59</v>
      </c>
    </row>
    <row r="34" spans="1:16" ht="12.75">
      <c r="A34" t="s">
        <v>49</v>
      </c>
      <c s="34" t="s">
        <v>73</v>
      </c>
      <c s="34" t="s">
        <v>1849</v>
      </c>
      <c s="35" t="s">
        <v>5</v>
      </c>
      <c s="6" t="s">
        <v>1850</v>
      </c>
      <c s="36" t="s">
        <v>53</v>
      </c>
      <c s="37">
        <v>2</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1851</v>
      </c>
      <c s="35" t="s">
        <v>5</v>
      </c>
      <c s="6" t="s">
        <v>1852</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79</v>
      </c>
      <c s="34" t="s">
        <v>1853</v>
      </c>
      <c s="35" t="s">
        <v>5</v>
      </c>
      <c s="6" t="s">
        <v>1854</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59</v>
      </c>
    </row>
    <row r="46" spans="1:16" ht="12.75">
      <c r="A46" t="s">
        <v>49</v>
      </c>
      <c s="34" t="s">
        <v>82</v>
      </c>
      <c s="34" t="s">
        <v>1855</v>
      </c>
      <c s="35" t="s">
        <v>5</v>
      </c>
      <c s="6" t="s">
        <v>1478</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1856</v>
      </c>
      <c s="35" t="s">
        <v>5</v>
      </c>
      <c s="6" t="s">
        <v>1857</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90</v>
      </c>
      <c s="34" t="s">
        <v>1858</v>
      </c>
      <c s="35" t="s">
        <v>5</v>
      </c>
      <c s="6" t="s">
        <v>1859</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93</v>
      </c>
      <c s="34" t="s">
        <v>1793</v>
      </c>
      <c s="35" t="s">
        <v>5</v>
      </c>
      <c s="6" t="s">
        <v>1794</v>
      </c>
      <c s="36" t="s">
        <v>53</v>
      </c>
      <c s="37">
        <v>2</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6" ht="12.75">
      <c r="A62" t="s">
        <v>49</v>
      </c>
      <c s="34" t="s">
        <v>96</v>
      </c>
      <c s="34" t="s">
        <v>1860</v>
      </c>
      <c s="35" t="s">
        <v>5</v>
      </c>
      <c s="6" t="s">
        <v>1861</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99</v>
      </c>
      <c s="34" t="s">
        <v>1795</v>
      </c>
      <c s="35" t="s">
        <v>5</v>
      </c>
      <c s="6" t="s">
        <v>1478</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151</v>
      </c>
      <c s="34" t="s">
        <v>1470</v>
      </c>
      <c s="35" t="s">
        <v>5</v>
      </c>
      <c s="6" t="s">
        <v>1471</v>
      </c>
      <c s="36" t="s">
        <v>88</v>
      </c>
      <c s="37">
        <v>24</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115</v>
      </c>
      <c s="34" t="s">
        <v>1862</v>
      </c>
      <c s="35" t="s">
        <v>5</v>
      </c>
      <c s="6" t="s">
        <v>1863</v>
      </c>
      <c s="36" t="s">
        <v>53</v>
      </c>
      <c s="37">
        <v>1</v>
      </c>
      <c s="36">
        <v>0</v>
      </c>
      <c s="36">
        <f>ROUND(G74*H74,6)</f>
      </c>
      <c r="L74" s="38">
        <v>0</v>
      </c>
      <c s="32">
        <f>ROUND(ROUND(L74,2)*ROUND(G74,3),2)</f>
      </c>
      <c s="36" t="s">
        <v>589</v>
      </c>
      <c>
        <f>(M74*21)/100</f>
      </c>
      <c t="s">
        <v>27</v>
      </c>
    </row>
    <row r="75" spans="1:5" ht="12.75">
      <c r="A75" s="35" t="s">
        <v>55</v>
      </c>
      <c r="E75" s="39" t="s">
        <v>5</v>
      </c>
    </row>
    <row r="76" spans="1:5" ht="12.75">
      <c r="A76" s="35" t="s">
        <v>56</v>
      </c>
      <c r="E76" s="40" t="s">
        <v>5</v>
      </c>
    </row>
    <row r="77" spans="1:5" ht="178.5">
      <c r="A77" t="s">
        <v>58</v>
      </c>
      <c r="E77" s="39" t="s">
        <v>1864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1865</v>
      </c>
      <c s="41">
        <f>Rekapitulace!C44</f>
      </c>
      <c s="20" t="s">
        <v>0</v>
      </c>
      <c t="s">
        <v>23</v>
      </c>
      <c t="s">
        <v>27</v>
      </c>
    </row>
    <row r="4" spans="1:16" ht="32" customHeight="1">
      <c r="A4" s="24" t="s">
        <v>20</v>
      </c>
      <c s="25" t="s">
        <v>28</v>
      </c>
      <c s="27" t="s">
        <v>1865</v>
      </c>
      <c r="E4" s="26" t="s">
        <v>1866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1869</v>
      </c>
      <c r="E8" s="30" t="s">
        <v>1868</v>
      </c>
      <c r="J8" s="29">
        <f>0+J9</f>
      </c>
      <c s="29">
        <f>0+K9</f>
      </c>
      <c s="29">
        <f>0+L9</f>
      </c>
      <c s="29">
        <f>0+M9</f>
      </c>
    </row>
    <row r="9" spans="1:13" ht="12.75">
      <c r="A9" t="s">
        <v>46</v>
      </c>
      <c r="C9" s="31" t="s">
        <v>1870</v>
      </c>
      <c r="E9" s="33" t="s">
        <v>1871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49</v>
      </c>
      <c s="34" t="s">
        <v>50</v>
      </c>
      <c s="34" t="s">
        <v>585</v>
      </c>
      <c s="35" t="s">
        <v>586</v>
      </c>
      <c s="6" t="s">
        <v>587</v>
      </c>
      <c s="36" t="s">
        <v>588</v>
      </c>
      <c s="37">
        <v>91105.61</v>
      </c>
      <c s="36">
        <v>0</v>
      </c>
      <c s="36">
        <f>ROUND(G10*H10,6)</f>
      </c>
      <c r="L10" s="38">
        <v>0</v>
      </c>
      <c s="32">
        <f>ROUND(ROUND(L10,2)*ROUND(G10,3),2)</f>
      </c>
      <c s="36" t="s">
        <v>589</v>
      </c>
      <c>
        <f>(M10*21)/100</f>
      </c>
      <c t="s">
        <v>27</v>
      </c>
    </row>
    <row r="11" spans="1:5" ht="12.75">
      <c r="A11" s="35" t="s">
        <v>55</v>
      </c>
      <c r="E11" s="39" t="s">
        <v>5</v>
      </c>
    </row>
    <row r="12" spans="1:5" ht="12.75">
      <c r="A12" s="35" t="s">
        <v>56</v>
      </c>
      <c r="E12" s="40" t="s">
        <v>5</v>
      </c>
    </row>
    <row r="13" spans="1:5" ht="165.75">
      <c r="A13" t="s">
        <v>58</v>
      </c>
      <c r="E13" s="39" t="s">
        <v>1872</v>
      </c>
    </row>
    <row r="14" spans="1:16" ht="25.5">
      <c r="A14" t="s">
        <v>49</v>
      </c>
      <c s="34" t="s">
        <v>27</v>
      </c>
      <c s="34" t="s">
        <v>1637</v>
      </c>
      <c s="35" t="s">
        <v>1638</v>
      </c>
      <c s="6" t="s">
        <v>1639</v>
      </c>
      <c s="36" t="s">
        <v>588</v>
      </c>
      <c s="37">
        <v>3547.25</v>
      </c>
      <c s="36">
        <v>0</v>
      </c>
      <c s="36">
        <f>ROUND(G14*H14,6)</f>
      </c>
      <c r="L14" s="38">
        <v>0</v>
      </c>
      <c s="32">
        <f>ROUND(ROUND(L14,2)*ROUND(G14,3),2)</f>
      </c>
      <c s="36" t="s">
        <v>589</v>
      </c>
      <c>
        <f>(M14*21)/100</f>
      </c>
      <c t="s">
        <v>27</v>
      </c>
    </row>
    <row r="15" spans="1:5" ht="12.75">
      <c r="A15" s="35" t="s">
        <v>55</v>
      </c>
      <c r="E15" s="39" t="s">
        <v>5</v>
      </c>
    </row>
    <row r="16" spans="1:5" ht="12.75">
      <c r="A16" s="35" t="s">
        <v>56</v>
      </c>
      <c r="E16" s="40" t="s">
        <v>5</v>
      </c>
    </row>
    <row r="17" spans="1:5" ht="165.75">
      <c r="A17" t="s">
        <v>58</v>
      </c>
      <c r="E17" s="39" t="s">
        <v>1872</v>
      </c>
    </row>
    <row r="18" spans="1:16" ht="25.5">
      <c r="A18" t="s">
        <v>49</v>
      </c>
      <c s="34" t="s">
        <v>26</v>
      </c>
      <c s="34" t="s">
        <v>1873</v>
      </c>
      <c s="35" t="s">
        <v>1874</v>
      </c>
      <c s="6" t="s">
        <v>1875</v>
      </c>
      <c s="36" t="s">
        <v>588</v>
      </c>
      <c s="37">
        <v>1008.2</v>
      </c>
      <c s="36">
        <v>0</v>
      </c>
      <c s="36">
        <f>ROUND(G18*H18,6)</f>
      </c>
      <c r="L18" s="38">
        <v>0</v>
      </c>
      <c s="32">
        <f>ROUND(ROUND(L18,2)*ROUND(G18,3),2)</f>
      </c>
      <c s="36" t="s">
        <v>589</v>
      </c>
      <c>
        <f>(M18*21)/100</f>
      </c>
      <c t="s">
        <v>27</v>
      </c>
    </row>
    <row r="19" spans="1:5" ht="12.75">
      <c r="A19" s="35" t="s">
        <v>55</v>
      </c>
      <c r="E19" s="39" t="s">
        <v>5</v>
      </c>
    </row>
    <row r="20" spans="1:5" ht="12.75">
      <c r="A20" s="35" t="s">
        <v>56</v>
      </c>
      <c r="E20" s="40" t="s">
        <v>5</v>
      </c>
    </row>
    <row r="21" spans="1:5" ht="165.75">
      <c r="A21" t="s">
        <v>58</v>
      </c>
      <c r="E21" s="39" t="s">
        <v>1872</v>
      </c>
    </row>
    <row r="22" spans="1:16" ht="25.5">
      <c r="A22" t="s">
        <v>49</v>
      </c>
      <c s="34" t="s">
        <v>64</v>
      </c>
      <c s="34" t="s">
        <v>1876</v>
      </c>
      <c s="35" t="s">
        <v>1877</v>
      </c>
      <c s="6" t="s">
        <v>1878</v>
      </c>
      <c s="36" t="s">
        <v>588</v>
      </c>
      <c s="37">
        <v>4921.128</v>
      </c>
      <c s="36">
        <v>0</v>
      </c>
      <c s="36">
        <f>ROUND(G22*H22,6)</f>
      </c>
      <c r="L22" s="38">
        <v>0</v>
      </c>
      <c s="32">
        <f>ROUND(ROUND(L22,2)*ROUND(G22,3),2)</f>
      </c>
      <c s="36" t="s">
        <v>589</v>
      </c>
      <c>
        <f>(M22*21)/100</f>
      </c>
      <c t="s">
        <v>27</v>
      </c>
    </row>
    <row r="23" spans="1:5" ht="12.75">
      <c r="A23" s="35" t="s">
        <v>55</v>
      </c>
      <c r="E23" s="39" t="s">
        <v>5</v>
      </c>
    </row>
    <row r="24" spans="1:5" ht="12.75">
      <c r="A24" s="35" t="s">
        <v>56</v>
      </c>
      <c r="E24" s="40" t="s">
        <v>5</v>
      </c>
    </row>
    <row r="25" spans="1:5" ht="165.75">
      <c r="A25" t="s">
        <v>58</v>
      </c>
      <c r="E25" s="39" t="s">
        <v>1872</v>
      </c>
    </row>
    <row r="26" spans="1:16" ht="25.5">
      <c r="A26" t="s">
        <v>49</v>
      </c>
      <c s="34" t="s">
        <v>67</v>
      </c>
      <c s="34" t="s">
        <v>1879</v>
      </c>
      <c s="35" t="s">
        <v>1880</v>
      </c>
      <c s="6" t="s">
        <v>1881</v>
      </c>
      <c s="36" t="s">
        <v>588</v>
      </c>
      <c s="37">
        <v>17224.921</v>
      </c>
      <c s="36">
        <v>0</v>
      </c>
      <c s="36">
        <f>ROUND(G26*H26,6)</f>
      </c>
      <c r="L26" s="38">
        <v>0</v>
      </c>
      <c s="32">
        <f>ROUND(ROUND(L26,2)*ROUND(G26,3),2)</f>
      </c>
      <c s="36" t="s">
        <v>589</v>
      </c>
      <c>
        <f>(M26*21)/100</f>
      </c>
      <c t="s">
        <v>27</v>
      </c>
    </row>
    <row r="27" spans="1:5" ht="12.75">
      <c r="A27" s="35" t="s">
        <v>55</v>
      </c>
      <c r="E27" s="39" t="s">
        <v>5</v>
      </c>
    </row>
    <row r="28" spans="1:5" ht="12.75">
      <c r="A28" s="35" t="s">
        <v>56</v>
      </c>
      <c r="E28" s="40" t="s">
        <v>1882</v>
      </c>
    </row>
    <row r="29" spans="1:5" ht="165.75">
      <c r="A29" t="s">
        <v>58</v>
      </c>
      <c r="E29" s="39" t="s">
        <v>1872</v>
      </c>
    </row>
    <row r="30" spans="1:16" ht="25.5">
      <c r="A30" t="s">
        <v>49</v>
      </c>
      <c s="34" t="s">
        <v>70</v>
      </c>
      <c s="34" t="s">
        <v>1883</v>
      </c>
      <c s="35" t="s">
        <v>1884</v>
      </c>
      <c s="6" t="s">
        <v>1885</v>
      </c>
      <c s="36" t="s">
        <v>588</v>
      </c>
      <c s="37">
        <v>6614.732</v>
      </c>
      <c s="36">
        <v>0</v>
      </c>
      <c s="36">
        <f>ROUND(G30*H30,6)</f>
      </c>
      <c r="L30" s="38">
        <v>0</v>
      </c>
      <c s="32">
        <f>ROUND(ROUND(L30,2)*ROUND(G30,3),2)</f>
      </c>
      <c s="36" t="s">
        <v>589</v>
      </c>
      <c>
        <f>(M30*21)/100</f>
      </c>
      <c t="s">
        <v>27</v>
      </c>
    </row>
    <row r="31" spans="1:5" ht="12.75">
      <c r="A31" s="35" t="s">
        <v>55</v>
      </c>
      <c r="E31" s="39" t="s">
        <v>5</v>
      </c>
    </row>
    <row r="32" spans="1:5" ht="12.75">
      <c r="A32" s="35" t="s">
        <v>56</v>
      </c>
      <c r="E32" s="40" t="s">
        <v>5</v>
      </c>
    </row>
    <row r="33" spans="1:5" ht="165.75">
      <c r="A33" t="s">
        <v>58</v>
      </c>
      <c r="E33" s="39" t="s">
        <v>1872</v>
      </c>
    </row>
    <row r="34" spans="1:16" ht="25.5">
      <c r="A34" t="s">
        <v>49</v>
      </c>
      <c s="34" t="s">
        <v>73</v>
      </c>
      <c s="34" t="s">
        <v>1886</v>
      </c>
      <c s="35" t="s">
        <v>1887</v>
      </c>
      <c s="6" t="s">
        <v>1888</v>
      </c>
      <c s="36" t="s">
        <v>588</v>
      </c>
      <c s="37">
        <v>13492</v>
      </c>
      <c s="36">
        <v>0</v>
      </c>
      <c s="36">
        <f>ROUND(G34*H34,6)</f>
      </c>
      <c r="L34" s="38">
        <v>0</v>
      </c>
      <c s="32">
        <f>ROUND(ROUND(L34,2)*ROUND(G34,3),2)</f>
      </c>
      <c s="36" t="s">
        <v>589</v>
      </c>
      <c>
        <f>(M34*21)/100</f>
      </c>
      <c t="s">
        <v>27</v>
      </c>
    </row>
    <row r="35" spans="1:5" ht="12.75">
      <c r="A35" s="35" t="s">
        <v>55</v>
      </c>
      <c r="E35" s="39" t="s">
        <v>5</v>
      </c>
    </row>
    <row r="36" spans="1:5" ht="12.75">
      <c r="A36" s="35" t="s">
        <v>56</v>
      </c>
      <c r="E36" s="40" t="s">
        <v>5</v>
      </c>
    </row>
    <row r="37" spans="1:5" ht="165.75">
      <c r="A37" t="s">
        <v>58</v>
      </c>
      <c r="E37" s="39" t="s">
        <v>1872</v>
      </c>
    </row>
    <row r="38" spans="1:16" ht="25.5">
      <c r="A38" t="s">
        <v>49</v>
      </c>
      <c s="34" t="s">
        <v>76</v>
      </c>
      <c s="34" t="s">
        <v>1889</v>
      </c>
      <c s="35" t="s">
        <v>1890</v>
      </c>
      <c s="6" t="s">
        <v>1891</v>
      </c>
      <c s="36" t="s">
        <v>588</v>
      </c>
      <c s="37">
        <v>517.362</v>
      </c>
      <c s="36">
        <v>0</v>
      </c>
      <c s="36">
        <f>ROUND(G38*H38,6)</f>
      </c>
      <c r="L38" s="38">
        <v>0</v>
      </c>
      <c s="32">
        <f>ROUND(ROUND(L38,2)*ROUND(G38,3),2)</f>
      </c>
      <c s="36" t="s">
        <v>589</v>
      </c>
      <c>
        <f>(M38*21)/100</f>
      </c>
      <c t="s">
        <v>27</v>
      </c>
    </row>
    <row r="39" spans="1:5" ht="12.75">
      <c r="A39" s="35" t="s">
        <v>55</v>
      </c>
      <c r="E39" s="39" t="s">
        <v>5</v>
      </c>
    </row>
    <row r="40" spans="1:5" ht="12.75">
      <c r="A40" s="35" t="s">
        <v>56</v>
      </c>
      <c r="E40" s="40" t="s">
        <v>5</v>
      </c>
    </row>
    <row r="41" spans="1:5" ht="165.75">
      <c r="A41" t="s">
        <v>58</v>
      </c>
      <c r="E41" s="39" t="s">
        <v>1872</v>
      </c>
    </row>
    <row r="42" spans="1:16" ht="25.5">
      <c r="A42" t="s">
        <v>49</v>
      </c>
      <c s="34" t="s">
        <v>79</v>
      </c>
      <c s="34" t="s">
        <v>1892</v>
      </c>
      <c s="35" t="s">
        <v>1893</v>
      </c>
      <c s="6" t="s">
        <v>1894</v>
      </c>
      <c s="36" t="s">
        <v>588</v>
      </c>
      <c s="37">
        <v>6322.77</v>
      </c>
      <c s="36">
        <v>0</v>
      </c>
      <c s="36">
        <f>ROUND(G42*H42,6)</f>
      </c>
      <c r="L42" s="38">
        <v>0</v>
      </c>
      <c s="32">
        <f>ROUND(ROUND(L42,2)*ROUND(G42,3),2)</f>
      </c>
      <c s="36" t="s">
        <v>589</v>
      </c>
      <c>
        <f>(M42*21)/100</f>
      </c>
      <c t="s">
        <v>27</v>
      </c>
    </row>
    <row r="43" spans="1:5" ht="12.75">
      <c r="A43" s="35" t="s">
        <v>55</v>
      </c>
      <c r="E43" s="39" t="s">
        <v>5</v>
      </c>
    </row>
    <row r="44" spans="1:5" ht="12.75">
      <c r="A44" s="35" t="s">
        <v>56</v>
      </c>
      <c r="E44" s="40" t="s">
        <v>5</v>
      </c>
    </row>
    <row r="45" spans="1:5" ht="165.75">
      <c r="A45" t="s">
        <v>58</v>
      </c>
      <c r="E45" s="39" t="s">
        <v>1872</v>
      </c>
    </row>
    <row r="46" spans="1:16" ht="25.5">
      <c r="A46" t="s">
        <v>49</v>
      </c>
      <c s="34" t="s">
        <v>82</v>
      </c>
      <c s="34" t="s">
        <v>1895</v>
      </c>
      <c s="35" t="s">
        <v>1896</v>
      </c>
      <c s="6" t="s">
        <v>1897</v>
      </c>
      <c s="36" t="s">
        <v>588</v>
      </c>
      <c s="37">
        <v>303</v>
      </c>
      <c s="36">
        <v>0</v>
      </c>
      <c s="36">
        <f>ROUND(G46*H46,6)</f>
      </c>
      <c r="L46" s="38">
        <v>0</v>
      </c>
      <c s="32">
        <f>ROUND(ROUND(L46,2)*ROUND(G46,3),2)</f>
      </c>
      <c s="36" t="s">
        <v>589</v>
      </c>
      <c>
        <f>(M46*21)/100</f>
      </c>
      <c t="s">
        <v>27</v>
      </c>
    </row>
    <row r="47" spans="1:5" ht="12.75">
      <c r="A47" s="35" t="s">
        <v>55</v>
      </c>
      <c r="E47" s="39" t="s">
        <v>5</v>
      </c>
    </row>
    <row r="48" spans="1:5" ht="12.75">
      <c r="A48" s="35" t="s">
        <v>56</v>
      </c>
      <c r="E48" s="40" t="s">
        <v>5</v>
      </c>
    </row>
    <row r="49" spans="1:5" ht="165.75">
      <c r="A49" t="s">
        <v>58</v>
      </c>
      <c r="E49" s="39" t="s">
        <v>1872</v>
      </c>
    </row>
    <row r="50" spans="1:16" ht="25.5">
      <c r="A50" t="s">
        <v>49</v>
      </c>
      <c s="34" t="s">
        <v>85</v>
      </c>
      <c s="34" t="s">
        <v>1898</v>
      </c>
      <c s="35" t="s">
        <v>1899</v>
      </c>
      <c s="6" t="s">
        <v>1900</v>
      </c>
      <c s="36" t="s">
        <v>588</v>
      </c>
      <c s="37">
        <v>0.08</v>
      </c>
      <c s="36">
        <v>0</v>
      </c>
      <c s="36">
        <f>ROUND(G50*H50,6)</f>
      </c>
      <c r="L50" s="38">
        <v>0</v>
      </c>
      <c s="32">
        <f>ROUND(ROUND(L50,2)*ROUND(G50,3),2)</f>
      </c>
      <c s="36" t="s">
        <v>589</v>
      </c>
      <c>
        <f>(M50*21)/100</f>
      </c>
      <c t="s">
        <v>27</v>
      </c>
    </row>
    <row r="51" spans="1:5" ht="12.75">
      <c r="A51" s="35" t="s">
        <v>55</v>
      </c>
      <c r="E51" s="39" t="s">
        <v>5</v>
      </c>
    </row>
    <row r="52" spans="1:5" ht="12.75">
      <c r="A52" s="35" t="s">
        <v>56</v>
      </c>
      <c r="E52" s="40" t="s">
        <v>5</v>
      </c>
    </row>
    <row r="53" spans="1:5" ht="165.75">
      <c r="A53" t="s">
        <v>58</v>
      </c>
      <c r="E53" s="39" t="s">
        <v>1872</v>
      </c>
    </row>
    <row r="54" spans="1:16" ht="25.5">
      <c r="A54" t="s">
        <v>49</v>
      </c>
      <c s="34" t="s">
        <v>90</v>
      </c>
      <c s="34" t="s">
        <v>1901</v>
      </c>
      <c s="35" t="s">
        <v>1902</v>
      </c>
      <c s="6" t="s">
        <v>1903</v>
      </c>
      <c s="36" t="s">
        <v>588</v>
      </c>
      <c s="37">
        <v>4.813</v>
      </c>
      <c s="36">
        <v>0</v>
      </c>
      <c s="36">
        <f>ROUND(G54*H54,6)</f>
      </c>
      <c r="L54" s="38">
        <v>0</v>
      </c>
      <c s="32">
        <f>ROUND(ROUND(L54,2)*ROUND(G54,3),2)</f>
      </c>
      <c s="36" t="s">
        <v>589</v>
      </c>
      <c>
        <f>(M54*21)/100</f>
      </c>
      <c t="s">
        <v>27</v>
      </c>
    </row>
    <row r="55" spans="1:5" ht="12.75">
      <c r="A55" s="35" t="s">
        <v>55</v>
      </c>
      <c r="E55" s="39" t="s">
        <v>5</v>
      </c>
    </row>
    <row r="56" spans="1:5" ht="12.75">
      <c r="A56" s="35" t="s">
        <v>56</v>
      </c>
      <c r="E56" s="40" t="s">
        <v>5</v>
      </c>
    </row>
    <row r="57" spans="1:5" ht="165.75">
      <c r="A57" t="s">
        <v>58</v>
      </c>
      <c r="E57" s="39" t="s">
        <v>1872</v>
      </c>
    </row>
    <row r="58" spans="1:16" ht="25.5">
      <c r="A58" t="s">
        <v>49</v>
      </c>
      <c s="34" t="s">
        <v>93</v>
      </c>
      <c s="34" t="s">
        <v>1904</v>
      </c>
      <c s="35" t="s">
        <v>1905</v>
      </c>
      <c s="6" t="s">
        <v>1906</v>
      </c>
      <c s="36" t="s">
        <v>588</v>
      </c>
      <c s="37">
        <v>9.626</v>
      </c>
      <c s="36">
        <v>0</v>
      </c>
      <c s="36">
        <f>ROUND(G58*H58,6)</f>
      </c>
      <c r="L58" s="38">
        <v>0</v>
      </c>
      <c s="32">
        <f>ROUND(ROUND(L58,2)*ROUND(G58,3),2)</f>
      </c>
      <c s="36" t="s">
        <v>589</v>
      </c>
      <c>
        <f>(M58*21)/100</f>
      </c>
      <c t="s">
        <v>27</v>
      </c>
    </row>
    <row r="59" spans="1:5" ht="12.75">
      <c r="A59" s="35" t="s">
        <v>55</v>
      </c>
      <c r="E59" s="39" t="s">
        <v>5</v>
      </c>
    </row>
    <row r="60" spans="1:5" ht="12.75">
      <c r="A60" s="35" t="s">
        <v>56</v>
      </c>
      <c r="E60" s="40" t="s">
        <v>5</v>
      </c>
    </row>
    <row r="61" spans="1:5" ht="165.75">
      <c r="A61" t="s">
        <v>58</v>
      </c>
      <c r="E61" s="39" t="s">
        <v>1872</v>
      </c>
    </row>
    <row r="62" spans="1:16" ht="25.5">
      <c r="A62" t="s">
        <v>49</v>
      </c>
      <c s="34" t="s">
        <v>96</v>
      </c>
      <c s="34" t="s">
        <v>1907</v>
      </c>
      <c s="35" t="s">
        <v>1908</v>
      </c>
      <c s="6" t="s">
        <v>1909</v>
      </c>
      <c s="36" t="s">
        <v>588</v>
      </c>
      <c s="37">
        <v>6.297</v>
      </c>
      <c s="36">
        <v>0</v>
      </c>
      <c s="36">
        <f>ROUND(G62*H62,6)</f>
      </c>
      <c r="L62" s="38">
        <v>0</v>
      </c>
      <c s="32">
        <f>ROUND(ROUND(L62,2)*ROUND(G62,3),2)</f>
      </c>
      <c s="36" t="s">
        <v>589</v>
      </c>
      <c>
        <f>(M62*21)/100</f>
      </c>
      <c t="s">
        <v>27</v>
      </c>
    </row>
    <row r="63" spans="1:5" ht="12.75">
      <c r="A63" s="35" t="s">
        <v>55</v>
      </c>
      <c r="E63" s="39" t="s">
        <v>5</v>
      </c>
    </row>
    <row r="64" spans="1:5" ht="12.75">
      <c r="A64" s="35" t="s">
        <v>56</v>
      </c>
      <c r="E64" s="40" t="s">
        <v>5</v>
      </c>
    </row>
    <row r="65" spans="1:5" ht="165.75">
      <c r="A65" t="s">
        <v>58</v>
      </c>
      <c r="E65" s="39" t="s">
        <v>1872</v>
      </c>
    </row>
    <row r="66" spans="1:16" ht="25.5">
      <c r="A66" t="s">
        <v>49</v>
      </c>
      <c s="34" t="s">
        <v>99</v>
      </c>
      <c s="34" t="s">
        <v>1910</v>
      </c>
      <c s="35" t="s">
        <v>1911</v>
      </c>
      <c s="6" t="s">
        <v>1912</v>
      </c>
      <c s="36" t="s">
        <v>588</v>
      </c>
      <c s="37">
        <v>1.9</v>
      </c>
      <c s="36">
        <v>0</v>
      </c>
      <c s="36">
        <f>ROUND(G66*H66,6)</f>
      </c>
      <c r="L66" s="38">
        <v>0</v>
      </c>
      <c s="32">
        <f>ROUND(ROUND(L66,2)*ROUND(G66,3),2)</f>
      </c>
      <c s="36" t="s">
        <v>589</v>
      </c>
      <c>
        <f>(M66*21)/100</f>
      </c>
      <c t="s">
        <v>27</v>
      </c>
    </row>
    <row r="67" spans="1:5" ht="12.75">
      <c r="A67" s="35" t="s">
        <v>55</v>
      </c>
      <c r="E67" s="39" t="s">
        <v>5</v>
      </c>
    </row>
    <row r="68" spans="1:5" ht="12.75">
      <c r="A68" s="35" t="s">
        <v>56</v>
      </c>
      <c r="E68" s="40" t="s">
        <v>5</v>
      </c>
    </row>
    <row r="69" spans="1:5" ht="165.75">
      <c r="A69" t="s">
        <v>58</v>
      </c>
      <c r="E69" s="39" t="s">
        <v>1872</v>
      </c>
    </row>
    <row r="70" spans="1:16" ht="38.25">
      <c r="A70" t="s">
        <v>49</v>
      </c>
      <c s="34" t="s">
        <v>151</v>
      </c>
      <c s="34" t="s">
        <v>1483</v>
      </c>
      <c s="35" t="s">
        <v>1484</v>
      </c>
      <c s="6" t="s">
        <v>1485</v>
      </c>
      <c s="36" t="s">
        <v>588</v>
      </c>
      <c s="37">
        <v>1.2</v>
      </c>
      <c s="36">
        <v>0</v>
      </c>
      <c s="36">
        <f>ROUND(G70*H70,6)</f>
      </c>
      <c r="L70" s="38">
        <v>0</v>
      </c>
      <c s="32">
        <f>ROUND(ROUND(L70,2)*ROUND(G70,3),2)</f>
      </c>
      <c s="36" t="s">
        <v>589</v>
      </c>
      <c>
        <f>(M70*21)/100</f>
      </c>
      <c t="s">
        <v>27</v>
      </c>
    </row>
    <row r="71" spans="1:5" ht="12.75">
      <c r="A71" s="35" t="s">
        <v>55</v>
      </c>
      <c r="E71" s="39" t="s">
        <v>5</v>
      </c>
    </row>
    <row r="72" spans="1:5" ht="12.75">
      <c r="A72" s="35" t="s">
        <v>56</v>
      </c>
      <c r="E72" s="40" t="s">
        <v>5</v>
      </c>
    </row>
    <row r="73" spans="1:5" ht="165.75">
      <c r="A73" t="s">
        <v>58</v>
      </c>
      <c r="E73" s="39" t="s">
        <v>1872</v>
      </c>
    </row>
    <row r="74" spans="1:16" ht="25.5">
      <c r="A74" t="s">
        <v>49</v>
      </c>
      <c s="34" t="s">
        <v>115</v>
      </c>
      <c s="34" t="s">
        <v>1913</v>
      </c>
      <c s="35" t="s">
        <v>1914</v>
      </c>
      <c s="6" t="s">
        <v>1915</v>
      </c>
      <c s="36" t="s">
        <v>588</v>
      </c>
      <c s="37">
        <v>15099.545</v>
      </c>
      <c s="36">
        <v>0</v>
      </c>
      <c s="36">
        <f>ROUND(G74*H74,6)</f>
      </c>
      <c r="L74" s="38">
        <v>0</v>
      </c>
      <c s="32">
        <f>ROUND(ROUND(L74,2)*ROUND(G74,3),2)</f>
      </c>
      <c s="36" t="s">
        <v>589</v>
      </c>
      <c>
        <f>(M74*21)/100</f>
      </c>
      <c t="s">
        <v>27</v>
      </c>
    </row>
    <row r="75" spans="1:5" ht="12.75">
      <c r="A75" s="35" t="s">
        <v>55</v>
      </c>
      <c r="E75" s="39" t="s">
        <v>5</v>
      </c>
    </row>
    <row r="76" spans="1:5" ht="12.75">
      <c r="A76" s="35" t="s">
        <v>56</v>
      </c>
      <c r="E76" s="40" t="s">
        <v>1916</v>
      </c>
    </row>
    <row r="77" spans="1:5" ht="165.75">
      <c r="A77" t="s">
        <v>58</v>
      </c>
      <c r="E77" s="39" t="s">
        <v>1872</v>
      </c>
    </row>
    <row r="78" spans="1:16" ht="25.5">
      <c r="A78" t="s">
        <v>49</v>
      </c>
      <c s="34" t="s">
        <v>119</v>
      </c>
      <c s="34" t="s">
        <v>1917</v>
      </c>
      <c s="35" t="s">
        <v>1918</v>
      </c>
      <c s="6" t="s">
        <v>1919</v>
      </c>
      <c s="36" t="s">
        <v>588</v>
      </c>
      <c s="37">
        <v>50</v>
      </c>
      <c s="36">
        <v>0</v>
      </c>
      <c s="36">
        <f>ROUND(G78*H78,6)</f>
      </c>
      <c r="L78" s="38">
        <v>0</v>
      </c>
      <c s="32">
        <f>ROUND(ROUND(L78,2)*ROUND(G78,3),2)</f>
      </c>
      <c s="36" t="s">
        <v>589</v>
      </c>
      <c>
        <f>(M78*21)/100</f>
      </c>
      <c t="s">
        <v>27</v>
      </c>
    </row>
    <row r="79" spans="1:5" ht="12.75">
      <c r="A79" s="35" t="s">
        <v>55</v>
      </c>
      <c r="E79" s="39" t="s">
        <v>5</v>
      </c>
    </row>
    <row r="80" spans="1:5" ht="12.75">
      <c r="A80" s="35" t="s">
        <v>56</v>
      </c>
      <c r="E80" s="40" t="s">
        <v>5</v>
      </c>
    </row>
    <row r="81" spans="1:5" ht="165.75">
      <c r="A81" t="s">
        <v>58</v>
      </c>
      <c r="E81" s="39" t="s">
        <v>1872</v>
      </c>
    </row>
    <row r="82" spans="1:16" ht="38.25">
      <c r="A82" t="s">
        <v>49</v>
      </c>
      <c s="34" t="s">
        <v>159</v>
      </c>
      <c s="34" t="s">
        <v>1487</v>
      </c>
      <c s="35" t="s">
        <v>1488</v>
      </c>
      <c s="6" t="s">
        <v>1489</v>
      </c>
      <c s="36" t="s">
        <v>588</v>
      </c>
      <c s="37">
        <v>0.2</v>
      </c>
      <c s="36">
        <v>0</v>
      </c>
      <c s="36">
        <f>ROUND(G82*H82,6)</f>
      </c>
      <c r="L82" s="38">
        <v>0</v>
      </c>
      <c s="32">
        <f>ROUND(ROUND(L82,2)*ROUND(G82,3),2)</f>
      </c>
      <c s="36" t="s">
        <v>589</v>
      </c>
      <c>
        <f>(M82*21)/100</f>
      </c>
      <c t="s">
        <v>27</v>
      </c>
    </row>
    <row r="83" spans="1:5" ht="12.75">
      <c r="A83" s="35" t="s">
        <v>55</v>
      </c>
      <c r="E83" s="39" t="s">
        <v>5</v>
      </c>
    </row>
    <row r="84" spans="1:5" ht="12.75">
      <c r="A84" s="35" t="s">
        <v>56</v>
      </c>
      <c r="E84" s="40" t="s">
        <v>5</v>
      </c>
    </row>
    <row r="85" spans="1:5" ht="165.75">
      <c r="A85" t="s">
        <v>58</v>
      </c>
      <c r="E85" s="39" t="s">
        <v>1872</v>
      </c>
    </row>
    <row r="86" spans="1:16" ht="25.5">
      <c r="A86" t="s">
        <v>49</v>
      </c>
      <c s="34" t="s">
        <v>162</v>
      </c>
      <c s="34" t="s">
        <v>1490</v>
      </c>
      <c s="35" t="s">
        <v>1491</v>
      </c>
      <c s="6" t="s">
        <v>1492</v>
      </c>
      <c s="36" t="s">
        <v>588</v>
      </c>
      <c s="37">
        <v>1</v>
      </c>
      <c s="36">
        <v>0</v>
      </c>
      <c s="36">
        <f>ROUND(G86*H86,6)</f>
      </c>
      <c r="L86" s="38">
        <v>0</v>
      </c>
      <c s="32">
        <f>ROUND(ROUND(L86,2)*ROUND(G86,3),2)</f>
      </c>
      <c s="36" t="s">
        <v>589</v>
      </c>
      <c>
        <f>(M86*21)/100</f>
      </c>
      <c t="s">
        <v>27</v>
      </c>
    </row>
    <row r="87" spans="1:5" ht="12.75">
      <c r="A87" s="35" t="s">
        <v>55</v>
      </c>
      <c r="E87" s="39" t="s">
        <v>5</v>
      </c>
    </row>
    <row r="88" spans="1:5" ht="12.75">
      <c r="A88" s="35" t="s">
        <v>56</v>
      </c>
      <c r="E88" s="40" t="s">
        <v>5</v>
      </c>
    </row>
    <row r="89" spans="1:5" ht="165.75">
      <c r="A89" t="s">
        <v>58</v>
      </c>
      <c r="E89" s="39" t="s">
        <v>1872</v>
      </c>
    </row>
    <row r="90" spans="1:16" ht="25.5">
      <c r="A90" t="s">
        <v>49</v>
      </c>
      <c s="34" t="s">
        <v>165</v>
      </c>
      <c s="34" t="s">
        <v>1493</v>
      </c>
      <c s="35" t="s">
        <v>1494</v>
      </c>
      <c s="6" t="s">
        <v>1495</v>
      </c>
      <c s="36" t="s">
        <v>588</v>
      </c>
      <c s="37">
        <v>0.5</v>
      </c>
      <c s="36">
        <v>0</v>
      </c>
      <c s="36">
        <f>ROUND(G90*H90,6)</f>
      </c>
      <c r="L90" s="38">
        <v>0</v>
      </c>
      <c s="32">
        <f>ROUND(ROUND(L90,2)*ROUND(G90,3),2)</f>
      </c>
      <c s="36" t="s">
        <v>589</v>
      </c>
      <c>
        <f>(M90*21)/100</f>
      </c>
      <c t="s">
        <v>27</v>
      </c>
    </row>
    <row r="91" spans="1:5" ht="12.75">
      <c r="A91" s="35" t="s">
        <v>55</v>
      </c>
      <c r="E91" s="39" t="s">
        <v>5</v>
      </c>
    </row>
    <row r="92" spans="1:5" ht="12.75">
      <c r="A92" s="35" t="s">
        <v>56</v>
      </c>
      <c r="E92" s="40" t="s">
        <v>5</v>
      </c>
    </row>
    <row r="93" spans="1:5" ht="165.75">
      <c r="A93" t="s">
        <v>58</v>
      </c>
      <c r="E93" s="39" t="s">
        <v>1872</v>
      </c>
    </row>
    <row r="94" spans="1:16" ht="25.5">
      <c r="A94" t="s">
        <v>49</v>
      </c>
      <c s="34" t="s">
        <v>168</v>
      </c>
      <c s="34" t="s">
        <v>1920</v>
      </c>
      <c s="35" t="s">
        <v>1921</v>
      </c>
      <c s="6" t="s">
        <v>1922</v>
      </c>
      <c s="36" t="s">
        <v>588</v>
      </c>
      <c s="37">
        <v>0.7</v>
      </c>
      <c s="36">
        <v>0</v>
      </c>
      <c s="36">
        <f>ROUND(G94*H94,6)</f>
      </c>
      <c r="L94" s="38">
        <v>0</v>
      </c>
      <c s="32">
        <f>ROUND(ROUND(L94,2)*ROUND(G94,3),2)</f>
      </c>
      <c s="36" t="s">
        <v>589</v>
      </c>
      <c>
        <f>(M94*21)/100</f>
      </c>
      <c t="s">
        <v>27</v>
      </c>
    </row>
    <row r="95" spans="1:5" ht="12.75">
      <c r="A95" s="35" t="s">
        <v>55</v>
      </c>
      <c r="E95" s="39" t="s">
        <v>5</v>
      </c>
    </row>
    <row r="96" spans="1:5" ht="12.75">
      <c r="A96" s="35" t="s">
        <v>56</v>
      </c>
      <c r="E96" s="40" t="s">
        <v>5</v>
      </c>
    </row>
    <row r="97" spans="1:5" ht="165.75">
      <c r="A97" t="s">
        <v>58</v>
      </c>
      <c r="E97" s="39" t="s">
        <v>1872</v>
      </c>
    </row>
    <row r="98" spans="1:16" ht="25.5">
      <c r="A98" t="s">
        <v>49</v>
      </c>
      <c s="34" t="s">
        <v>171</v>
      </c>
      <c s="34" t="s">
        <v>1496</v>
      </c>
      <c s="35" t="s">
        <v>1497</v>
      </c>
      <c s="6" t="s">
        <v>1498</v>
      </c>
      <c s="36" t="s">
        <v>588</v>
      </c>
      <c s="37">
        <v>0.5</v>
      </c>
      <c s="36">
        <v>0</v>
      </c>
      <c s="36">
        <f>ROUND(G98*H98,6)</f>
      </c>
      <c r="L98" s="38">
        <v>0</v>
      </c>
      <c s="32">
        <f>ROUND(ROUND(L98,2)*ROUND(G98,3),2)</f>
      </c>
      <c s="36" t="s">
        <v>589</v>
      </c>
      <c>
        <f>(M98*21)/100</f>
      </c>
      <c t="s">
        <v>27</v>
      </c>
    </row>
    <row r="99" spans="1:5" ht="12.75">
      <c r="A99" s="35" t="s">
        <v>55</v>
      </c>
      <c r="E99" s="39" t="s">
        <v>5</v>
      </c>
    </row>
    <row r="100" spans="1:5" ht="12.75">
      <c r="A100" s="35" t="s">
        <v>56</v>
      </c>
      <c r="E100" s="40" t="s">
        <v>5</v>
      </c>
    </row>
    <row r="101" spans="1:5" ht="165.75">
      <c r="A101" t="s">
        <v>58</v>
      </c>
      <c r="E101" s="39" t="s">
        <v>1872</v>
      </c>
    </row>
    <row r="102" spans="1:16" ht="25.5">
      <c r="A102" t="s">
        <v>49</v>
      </c>
      <c s="34" t="s">
        <v>174</v>
      </c>
      <c s="34" t="s">
        <v>1923</v>
      </c>
      <c s="35" t="s">
        <v>1924</v>
      </c>
      <c s="6" t="s">
        <v>1925</v>
      </c>
      <c s="36" t="s">
        <v>588</v>
      </c>
      <c s="37">
        <v>780</v>
      </c>
      <c s="36">
        <v>0</v>
      </c>
      <c s="36">
        <f>ROUND(G102*H102,6)</f>
      </c>
      <c r="L102" s="38">
        <v>0</v>
      </c>
      <c s="32">
        <f>ROUND(ROUND(L102,2)*ROUND(G102,3),2)</f>
      </c>
      <c s="36" t="s">
        <v>589</v>
      </c>
      <c>
        <f>(M102*21)/100</f>
      </c>
      <c t="s">
        <v>27</v>
      </c>
    </row>
    <row r="103" spans="1:5" ht="12.75">
      <c r="A103" s="35" t="s">
        <v>55</v>
      </c>
      <c r="E103" s="39" t="s">
        <v>5</v>
      </c>
    </row>
    <row r="104" spans="1:5" ht="12.75">
      <c r="A104" s="35" t="s">
        <v>56</v>
      </c>
      <c r="E104" s="40" t="s">
        <v>5</v>
      </c>
    </row>
    <row r="105" spans="1:5" ht="165.75">
      <c r="A105" t="s">
        <v>58</v>
      </c>
      <c r="E105" s="39" t="s">
        <v>1872</v>
      </c>
    </row>
    <row r="106" spans="1:16" ht="25.5">
      <c r="A106" t="s">
        <v>49</v>
      </c>
      <c s="34" t="s">
        <v>177</v>
      </c>
      <c s="34" t="s">
        <v>1926</v>
      </c>
      <c s="35" t="s">
        <v>1927</v>
      </c>
      <c s="6" t="s">
        <v>1928</v>
      </c>
      <c s="36" t="s">
        <v>588</v>
      </c>
      <c s="37">
        <v>227.448</v>
      </c>
      <c s="36">
        <v>0</v>
      </c>
      <c s="36">
        <f>ROUND(G106*H106,6)</f>
      </c>
      <c r="L106" s="38">
        <v>0</v>
      </c>
      <c s="32">
        <f>ROUND(ROUND(L106,2)*ROUND(G106,3),2)</f>
      </c>
      <c s="36" t="s">
        <v>589</v>
      </c>
      <c>
        <f>(M106*21)/100</f>
      </c>
      <c t="s">
        <v>27</v>
      </c>
    </row>
    <row r="107" spans="1:5" ht="12.75">
      <c r="A107" s="35" t="s">
        <v>55</v>
      </c>
      <c r="E107" s="39" t="s">
        <v>5</v>
      </c>
    </row>
    <row r="108" spans="1:5" ht="12.75">
      <c r="A108" s="35" t="s">
        <v>56</v>
      </c>
      <c r="E108" s="40" t="s">
        <v>5</v>
      </c>
    </row>
    <row r="109" spans="1:5" ht="165.75">
      <c r="A109" t="s">
        <v>58</v>
      </c>
      <c r="E109" s="39" t="s">
        <v>1872</v>
      </c>
    </row>
    <row r="110" spans="1:16" ht="25.5">
      <c r="A110" t="s">
        <v>49</v>
      </c>
      <c s="34" t="s">
        <v>180</v>
      </c>
      <c s="34" t="s">
        <v>1929</v>
      </c>
      <c s="35" t="s">
        <v>1930</v>
      </c>
      <c s="6" t="s">
        <v>1931</v>
      </c>
      <c s="36" t="s">
        <v>588</v>
      </c>
      <c s="37">
        <v>0.1</v>
      </c>
      <c s="36">
        <v>0</v>
      </c>
      <c s="36">
        <f>ROUND(G110*H110,6)</f>
      </c>
      <c r="L110" s="38">
        <v>0</v>
      </c>
      <c s="32">
        <f>ROUND(ROUND(L110,2)*ROUND(G110,3),2)</f>
      </c>
      <c s="36" t="s">
        <v>589</v>
      </c>
      <c>
        <f>(M110*21)/100</f>
      </c>
      <c t="s">
        <v>27</v>
      </c>
    </row>
    <row r="111" spans="1:5" ht="12.75">
      <c r="A111" s="35" t="s">
        <v>55</v>
      </c>
      <c r="E111" s="39" t="s">
        <v>5</v>
      </c>
    </row>
    <row r="112" spans="1:5" ht="12.75">
      <c r="A112" s="35" t="s">
        <v>56</v>
      </c>
      <c r="E112" s="40" t="s">
        <v>5</v>
      </c>
    </row>
    <row r="113" spans="1:5" ht="165.75">
      <c r="A113" t="s">
        <v>58</v>
      </c>
      <c r="E113" s="39" t="s">
        <v>1872</v>
      </c>
    </row>
    <row r="114" spans="1:16" ht="38.25">
      <c r="A114" t="s">
        <v>49</v>
      </c>
      <c s="34" t="s">
        <v>183</v>
      </c>
      <c s="34" t="s">
        <v>1499</v>
      </c>
      <c s="35" t="s">
        <v>1500</v>
      </c>
      <c s="6" t="s">
        <v>1501</v>
      </c>
      <c s="36" t="s">
        <v>588</v>
      </c>
      <c s="37">
        <v>0.1</v>
      </c>
      <c s="36">
        <v>0</v>
      </c>
      <c s="36">
        <f>ROUND(G114*H114,6)</f>
      </c>
      <c r="L114" s="38">
        <v>0</v>
      </c>
      <c s="32">
        <f>ROUND(ROUND(L114,2)*ROUND(G114,3),2)</f>
      </c>
      <c s="36" t="s">
        <v>589</v>
      </c>
      <c>
        <f>(M114*21)/100</f>
      </c>
      <c t="s">
        <v>27</v>
      </c>
    </row>
    <row r="115" spans="1:5" ht="12.75">
      <c r="A115" s="35" t="s">
        <v>55</v>
      </c>
      <c r="E115" s="39" t="s">
        <v>5</v>
      </c>
    </row>
    <row r="116" spans="1:5" ht="12.75">
      <c r="A116" s="35" t="s">
        <v>56</v>
      </c>
      <c r="E116" s="40" t="s">
        <v>5</v>
      </c>
    </row>
    <row r="117" spans="1:5" ht="165.75">
      <c r="A117" t="s">
        <v>58</v>
      </c>
      <c r="E117" s="39" t="s">
        <v>1872</v>
      </c>
    </row>
    <row r="118" spans="1:16" ht="25.5">
      <c r="A118" t="s">
        <v>49</v>
      </c>
      <c s="34" t="s">
        <v>186</v>
      </c>
      <c s="34" t="s">
        <v>1932</v>
      </c>
      <c s="35" t="s">
        <v>1933</v>
      </c>
      <c s="6" t="s">
        <v>1934</v>
      </c>
      <c s="36" t="s">
        <v>588</v>
      </c>
      <c s="37">
        <v>2.319</v>
      </c>
      <c s="36">
        <v>0</v>
      </c>
      <c s="36">
        <f>ROUND(G118*H118,6)</f>
      </c>
      <c r="L118" s="38">
        <v>0</v>
      </c>
      <c s="32">
        <f>ROUND(ROUND(L118,2)*ROUND(G118,3),2)</f>
      </c>
      <c s="36" t="s">
        <v>589</v>
      </c>
      <c>
        <f>(M118*21)/100</f>
      </c>
      <c t="s">
        <v>27</v>
      </c>
    </row>
    <row r="119" spans="1:5" ht="12.75">
      <c r="A119" s="35" t="s">
        <v>55</v>
      </c>
      <c r="E119" s="39" t="s">
        <v>5</v>
      </c>
    </row>
    <row r="120" spans="1:5" ht="12.75">
      <c r="A120" s="35" t="s">
        <v>56</v>
      </c>
      <c r="E120" s="40" t="s">
        <v>5</v>
      </c>
    </row>
    <row r="121" spans="1:5" ht="165.75">
      <c r="A121" t="s">
        <v>58</v>
      </c>
      <c r="E121" s="39" t="s">
        <v>1872</v>
      </c>
    </row>
    <row r="122" spans="1:16" ht="25.5">
      <c r="A122" t="s">
        <v>49</v>
      </c>
      <c s="34" t="s">
        <v>187</v>
      </c>
      <c s="34" t="s">
        <v>1502</v>
      </c>
      <c s="35" t="s">
        <v>1503</v>
      </c>
      <c s="6" t="s">
        <v>1504</v>
      </c>
      <c s="36" t="s">
        <v>588</v>
      </c>
      <c s="37">
        <v>10</v>
      </c>
      <c s="36">
        <v>0</v>
      </c>
      <c s="36">
        <f>ROUND(G122*H122,6)</f>
      </c>
      <c r="L122" s="38">
        <v>0</v>
      </c>
      <c s="32">
        <f>ROUND(ROUND(L122,2)*ROUND(G122,3),2)</f>
      </c>
      <c s="36" t="s">
        <v>589</v>
      </c>
      <c>
        <f>(M122*21)/100</f>
      </c>
      <c t="s">
        <v>27</v>
      </c>
    </row>
    <row r="123" spans="1:5" ht="12.75">
      <c r="A123" s="35" t="s">
        <v>55</v>
      </c>
      <c r="E123" s="39" t="s">
        <v>5</v>
      </c>
    </row>
    <row r="124" spans="1:5" ht="12.75">
      <c r="A124" s="35" t="s">
        <v>56</v>
      </c>
      <c r="E124" s="40" t="s">
        <v>5</v>
      </c>
    </row>
    <row r="125" spans="1:5" ht="165.75">
      <c r="A125" t="s">
        <v>58</v>
      </c>
      <c r="E125" s="39" t="s">
        <v>1872</v>
      </c>
    </row>
    <row r="126" spans="1:16" ht="25.5">
      <c r="A126" t="s">
        <v>49</v>
      </c>
      <c s="34" t="s">
        <v>191</v>
      </c>
      <c s="34" t="s">
        <v>1935</v>
      </c>
      <c s="35" t="s">
        <v>1936</v>
      </c>
      <c s="6" t="s">
        <v>1937</v>
      </c>
      <c s="36" t="s">
        <v>588</v>
      </c>
      <c s="37">
        <v>35.5</v>
      </c>
      <c s="36">
        <v>0</v>
      </c>
      <c s="36">
        <f>ROUND(G126*H126,6)</f>
      </c>
      <c r="L126" s="38">
        <v>0</v>
      </c>
      <c s="32">
        <f>ROUND(ROUND(L126,2)*ROUND(G126,3),2)</f>
      </c>
      <c s="36" t="s">
        <v>589</v>
      </c>
      <c>
        <f>(M126*21)/100</f>
      </c>
      <c t="s">
        <v>27</v>
      </c>
    </row>
    <row r="127" spans="1:5" ht="12.75">
      <c r="A127" s="35" t="s">
        <v>55</v>
      </c>
      <c r="E127" s="39" t="s">
        <v>5</v>
      </c>
    </row>
    <row r="128" spans="1:5" ht="12.75">
      <c r="A128" s="35" t="s">
        <v>56</v>
      </c>
      <c r="E128" s="40" t="s">
        <v>5</v>
      </c>
    </row>
    <row r="129" spans="1:5" ht="165.75">
      <c r="A129" t="s">
        <v>58</v>
      </c>
      <c r="E129" s="39" t="s">
        <v>1872</v>
      </c>
    </row>
    <row r="130" spans="1:16" ht="25.5">
      <c r="A130" t="s">
        <v>49</v>
      </c>
      <c s="34" t="s">
        <v>194</v>
      </c>
      <c s="34" t="s">
        <v>1938</v>
      </c>
      <c s="35" t="s">
        <v>1939</v>
      </c>
      <c s="6" t="s">
        <v>1940</v>
      </c>
      <c s="36" t="s">
        <v>588</v>
      </c>
      <c s="37">
        <v>1</v>
      </c>
      <c s="36">
        <v>0</v>
      </c>
      <c s="36">
        <f>ROUND(G130*H130,6)</f>
      </c>
      <c r="L130" s="38">
        <v>0</v>
      </c>
      <c s="32">
        <f>ROUND(ROUND(L130,2)*ROUND(G130,3),2)</f>
      </c>
      <c s="36" t="s">
        <v>589</v>
      </c>
      <c>
        <f>(M130*21)/100</f>
      </c>
      <c t="s">
        <v>27</v>
      </c>
    </row>
    <row r="131" spans="1:5" ht="12.75">
      <c r="A131" s="35" t="s">
        <v>55</v>
      </c>
      <c r="E131" s="39" t="s">
        <v>5</v>
      </c>
    </row>
    <row r="132" spans="1:5" ht="12.75">
      <c r="A132" s="35" t="s">
        <v>56</v>
      </c>
      <c r="E132" s="40" t="s">
        <v>5</v>
      </c>
    </row>
    <row r="133" spans="1:5" ht="165.75">
      <c r="A133" t="s">
        <v>58</v>
      </c>
      <c r="E133" s="39" t="s">
        <v>1872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1865</v>
      </c>
      <c s="41">
        <f>Rekapitulace!C44</f>
      </c>
      <c s="20" t="s">
        <v>0</v>
      </c>
      <c t="s">
        <v>23</v>
      </c>
      <c t="s">
        <v>27</v>
      </c>
    </row>
    <row r="4" spans="1:16" ht="32" customHeight="1">
      <c r="A4" s="24" t="s">
        <v>20</v>
      </c>
      <c s="25" t="s">
        <v>28</v>
      </c>
      <c s="27" t="s">
        <v>1865</v>
      </c>
      <c r="E4" s="26" t="s">
        <v>1866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1943</v>
      </c>
      <c r="E8" s="30" t="s">
        <v>1942</v>
      </c>
      <c r="J8" s="29">
        <f>0+J9+J26+J63</f>
      </c>
      <c s="29">
        <f>0+K9+K26+K63</f>
      </c>
      <c s="29">
        <f>0+L9+L26+L63</f>
      </c>
      <c s="29">
        <f>0+M9+M26+M63</f>
      </c>
    </row>
    <row r="9" spans="1:13" ht="12.75">
      <c r="A9" t="s">
        <v>46</v>
      </c>
      <c r="C9" s="31" t="s">
        <v>50</v>
      </c>
      <c r="E9" s="33" t="s">
        <v>1944</v>
      </c>
      <c r="J9" s="32">
        <f>0</f>
      </c>
      <c s="32">
        <f>0</f>
      </c>
      <c s="32">
        <f>0+L10+L14+L18+L22</f>
      </c>
      <c s="32">
        <f>0+M10+M14+M18+M22</f>
      </c>
    </row>
    <row r="10" spans="1:16" ht="12.75">
      <c r="A10" t="s">
        <v>49</v>
      </c>
      <c s="34" t="s">
        <v>50</v>
      </c>
      <c s="34" t="s">
        <v>1945</v>
      </c>
      <c s="35" t="s">
        <v>5</v>
      </c>
      <c s="6" t="s">
        <v>1946</v>
      </c>
      <c s="36" t="s">
        <v>625</v>
      </c>
      <c s="37">
        <v>1</v>
      </c>
      <c s="36">
        <v>0</v>
      </c>
      <c s="36">
        <f>ROUND(G10*H10,6)</f>
      </c>
      <c r="L10" s="38">
        <v>0</v>
      </c>
      <c s="32">
        <f>ROUND(ROUND(L10,2)*ROUND(G10,3),2)</f>
      </c>
      <c s="36" t="s">
        <v>589</v>
      </c>
      <c>
        <f>(M10*21)/100</f>
      </c>
      <c t="s">
        <v>27</v>
      </c>
    </row>
    <row r="11" spans="1:5" ht="12.75">
      <c r="A11" s="35" t="s">
        <v>55</v>
      </c>
      <c r="E11" s="39" t="s">
        <v>1947</v>
      </c>
    </row>
    <row r="12" spans="1:5" ht="12.75">
      <c r="A12" s="35" t="s">
        <v>56</v>
      </c>
      <c r="E12" s="40" t="s">
        <v>1948</v>
      </c>
    </row>
    <row r="13" spans="1:5" ht="89.25">
      <c r="A13" t="s">
        <v>58</v>
      </c>
      <c r="E13" s="39" t="s">
        <v>1949</v>
      </c>
    </row>
    <row r="14" spans="1:16" ht="12.75">
      <c r="A14" t="s">
        <v>49</v>
      </c>
      <c s="34" t="s">
        <v>27</v>
      </c>
      <c s="34" t="s">
        <v>1950</v>
      </c>
      <c s="35" t="s">
        <v>5</v>
      </c>
      <c s="6" t="s">
        <v>1951</v>
      </c>
      <c s="36" t="s">
        <v>625</v>
      </c>
      <c s="37">
        <v>1</v>
      </c>
      <c s="36">
        <v>0</v>
      </c>
      <c s="36">
        <f>ROUND(G14*H14,6)</f>
      </c>
      <c r="L14" s="38">
        <v>0</v>
      </c>
      <c s="32">
        <f>ROUND(ROUND(L14,2)*ROUND(G14,3),2)</f>
      </c>
      <c s="36" t="s">
        <v>589</v>
      </c>
      <c>
        <f>(M14*21)/100</f>
      </c>
      <c t="s">
        <v>27</v>
      </c>
    </row>
    <row r="15" spans="1:5" ht="12.75">
      <c r="A15" s="35" t="s">
        <v>55</v>
      </c>
      <c r="E15" s="39" t="s">
        <v>1952</v>
      </c>
    </row>
    <row r="16" spans="1:5" ht="12.75">
      <c r="A16" s="35" t="s">
        <v>56</v>
      </c>
      <c r="E16" s="40" t="s">
        <v>1948</v>
      </c>
    </row>
    <row r="17" spans="1:5" ht="102">
      <c r="A17" t="s">
        <v>58</v>
      </c>
      <c r="E17" s="39" t="s">
        <v>1953</v>
      </c>
    </row>
    <row r="18" spans="1:16" ht="12.75">
      <c r="A18" t="s">
        <v>49</v>
      </c>
      <c s="34" t="s">
        <v>26</v>
      </c>
      <c s="34" t="s">
        <v>1954</v>
      </c>
      <c s="35" t="s">
        <v>5</v>
      </c>
      <c s="6" t="s">
        <v>1955</v>
      </c>
      <c s="36" t="s">
        <v>625</v>
      </c>
      <c s="37">
        <v>1</v>
      </c>
      <c s="36">
        <v>0</v>
      </c>
      <c s="36">
        <f>ROUND(G18*H18,6)</f>
      </c>
      <c r="L18" s="38">
        <v>0</v>
      </c>
      <c s="32">
        <f>ROUND(ROUND(L18,2)*ROUND(G18,3),2)</f>
      </c>
      <c s="36" t="s">
        <v>589</v>
      </c>
      <c>
        <f>(M18*21)/100</f>
      </c>
      <c t="s">
        <v>27</v>
      </c>
    </row>
    <row r="19" spans="1:5" ht="12.75">
      <c r="A19" s="35" t="s">
        <v>55</v>
      </c>
      <c r="E19" s="39" t="s">
        <v>1956</v>
      </c>
    </row>
    <row r="20" spans="1:5" ht="12.75">
      <c r="A20" s="35" t="s">
        <v>56</v>
      </c>
      <c r="E20" s="40" t="s">
        <v>1948</v>
      </c>
    </row>
    <row r="21" spans="1:5" ht="38.25">
      <c r="A21" t="s">
        <v>58</v>
      </c>
      <c r="E21" s="39" t="s">
        <v>1957</v>
      </c>
    </row>
    <row r="22" spans="1:16" ht="12.75">
      <c r="A22" t="s">
        <v>49</v>
      </c>
      <c s="34" t="s">
        <v>64</v>
      </c>
      <c s="34" t="s">
        <v>1958</v>
      </c>
      <c s="35" t="s">
        <v>5</v>
      </c>
      <c s="6" t="s">
        <v>1959</v>
      </c>
      <c s="36" t="s">
        <v>625</v>
      </c>
      <c s="37">
        <v>1</v>
      </c>
      <c s="36">
        <v>0</v>
      </c>
      <c s="36">
        <f>ROUND(G22*H22,6)</f>
      </c>
      <c r="L22" s="38">
        <v>0</v>
      </c>
      <c s="32">
        <f>ROUND(ROUND(L22,2)*ROUND(G22,3),2)</f>
      </c>
      <c s="36" t="s">
        <v>589</v>
      </c>
      <c>
        <f>(M22*21)/100</f>
      </c>
      <c t="s">
        <v>27</v>
      </c>
    </row>
    <row r="23" spans="1:5" ht="12.75">
      <c r="A23" s="35" t="s">
        <v>55</v>
      </c>
      <c r="E23" s="39" t="s">
        <v>1960</v>
      </c>
    </row>
    <row r="24" spans="1:5" ht="12.75">
      <c r="A24" s="35" t="s">
        <v>56</v>
      </c>
      <c r="E24" s="40" t="s">
        <v>1948</v>
      </c>
    </row>
    <row r="25" spans="1:5" ht="63.75">
      <c r="A25" t="s">
        <v>58</v>
      </c>
      <c r="E25" s="39" t="s">
        <v>1961</v>
      </c>
    </row>
    <row r="26" spans="1:13" ht="12.75">
      <c r="A26" t="s">
        <v>46</v>
      </c>
      <c r="C26" s="31" t="s">
        <v>27</v>
      </c>
      <c r="E26" s="33" t="s">
        <v>1962</v>
      </c>
      <c r="J26" s="32">
        <f>0</f>
      </c>
      <c s="32">
        <f>0</f>
      </c>
      <c s="32">
        <f>0+L27+L31+L35+L39+L43+L47+L51+L55+L59</f>
      </c>
      <c s="32">
        <f>0+M27+M31+M35+M39+M43+M47+M51+M55+M59</f>
      </c>
    </row>
    <row r="27" spans="1:16" ht="12.75">
      <c r="A27" t="s">
        <v>49</v>
      </c>
      <c s="34" t="s">
        <v>67</v>
      </c>
      <c s="34" t="s">
        <v>1963</v>
      </c>
      <c s="35" t="s">
        <v>5</v>
      </c>
      <c s="6" t="s">
        <v>1964</v>
      </c>
      <c s="36" t="s">
        <v>625</v>
      </c>
      <c s="37">
        <v>1</v>
      </c>
      <c s="36">
        <v>0</v>
      </c>
      <c s="36">
        <f>ROUND(G27*H27,6)</f>
      </c>
      <c r="L27" s="38">
        <v>0</v>
      </c>
      <c s="32">
        <f>ROUND(ROUND(L27,2)*ROUND(G27,3),2)</f>
      </c>
      <c s="36" t="s">
        <v>589</v>
      </c>
      <c>
        <f>(M27*21)/100</f>
      </c>
      <c t="s">
        <v>27</v>
      </c>
    </row>
    <row r="28" spans="1:5" ht="12.75">
      <c r="A28" s="35" t="s">
        <v>55</v>
      </c>
      <c r="E28" s="39" t="s">
        <v>1965</v>
      </c>
    </row>
    <row r="29" spans="1:5" ht="12.75">
      <c r="A29" s="35" t="s">
        <v>56</v>
      </c>
      <c r="E29" s="40" t="s">
        <v>1948</v>
      </c>
    </row>
    <row r="30" spans="1:5" ht="89.25">
      <c r="A30" t="s">
        <v>58</v>
      </c>
      <c r="E30" s="39" t="s">
        <v>1966</v>
      </c>
    </row>
    <row r="31" spans="1:16" ht="12.75">
      <c r="A31" t="s">
        <v>49</v>
      </c>
      <c s="34" t="s">
        <v>70</v>
      </c>
      <c s="34" t="s">
        <v>1967</v>
      </c>
      <c s="35" t="s">
        <v>5</v>
      </c>
      <c s="6" t="s">
        <v>1968</v>
      </c>
      <c s="36" t="s">
        <v>625</v>
      </c>
      <c s="37">
        <v>1</v>
      </c>
      <c s="36">
        <v>0</v>
      </c>
      <c s="36">
        <f>ROUND(G31*H31,6)</f>
      </c>
      <c r="L31" s="38">
        <v>0</v>
      </c>
      <c s="32">
        <f>ROUND(ROUND(L31,2)*ROUND(G31,3),2)</f>
      </c>
      <c s="36" t="s">
        <v>589</v>
      </c>
      <c>
        <f>(M31*21)/100</f>
      </c>
      <c t="s">
        <v>27</v>
      </c>
    </row>
    <row r="32" spans="1:5" ht="12.75">
      <c r="A32" s="35" t="s">
        <v>55</v>
      </c>
      <c r="E32" s="39" t="s">
        <v>1969</v>
      </c>
    </row>
    <row r="33" spans="1:5" ht="12.75">
      <c r="A33" s="35" t="s">
        <v>56</v>
      </c>
      <c r="E33" s="40" t="s">
        <v>1948</v>
      </c>
    </row>
    <row r="34" spans="1:5" ht="76.5">
      <c r="A34" t="s">
        <v>58</v>
      </c>
      <c r="E34" s="39" t="s">
        <v>1970</v>
      </c>
    </row>
    <row r="35" spans="1:16" ht="12.75">
      <c r="A35" t="s">
        <v>49</v>
      </c>
      <c s="34" t="s">
        <v>73</v>
      </c>
      <c s="34" t="s">
        <v>1971</v>
      </c>
      <c s="35" t="s">
        <v>5</v>
      </c>
      <c s="6" t="s">
        <v>1972</v>
      </c>
      <c s="36" t="s">
        <v>625</v>
      </c>
      <c s="37">
        <v>1</v>
      </c>
      <c s="36">
        <v>0</v>
      </c>
      <c s="36">
        <f>ROUND(G35*H35,6)</f>
      </c>
      <c r="L35" s="38">
        <v>0</v>
      </c>
      <c s="32">
        <f>ROUND(ROUND(L35,2)*ROUND(G35,3),2)</f>
      </c>
      <c s="36" t="s">
        <v>589</v>
      </c>
      <c>
        <f>(M35*21)/100</f>
      </c>
      <c t="s">
        <v>27</v>
      </c>
    </row>
    <row r="36" spans="1:5" ht="12.75">
      <c r="A36" s="35" t="s">
        <v>55</v>
      </c>
      <c r="E36" s="39" t="s">
        <v>1973</v>
      </c>
    </row>
    <row r="37" spans="1:5" ht="12.75">
      <c r="A37" s="35" t="s">
        <v>56</v>
      </c>
      <c r="E37" s="40" t="s">
        <v>1948</v>
      </c>
    </row>
    <row r="38" spans="1:5" ht="63.75">
      <c r="A38" t="s">
        <v>58</v>
      </c>
      <c r="E38" s="39" t="s">
        <v>1974</v>
      </c>
    </row>
    <row r="39" spans="1:16" ht="12.75">
      <c r="A39" t="s">
        <v>49</v>
      </c>
      <c s="34" t="s">
        <v>76</v>
      </c>
      <c s="34" t="s">
        <v>1975</v>
      </c>
      <c s="35" t="s">
        <v>5</v>
      </c>
      <c s="6" t="s">
        <v>1976</v>
      </c>
      <c s="36" t="s">
        <v>625</v>
      </c>
      <c s="37">
        <v>1</v>
      </c>
      <c s="36">
        <v>0</v>
      </c>
      <c s="36">
        <f>ROUND(G39*H39,6)</f>
      </c>
      <c r="L39" s="38">
        <v>0</v>
      </c>
      <c s="32">
        <f>ROUND(ROUND(L39,2)*ROUND(G39,3),2)</f>
      </c>
      <c s="36" t="s">
        <v>589</v>
      </c>
      <c>
        <f>(M39*21)/100</f>
      </c>
      <c t="s">
        <v>27</v>
      </c>
    </row>
    <row r="40" spans="1:5" ht="12.75">
      <c r="A40" s="35" t="s">
        <v>55</v>
      </c>
      <c r="E40" s="39" t="s">
        <v>1977</v>
      </c>
    </row>
    <row r="41" spans="1:5" ht="12.75">
      <c r="A41" s="35" t="s">
        <v>56</v>
      </c>
      <c r="E41" s="40" t="s">
        <v>1978</v>
      </c>
    </row>
    <row r="42" spans="1:5" ht="38.25">
      <c r="A42" t="s">
        <v>58</v>
      </c>
      <c r="E42" s="39" t="s">
        <v>1979</v>
      </c>
    </row>
    <row r="43" spans="1:16" ht="25.5">
      <c r="A43" t="s">
        <v>49</v>
      </c>
      <c s="34" t="s">
        <v>79</v>
      </c>
      <c s="34" t="s">
        <v>1980</v>
      </c>
      <c s="35" t="s">
        <v>5</v>
      </c>
      <c s="6" t="s">
        <v>1981</v>
      </c>
      <c s="36" t="s">
        <v>625</v>
      </c>
      <c s="37">
        <v>1</v>
      </c>
      <c s="36">
        <v>0</v>
      </c>
      <c s="36">
        <f>ROUND(G43*H43,6)</f>
      </c>
      <c r="L43" s="38">
        <v>0</v>
      </c>
      <c s="32">
        <f>ROUND(ROUND(L43,2)*ROUND(G43,3),2)</f>
      </c>
      <c s="36" t="s">
        <v>589</v>
      </c>
      <c>
        <f>(M43*21)/100</f>
      </c>
      <c t="s">
        <v>27</v>
      </c>
    </row>
    <row r="44" spans="1:5" ht="25.5">
      <c r="A44" s="35" t="s">
        <v>55</v>
      </c>
      <c r="E44" s="39" t="s">
        <v>1982</v>
      </c>
    </row>
    <row r="45" spans="1:5" ht="12.75">
      <c r="A45" s="35" t="s">
        <v>56</v>
      </c>
      <c r="E45" s="40" t="s">
        <v>1983</v>
      </c>
    </row>
    <row r="46" spans="1:5" ht="38.25">
      <c r="A46" t="s">
        <v>58</v>
      </c>
      <c r="E46" s="39" t="s">
        <v>1979</v>
      </c>
    </row>
    <row r="47" spans="1:16" ht="12.75">
      <c r="A47" t="s">
        <v>49</v>
      </c>
      <c s="34" t="s">
        <v>82</v>
      </c>
      <c s="34" t="s">
        <v>1984</v>
      </c>
      <c s="35" t="s">
        <v>5</v>
      </c>
      <c s="6" t="s">
        <v>1985</v>
      </c>
      <c s="36" t="s">
        <v>1986</v>
      </c>
      <c s="37">
        <v>28</v>
      </c>
      <c s="36">
        <v>0</v>
      </c>
      <c s="36">
        <f>ROUND(G47*H47,6)</f>
      </c>
      <c r="L47" s="38">
        <v>0</v>
      </c>
      <c s="32">
        <f>ROUND(ROUND(L47,2)*ROUND(G47,3),2)</f>
      </c>
      <c s="36" t="s">
        <v>589</v>
      </c>
      <c>
        <f>(M47*21)/100</f>
      </c>
      <c t="s">
        <v>27</v>
      </c>
    </row>
    <row r="48" spans="1:5" ht="12.75">
      <c r="A48" s="35" t="s">
        <v>55</v>
      </c>
      <c r="E48" s="39" t="s">
        <v>5</v>
      </c>
    </row>
    <row r="49" spans="1:5" ht="12.75">
      <c r="A49" s="35" t="s">
        <v>56</v>
      </c>
      <c r="E49" s="40" t="s">
        <v>1987</v>
      </c>
    </row>
    <row r="50" spans="1:5" ht="12.75">
      <c r="A50" t="s">
        <v>58</v>
      </c>
      <c r="E50" s="39" t="s">
        <v>1988</v>
      </c>
    </row>
    <row r="51" spans="1:16" ht="12.75">
      <c r="A51" t="s">
        <v>49</v>
      </c>
      <c s="34" t="s">
        <v>85</v>
      </c>
      <c s="34" t="s">
        <v>1989</v>
      </c>
      <c s="35" t="s">
        <v>5</v>
      </c>
      <c s="6" t="s">
        <v>1990</v>
      </c>
      <c s="36" t="s">
        <v>53</v>
      </c>
      <c s="37">
        <v>6</v>
      </c>
      <c s="36">
        <v>0</v>
      </c>
      <c s="36">
        <f>ROUND(G51*H51,6)</f>
      </c>
      <c r="L51" s="38">
        <v>0</v>
      </c>
      <c s="32">
        <f>ROUND(ROUND(L51,2)*ROUND(G51,3),2)</f>
      </c>
      <c s="36" t="s">
        <v>589</v>
      </c>
      <c>
        <f>(M51*21)/100</f>
      </c>
      <c t="s">
        <v>27</v>
      </c>
    </row>
    <row r="52" spans="1:5" ht="12.75">
      <c r="A52" s="35" t="s">
        <v>55</v>
      </c>
      <c r="E52" s="39" t="s">
        <v>1991</v>
      </c>
    </row>
    <row r="53" spans="1:5" ht="12.75">
      <c r="A53" s="35" t="s">
        <v>56</v>
      </c>
      <c r="E53" s="40" t="s">
        <v>5</v>
      </c>
    </row>
    <row r="54" spans="1:5" ht="51">
      <c r="A54" t="s">
        <v>58</v>
      </c>
      <c r="E54" s="39" t="s">
        <v>1992</v>
      </c>
    </row>
    <row r="55" spans="1:16" ht="12.75">
      <c r="A55" t="s">
        <v>49</v>
      </c>
      <c s="34" t="s">
        <v>171</v>
      </c>
      <c s="34" t="s">
        <v>1993</v>
      </c>
      <c s="35" t="s">
        <v>50</v>
      </c>
      <c s="6" t="s">
        <v>1994</v>
      </c>
      <c s="36" t="s">
        <v>625</v>
      </c>
      <c s="37">
        <v>1</v>
      </c>
      <c s="36">
        <v>0</v>
      </c>
      <c s="36">
        <f>ROUND(G55*H55,6)</f>
      </c>
      <c r="L55" s="38">
        <v>0</v>
      </c>
      <c s="32">
        <f>ROUND(ROUND(L55,2)*ROUND(G55,3),2)</f>
      </c>
      <c s="36" t="s">
        <v>54</v>
      </c>
      <c>
        <f>(M55*21)/100</f>
      </c>
      <c t="s">
        <v>27</v>
      </c>
    </row>
    <row r="56" spans="1:5" ht="12.75">
      <c r="A56" s="35" t="s">
        <v>55</v>
      </c>
      <c r="E56" s="39" t="s">
        <v>1995</v>
      </c>
    </row>
    <row r="57" spans="1:5" ht="153">
      <c r="A57" s="35" t="s">
        <v>56</v>
      </c>
      <c r="E57" s="40" t="s">
        <v>1996</v>
      </c>
    </row>
    <row r="58" spans="1:5" ht="12.75">
      <c r="A58" t="s">
        <v>58</v>
      </c>
      <c r="E58" s="39" t="s">
        <v>970</v>
      </c>
    </row>
    <row r="59" spans="1:16" ht="12.75">
      <c r="A59" t="s">
        <v>49</v>
      </c>
      <c s="34" t="s">
        <v>174</v>
      </c>
      <c s="34" t="s">
        <v>1993</v>
      </c>
      <c s="35" t="s">
        <v>27</v>
      </c>
      <c s="6" t="s">
        <v>1994</v>
      </c>
      <c s="36" t="s">
        <v>625</v>
      </c>
      <c s="37">
        <v>1</v>
      </c>
      <c s="36">
        <v>0</v>
      </c>
      <c s="36">
        <f>ROUND(G59*H59,6)</f>
      </c>
      <c r="L59" s="38">
        <v>0</v>
      </c>
      <c s="32">
        <f>ROUND(ROUND(L59,2)*ROUND(G59,3),2)</f>
      </c>
      <c s="36" t="s">
        <v>54</v>
      </c>
      <c>
        <f>(M59*21)/100</f>
      </c>
      <c t="s">
        <v>27</v>
      </c>
    </row>
    <row r="60" spans="1:5" ht="12.75">
      <c r="A60" s="35" t="s">
        <v>55</v>
      </c>
      <c r="E60" s="39" t="s">
        <v>1997</v>
      </c>
    </row>
    <row r="61" spans="1:5" ht="12.75">
      <c r="A61" s="35" t="s">
        <v>56</v>
      </c>
      <c r="E61" s="40" t="s">
        <v>5</v>
      </c>
    </row>
    <row r="62" spans="1:5" ht="12.75">
      <c r="A62" t="s">
        <v>58</v>
      </c>
      <c r="E62" s="39" t="s">
        <v>970</v>
      </c>
    </row>
    <row r="63" spans="1:13" ht="12.75">
      <c r="A63" t="s">
        <v>46</v>
      </c>
      <c r="C63" s="31" t="s">
        <v>26</v>
      </c>
      <c r="E63" s="33" t="s">
        <v>1998</v>
      </c>
      <c r="J63" s="32">
        <f>0</f>
      </c>
      <c s="32">
        <f>0</f>
      </c>
      <c s="32">
        <f>0+L64+L68+L72+L76+L80+L84+L88+L92+L96+L100+L104</f>
      </c>
      <c s="32">
        <f>0+M64+M68+M72+M76+M80+M84+M88+M92+M96+M100+M104</f>
      </c>
    </row>
    <row r="64" spans="1:16" ht="12.75">
      <c r="A64" t="s">
        <v>49</v>
      </c>
      <c s="34" t="s">
        <v>90</v>
      </c>
      <c s="34" t="s">
        <v>1999</v>
      </c>
      <c s="35" t="s">
        <v>5</v>
      </c>
      <c s="6" t="s">
        <v>2000</v>
      </c>
      <c s="36" t="s">
        <v>123</v>
      </c>
      <c s="37">
        <v>33644</v>
      </c>
      <c s="36">
        <v>0</v>
      </c>
      <c s="36">
        <f>ROUND(G64*H64,6)</f>
      </c>
      <c r="L64" s="38">
        <v>0</v>
      </c>
      <c s="32">
        <f>ROUND(ROUND(L64,2)*ROUND(G64,3),2)</f>
      </c>
      <c s="36" t="s">
        <v>54</v>
      </c>
      <c>
        <f>(M64*21)/100</f>
      </c>
      <c t="s">
        <v>27</v>
      </c>
    </row>
    <row r="65" spans="1:5" ht="12.75">
      <c r="A65" s="35" t="s">
        <v>55</v>
      </c>
      <c r="E65" s="39" t="s">
        <v>5</v>
      </c>
    </row>
    <row r="66" spans="1:5" ht="12.75">
      <c r="A66" s="35" t="s">
        <v>56</v>
      </c>
      <c r="E66" s="40" t="s">
        <v>2001</v>
      </c>
    </row>
    <row r="67" spans="1:5" ht="12.75">
      <c r="A67" t="s">
        <v>58</v>
      </c>
      <c r="E67" s="39" t="s">
        <v>59</v>
      </c>
    </row>
    <row r="68" spans="1:16" ht="12.75">
      <c r="A68" t="s">
        <v>49</v>
      </c>
      <c s="34" t="s">
        <v>93</v>
      </c>
      <c s="34" t="s">
        <v>2002</v>
      </c>
      <c s="35" t="s">
        <v>5</v>
      </c>
      <c s="6" t="s">
        <v>2003</v>
      </c>
      <c s="36" t="s">
        <v>108</v>
      </c>
      <c s="37">
        <v>15411</v>
      </c>
      <c s="36">
        <v>0</v>
      </c>
      <c s="36">
        <f>ROUND(G68*H68,6)</f>
      </c>
      <c r="L68" s="38">
        <v>0</v>
      </c>
      <c s="32">
        <f>ROUND(ROUND(L68,2)*ROUND(G68,3),2)</f>
      </c>
      <c s="36" t="s">
        <v>54</v>
      </c>
      <c>
        <f>(M68*21)/100</f>
      </c>
      <c t="s">
        <v>27</v>
      </c>
    </row>
    <row r="69" spans="1:5" ht="12.75">
      <c r="A69" s="35" t="s">
        <v>55</v>
      </c>
      <c r="E69" s="39" t="s">
        <v>5</v>
      </c>
    </row>
    <row r="70" spans="1:5" ht="12.75">
      <c r="A70" s="35" t="s">
        <v>56</v>
      </c>
      <c r="E70" s="40" t="s">
        <v>2001</v>
      </c>
    </row>
    <row r="71" spans="1:5" ht="12.75">
      <c r="A71" t="s">
        <v>58</v>
      </c>
      <c r="E71" s="39" t="s">
        <v>59</v>
      </c>
    </row>
    <row r="72" spans="1:16" ht="12.75">
      <c r="A72" t="s">
        <v>49</v>
      </c>
      <c s="34" t="s">
        <v>96</v>
      </c>
      <c s="34" t="s">
        <v>2004</v>
      </c>
      <c s="35" t="s">
        <v>5</v>
      </c>
      <c s="6" t="s">
        <v>2005</v>
      </c>
      <c s="36" t="s">
        <v>108</v>
      </c>
      <c s="37">
        <v>15411</v>
      </c>
      <c s="36">
        <v>0</v>
      </c>
      <c s="36">
        <f>ROUND(G72*H72,6)</f>
      </c>
      <c r="L72" s="38">
        <v>0</v>
      </c>
      <c s="32">
        <f>ROUND(ROUND(L72,2)*ROUND(G72,3),2)</f>
      </c>
      <c s="36" t="s">
        <v>54</v>
      </c>
      <c>
        <f>(M72*21)/100</f>
      </c>
      <c t="s">
        <v>27</v>
      </c>
    </row>
    <row r="73" spans="1:5" ht="12.75">
      <c r="A73" s="35" t="s">
        <v>55</v>
      </c>
      <c r="E73" s="39" t="s">
        <v>5</v>
      </c>
    </row>
    <row r="74" spans="1:5" ht="12.75">
      <c r="A74" s="35" t="s">
        <v>56</v>
      </c>
      <c r="E74" s="40" t="s">
        <v>2006</v>
      </c>
    </row>
    <row r="75" spans="1:5" ht="12.75">
      <c r="A75" t="s">
        <v>58</v>
      </c>
      <c r="E75" s="39" t="s">
        <v>59</v>
      </c>
    </row>
    <row r="76" spans="1:16" ht="12.75">
      <c r="A76" t="s">
        <v>49</v>
      </c>
      <c s="34" t="s">
        <v>99</v>
      </c>
      <c s="34" t="s">
        <v>2007</v>
      </c>
      <c s="35" t="s">
        <v>5</v>
      </c>
      <c s="6" t="s">
        <v>2008</v>
      </c>
      <c s="36" t="s">
        <v>108</v>
      </c>
      <c s="37">
        <v>15411</v>
      </c>
      <c s="36">
        <v>0</v>
      </c>
      <c s="36">
        <f>ROUND(G76*H76,6)</f>
      </c>
      <c r="L76" s="38">
        <v>0</v>
      </c>
      <c s="32">
        <f>ROUND(ROUND(L76,2)*ROUND(G76,3),2)</f>
      </c>
      <c s="36" t="s">
        <v>54</v>
      </c>
      <c>
        <f>(M76*21)/100</f>
      </c>
      <c t="s">
        <v>27</v>
      </c>
    </row>
    <row r="77" spans="1:5" ht="12.75">
      <c r="A77" s="35" t="s">
        <v>55</v>
      </c>
      <c r="E77" s="39" t="s">
        <v>5</v>
      </c>
    </row>
    <row r="78" spans="1:5" ht="12.75">
      <c r="A78" s="35" t="s">
        <v>56</v>
      </c>
      <c r="E78" s="40" t="s">
        <v>2009</v>
      </c>
    </row>
    <row r="79" spans="1:5" ht="12.75">
      <c r="A79" t="s">
        <v>58</v>
      </c>
      <c r="E79" s="39" t="s">
        <v>59</v>
      </c>
    </row>
    <row r="80" spans="1:16" ht="12.75">
      <c r="A80" t="s">
        <v>49</v>
      </c>
      <c s="34" t="s">
        <v>151</v>
      </c>
      <c s="34" t="s">
        <v>2010</v>
      </c>
      <c s="35" t="s">
        <v>5</v>
      </c>
      <c s="6" t="s">
        <v>2011</v>
      </c>
      <c s="36" t="s">
        <v>123</v>
      </c>
      <c s="37">
        <v>33644</v>
      </c>
      <c s="36">
        <v>0</v>
      </c>
      <c s="36">
        <f>ROUND(G80*H80,6)</f>
      </c>
      <c r="L80" s="38">
        <v>0</v>
      </c>
      <c s="32">
        <f>ROUND(ROUND(L80,2)*ROUND(G80,3),2)</f>
      </c>
      <c s="36" t="s">
        <v>54</v>
      </c>
      <c>
        <f>(M80*21)/100</f>
      </c>
      <c t="s">
        <v>27</v>
      </c>
    </row>
    <row r="81" spans="1:5" ht="12.75">
      <c r="A81" s="35" t="s">
        <v>55</v>
      </c>
      <c r="E81" s="39" t="s">
        <v>2012</v>
      </c>
    </row>
    <row r="82" spans="1:5" ht="12.75">
      <c r="A82" s="35" t="s">
        <v>56</v>
      </c>
      <c r="E82" s="40" t="s">
        <v>2013</v>
      </c>
    </row>
    <row r="83" spans="1:5" ht="12.75">
      <c r="A83" t="s">
        <v>58</v>
      </c>
      <c r="E83" s="39" t="s">
        <v>59</v>
      </c>
    </row>
    <row r="84" spans="1:16" ht="12.75">
      <c r="A84" t="s">
        <v>49</v>
      </c>
      <c s="34" t="s">
        <v>115</v>
      </c>
      <c s="34" t="s">
        <v>601</v>
      </c>
      <c s="35" t="s">
        <v>5</v>
      </c>
      <c s="6" t="s">
        <v>602</v>
      </c>
      <c s="36" t="s">
        <v>123</v>
      </c>
      <c s="37">
        <v>33644</v>
      </c>
      <c s="36">
        <v>0</v>
      </c>
      <c s="36">
        <f>ROUND(G84*H84,6)</f>
      </c>
      <c r="L84" s="38">
        <v>0</v>
      </c>
      <c s="32">
        <f>ROUND(ROUND(L84,2)*ROUND(G84,3),2)</f>
      </c>
      <c s="36" t="s">
        <v>54</v>
      </c>
      <c>
        <f>(M84*21)/100</f>
      </c>
      <c t="s">
        <v>27</v>
      </c>
    </row>
    <row r="85" spans="1:5" ht="12.75">
      <c r="A85" s="35" t="s">
        <v>55</v>
      </c>
      <c r="E85" s="39" t="s">
        <v>2014</v>
      </c>
    </row>
    <row r="86" spans="1:5" ht="12.75">
      <c r="A86" s="35" t="s">
        <v>56</v>
      </c>
      <c r="E86" s="40" t="s">
        <v>2013</v>
      </c>
    </row>
    <row r="87" spans="1:5" ht="12.75">
      <c r="A87" t="s">
        <v>58</v>
      </c>
      <c r="E87" s="39" t="s">
        <v>59</v>
      </c>
    </row>
    <row r="88" spans="1:16" ht="12.75">
      <c r="A88" t="s">
        <v>49</v>
      </c>
      <c s="34" t="s">
        <v>119</v>
      </c>
      <c s="34" t="s">
        <v>2015</v>
      </c>
      <c s="35" t="s">
        <v>5</v>
      </c>
      <c s="6" t="s">
        <v>2016</v>
      </c>
      <c s="36" t="s">
        <v>108</v>
      </c>
      <c s="37">
        <v>15411</v>
      </c>
      <c s="36">
        <v>0</v>
      </c>
      <c s="36">
        <f>ROUND(G88*H88,6)</f>
      </c>
      <c r="L88" s="38">
        <v>0</v>
      </c>
      <c s="32">
        <f>ROUND(ROUND(L88,2)*ROUND(G88,3),2)</f>
      </c>
      <c s="36" t="s">
        <v>54</v>
      </c>
      <c>
        <f>(M88*21)/100</f>
      </c>
      <c t="s">
        <v>27</v>
      </c>
    </row>
    <row r="89" spans="1:5" ht="12.75">
      <c r="A89" s="35" t="s">
        <v>55</v>
      </c>
      <c r="E89" s="39" t="s">
        <v>5</v>
      </c>
    </row>
    <row r="90" spans="1:5" ht="12.75">
      <c r="A90" s="35" t="s">
        <v>56</v>
      </c>
      <c r="E90" s="40" t="s">
        <v>2017</v>
      </c>
    </row>
    <row r="91" spans="1:5" ht="12.75">
      <c r="A91" t="s">
        <v>58</v>
      </c>
      <c r="E91" s="39" t="s">
        <v>59</v>
      </c>
    </row>
    <row r="92" spans="1:16" ht="12.75">
      <c r="A92" t="s">
        <v>49</v>
      </c>
      <c s="34" t="s">
        <v>159</v>
      </c>
      <c s="34" t="s">
        <v>2018</v>
      </c>
      <c s="35" t="s">
        <v>5</v>
      </c>
      <c s="6" t="s">
        <v>2019</v>
      </c>
      <c s="36" t="s">
        <v>123</v>
      </c>
      <c s="37">
        <v>10550</v>
      </c>
      <c s="36">
        <v>0</v>
      </c>
      <c s="36">
        <f>ROUND(G92*H92,6)</f>
      </c>
      <c r="L92" s="38">
        <v>0</v>
      </c>
      <c s="32">
        <f>ROUND(ROUND(L92,2)*ROUND(G92,3),2)</f>
      </c>
      <c s="36" t="s">
        <v>54</v>
      </c>
      <c>
        <f>(M92*21)/100</f>
      </c>
      <c t="s">
        <v>27</v>
      </c>
    </row>
    <row r="93" spans="1:5" ht="12.75">
      <c r="A93" s="35" t="s">
        <v>55</v>
      </c>
      <c r="E93" s="39" t="s">
        <v>5</v>
      </c>
    </row>
    <row r="94" spans="1:5" ht="12.75">
      <c r="A94" s="35" t="s">
        <v>56</v>
      </c>
      <c r="E94" s="40" t="s">
        <v>2020</v>
      </c>
    </row>
    <row r="95" spans="1:5" ht="12.75">
      <c r="A95" t="s">
        <v>58</v>
      </c>
      <c r="E95" s="39" t="s">
        <v>59</v>
      </c>
    </row>
    <row r="96" spans="1:16" ht="12.75">
      <c r="A96" t="s">
        <v>49</v>
      </c>
      <c s="34" t="s">
        <v>162</v>
      </c>
      <c s="34" t="s">
        <v>2021</v>
      </c>
      <c s="35" t="s">
        <v>5</v>
      </c>
      <c s="6" t="s">
        <v>2022</v>
      </c>
      <c s="36" t="s">
        <v>123</v>
      </c>
      <c s="37">
        <v>10550</v>
      </c>
      <c s="36">
        <v>0</v>
      </c>
      <c s="36">
        <f>ROUND(G96*H96,6)</f>
      </c>
      <c r="L96" s="38">
        <v>0</v>
      </c>
      <c s="32">
        <f>ROUND(ROUND(L96,2)*ROUND(G96,3),2)</f>
      </c>
      <c s="36" t="s">
        <v>54</v>
      </c>
      <c>
        <f>(M96*21)/100</f>
      </c>
      <c t="s">
        <v>27</v>
      </c>
    </row>
    <row r="97" spans="1:5" ht="12.75">
      <c r="A97" s="35" t="s">
        <v>55</v>
      </c>
      <c r="E97" s="39" t="s">
        <v>2023</v>
      </c>
    </row>
    <row r="98" spans="1:5" ht="12.75">
      <c r="A98" s="35" t="s">
        <v>56</v>
      </c>
      <c r="E98" s="40" t="s">
        <v>2024</v>
      </c>
    </row>
    <row r="99" spans="1:5" ht="12.75">
      <c r="A99" t="s">
        <v>58</v>
      </c>
      <c r="E99" s="39" t="s">
        <v>59</v>
      </c>
    </row>
    <row r="100" spans="1:16" ht="12.75">
      <c r="A100" t="s">
        <v>49</v>
      </c>
      <c s="34" t="s">
        <v>165</v>
      </c>
      <c s="34" t="s">
        <v>2025</v>
      </c>
      <c s="35" t="s">
        <v>5</v>
      </c>
      <c s="6" t="s">
        <v>2026</v>
      </c>
      <c s="36" t="s">
        <v>123</v>
      </c>
      <c s="37">
        <v>10550</v>
      </c>
      <c s="36">
        <v>0</v>
      </c>
      <c s="36">
        <f>ROUND(G100*H100,6)</f>
      </c>
      <c r="L100" s="38">
        <v>0</v>
      </c>
      <c s="32">
        <f>ROUND(ROUND(L100,2)*ROUND(G100,3),2)</f>
      </c>
      <c s="36" t="s">
        <v>54</v>
      </c>
      <c>
        <f>(M100*21)/100</f>
      </c>
      <c t="s">
        <v>27</v>
      </c>
    </row>
    <row r="101" spans="1:5" ht="12.75">
      <c r="A101" s="35" t="s">
        <v>55</v>
      </c>
      <c r="E101" s="39" t="s">
        <v>5</v>
      </c>
    </row>
    <row r="102" spans="1:5" ht="12.75">
      <c r="A102" s="35" t="s">
        <v>56</v>
      </c>
      <c r="E102" s="40" t="s">
        <v>2024</v>
      </c>
    </row>
    <row r="103" spans="1:5" ht="12.75">
      <c r="A103" t="s">
        <v>58</v>
      </c>
      <c r="E103" s="39" t="s">
        <v>59</v>
      </c>
    </row>
    <row r="104" spans="1:16" ht="12.75">
      <c r="A104" t="s">
        <v>49</v>
      </c>
      <c s="34" t="s">
        <v>168</v>
      </c>
      <c s="34" t="s">
        <v>2027</v>
      </c>
      <c s="35" t="s">
        <v>5</v>
      </c>
      <c s="6" t="s">
        <v>2028</v>
      </c>
      <c s="36" t="s">
        <v>108</v>
      </c>
      <c s="37">
        <v>30822</v>
      </c>
      <c s="36">
        <v>0</v>
      </c>
      <c s="36">
        <f>ROUND(G104*H104,6)</f>
      </c>
      <c r="L104" s="38">
        <v>0</v>
      </c>
      <c s="32">
        <f>ROUND(ROUND(L104,2)*ROUND(G104,3),2)</f>
      </c>
      <c s="36" t="s">
        <v>54</v>
      </c>
      <c>
        <f>(M104*21)/100</f>
      </c>
      <c t="s">
        <v>27</v>
      </c>
    </row>
    <row r="105" spans="1:5" ht="12.75">
      <c r="A105" s="35" t="s">
        <v>55</v>
      </c>
      <c r="E105" s="39" t="s">
        <v>5</v>
      </c>
    </row>
    <row r="106" spans="1:5" ht="12.75">
      <c r="A106" s="35" t="s">
        <v>56</v>
      </c>
      <c r="E106" s="40" t="s">
        <v>2029</v>
      </c>
    </row>
    <row r="107" spans="1:5" ht="12.75">
      <c r="A107" t="s">
        <v>58</v>
      </c>
      <c r="E10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Rekapitulace!C47</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2034</v>
      </c>
      <c r="E8" s="30" t="s">
        <v>2033</v>
      </c>
      <c r="J8" s="29">
        <f>0+J9+J70</f>
      </c>
      <c s="29">
        <f>0+K9+K70</f>
      </c>
      <c s="29">
        <f>0+L9+L70</f>
      </c>
      <c s="29">
        <f>0+M9+M70</f>
      </c>
    </row>
    <row r="9" spans="1:13" ht="12.75">
      <c r="A9" t="s">
        <v>46</v>
      </c>
      <c r="C9" s="31" t="s">
        <v>79</v>
      </c>
      <c r="E9" s="33" t="s">
        <v>2035</v>
      </c>
      <c r="J9" s="32">
        <f>0</f>
      </c>
      <c s="32">
        <f>0</f>
      </c>
      <c s="32">
        <f>0+L10+L14+L18+L22+L26+L30+L34+L38+L42+L46+L50+L54+L58+L62+L66</f>
      </c>
      <c s="32">
        <f>0+M10+M14+M18+M22+M26+M30+M34+M38+M42+M46+M50+M54+M58+M62+M66</f>
      </c>
    </row>
    <row r="10" spans="1:16" ht="12.75">
      <c r="A10" t="s">
        <v>49</v>
      </c>
      <c s="34" t="s">
        <v>50</v>
      </c>
      <c s="34" t="s">
        <v>2036</v>
      </c>
      <c s="35" t="s">
        <v>5</v>
      </c>
      <c s="6" t="s">
        <v>2037</v>
      </c>
      <c s="36" t="s">
        <v>53</v>
      </c>
      <c s="37">
        <v>35</v>
      </c>
      <c s="36">
        <v>0</v>
      </c>
      <c s="36">
        <f>ROUND(G10*H10,6)</f>
      </c>
      <c r="L10" s="38">
        <v>0</v>
      </c>
      <c s="32">
        <f>ROUND(ROUND(L10,2)*ROUND(G10,3),2)</f>
      </c>
      <c s="36" t="s">
        <v>54</v>
      </c>
      <c>
        <f>(M10*21)/100</f>
      </c>
      <c t="s">
        <v>27</v>
      </c>
    </row>
    <row r="11" spans="1:5" ht="12.75">
      <c r="A11" s="35" t="s">
        <v>55</v>
      </c>
      <c r="E11" s="39" t="s">
        <v>5</v>
      </c>
    </row>
    <row r="12" spans="1:5" ht="25.5">
      <c r="A12" s="35" t="s">
        <v>56</v>
      </c>
      <c r="E12" s="40" t="s">
        <v>2038</v>
      </c>
    </row>
    <row r="13" spans="1:5" ht="12.75">
      <c r="A13" t="s">
        <v>58</v>
      </c>
      <c r="E13" s="39" t="s">
        <v>59</v>
      </c>
    </row>
    <row r="14" spans="1:16" ht="12.75">
      <c r="A14" t="s">
        <v>49</v>
      </c>
      <c s="34" t="s">
        <v>27</v>
      </c>
      <c s="34" t="s">
        <v>2039</v>
      </c>
      <c s="35" t="s">
        <v>5</v>
      </c>
      <c s="6" t="s">
        <v>2040</v>
      </c>
      <c s="36" t="s">
        <v>53</v>
      </c>
      <c s="37">
        <v>5</v>
      </c>
      <c s="36">
        <v>0</v>
      </c>
      <c s="36">
        <f>ROUND(G14*H14,6)</f>
      </c>
      <c r="L14" s="38">
        <v>0</v>
      </c>
      <c s="32">
        <f>ROUND(ROUND(L14,2)*ROUND(G14,3),2)</f>
      </c>
      <c s="36" t="s">
        <v>54</v>
      </c>
      <c>
        <f>(M14*21)/100</f>
      </c>
      <c t="s">
        <v>27</v>
      </c>
    </row>
    <row r="15" spans="1:5" ht="12.75">
      <c r="A15" s="35" t="s">
        <v>55</v>
      </c>
      <c r="E15" s="39" t="s">
        <v>5</v>
      </c>
    </row>
    <row r="16" spans="1:5" ht="38.25">
      <c r="A16" s="35" t="s">
        <v>56</v>
      </c>
      <c r="E16" s="40" t="s">
        <v>2041</v>
      </c>
    </row>
    <row r="17" spans="1:5" ht="12.75">
      <c r="A17" t="s">
        <v>58</v>
      </c>
      <c r="E17" s="39" t="s">
        <v>59</v>
      </c>
    </row>
    <row r="18" spans="1:16" ht="12.75">
      <c r="A18" t="s">
        <v>49</v>
      </c>
      <c s="34" t="s">
        <v>26</v>
      </c>
      <c s="34" t="s">
        <v>2042</v>
      </c>
      <c s="35" t="s">
        <v>5</v>
      </c>
      <c s="6" t="s">
        <v>2043</v>
      </c>
      <c s="36" t="s">
        <v>53</v>
      </c>
      <c s="37">
        <v>13</v>
      </c>
      <c s="36">
        <v>0</v>
      </c>
      <c s="36">
        <f>ROUND(G18*H18,6)</f>
      </c>
      <c r="L18" s="38">
        <v>0</v>
      </c>
      <c s="32">
        <f>ROUND(ROUND(L18,2)*ROUND(G18,3),2)</f>
      </c>
      <c s="36" t="s">
        <v>54</v>
      </c>
      <c>
        <f>(M18*21)/100</f>
      </c>
      <c t="s">
        <v>27</v>
      </c>
    </row>
    <row r="19" spans="1:5" ht="12.75">
      <c r="A19" s="35" t="s">
        <v>55</v>
      </c>
      <c r="E19" s="39" t="s">
        <v>5</v>
      </c>
    </row>
    <row r="20" spans="1:5" ht="38.25">
      <c r="A20" s="35" t="s">
        <v>56</v>
      </c>
      <c r="E20" s="40" t="s">
        <v>2044</v>
      </c>
    </row>
    <row r="21" spans="1:5" ht="12.75">
      <c r="A21" t="s">
        <v>58</v>
      </c>
      <c r="E21" s="39" t="s">
        <v>59</v>
      </c>
    </row>
    <row r="22" spans="1:16" ht="12.75">
      <c r="A22" t="s">
        <v>49</v>
      </c>
      <c s="34" t="s">
        <v>64</v>
      </c>
      <c s="34" t="s">
        <v>2045</v>
      </c>
      <c s="35" t="s">
        <v>5</v>
      </c>
      <c s="6" t="s">
        <v>2046</v>
      </c>
      <c s="36" t="s">
        <v>53</v>
      </c>
      <c s="37">
        <v>1</v>
      </c>
      <c s="36">
        <v>0</v>
      </c>
      <c s="36">
        <f>ROUND(G22*H22,6)</f>
      </c>
      <c r="L22" s="38">
        <v>0</v>
      </c>
      <c s="32">
        <f>ROUND(ROUND(L22,2)*ROUND(G22,3),2)</f>
      </c>
      <c s="36" t="s">
        <v>54</v>
      </c>
      <c>
        <f>(M22*21)/100</f>
      </c>
      <c t="s">
        <v>27</v>
      </c>
    </row>
    <row r="23" spans="1:5" ht="12.75">
      <c r="A23" s="35" t="s">
        <v>55</v>
      </c>
      <c r="E23" s="39" t="s">
        <v>5</v>
      </c>
    </row>
    <row r="24" spans="1:5" ht="25.5">
      <c r="A24" s="35" t="s">
        <v>56</v>
      </c>
      <c r="E24" s="40" t="s">
        <v>2047</v>
      </c>
    </row>
    <row r="25" spans="1:5" ht="12.75">
      <c r="A25" t="s">
        <v>58</v>
      </c>
      <c r="E25" s="39" t="s">
        <v>59</v>
      </c>
    </row>
    <row r="26" spans="1:16" ht="12.75">
      <c r="A26" t="s">
        <v>49</v>
      </c>
      <c s="34" t="s">
        <v>67</v>
      </c>
      <c s="34" t="s">
        <v>2048</v>
      </c>
      <c s="35" t="s">
        <v>5</v>
      </c>
      <c s="6" t="s">
        <v>2049</v>
      </c>
      <c s="36" t="s">
        <v>53</v>
      </c>
      <c s="37">
        <v>16</v>
      </c>
      <c s="36">
        <v>0</v>
      </c>
      <c s="36">
        <f>ROUND(G26*H26,6)</f>
      </c>
      <c r="L26" s="38">
        <v>0</v>
      </c>
      <c s="32">
        <f>ROUND(ROUND(L26,2)*ROUND(G26,3),2)</f>
      </c>
      <c s="36" t="s">
        <v>54</v>
      </c>
      <c>
        <f>(M26*21)/100</f>
      </c>
      <c t="s">
        <v>27</v>
      </c>
    </row>
    <row r="27" spans="1:5" ht="12.75">
      <c r="A27" s="35" t="s">
        <v>55</v>
      </c>
      <c r="E27" s="39" t="s">
        <v>5</v>
      </c>
    </row>
    <row r="28" spans="1:5" ht="38.25">
      <c r="A28" s="35" t="s">
        <v>56</v>
      </c>
      <c r="E28" s="40" t="s">
        <v>2050</v>
      </c>
    </row>
    <row r="29" spans="1:5" ht="12.75">
      <c r="A29" t="s">
        <v>58</v>
      </c>
      <c r="E29" s="39" t="s">
        <v>59</v>
      </c>
    </row>
    <row r="30" spans="1:16" ht="12.75">
      <c r="A30" t="s">
        <v>49</v>
      </c>
      <c s="34" t="s">
        <v>70</v>
      </c>
      <c s="34" t="s">
        <v>2051</v>
      </c>
      <c s="35" t="s">
        <v>5</v>
      </c>
      <c s="6" t="s">
        <v>2052</v>
      </c>
      <c s="36" t="s">
        <v>53</v>
      </c>
      <c s="37">
        <v>36</v>
      </c>
      <c s="36">
        <v>0</v>
      </c>
      <c s="36">
        <f>ROUND(G30*H30,6)</f>
      </c>
      <c r="L30" s="38">
        <v>0</v>
      </c>
      <c s="32">
        <f>ROUND(ROUND(L30,2)*ROUND(G30,3),2)</f>
      </c>
      <c s="36" t="s">
        <v>54</v>
      </c>
      <c>
        <f>(M30*21)/100</f>
      </c>
      <c t="s">
        <v>27</v>
      </c>
    </row>
    <row r="31" spans="1:5" ht="12.75">
      <c r="A31" s="35" t="s">
        <v>55</v>
      </c>
      <c r="E31" s="39" t="s">
        <v>5</v>
      </c>
    </row>
    <row r="32" spans="1:5" ht="51">
      <c r="A32" s="35" t="s">
        <v>56</v>
      </c>
      <c r="E32" s="40" t="s">
        <v>2053</v>
      </c>
    </row>
    <row r="33" spans="1:5" ht="12.75">
      <c r="A33" t="s">
        <v>58</v>
      </c>
      <c r="E33" s="39" t="s">
        <v>59</v>
      </c>
    </row>
    <row r="34" spans="1:16" ht="12.75">
      <c r="A34" t="s">
        <v>49</v>
      </c>
      <c s="34" t="s">
        <v>73</v>
      </c>
      <c s="34" t="s">
        <v>2054</v>
      </c>
      <c s="35" t="s">
        <v>5</v>
      </c>
      <c s="6" t="s">
        <v>2055</v>
      </c>
      <c s="36" t="s">
        <v>53</v>
      </c>
      <c s="37">
        <v>100</v>
      </c>
      <c s="36">
        <v>0</v>
      </c>
      <c s="36">
        <f>ROUND(G34*H34,6)</f>
      </c>
      <c r="L34" s="38">
        <v>0</v>
      </c>
      <c s="32">
        <f>ROUND(ROUND(L34,2)*ROUND(G34,3),2)</f>
      </c>
      <c s="36" t="s">
        <v>54</v>
      </c>
      <c>
        <f>(M34*21)/100</f>
      </c>
      <c t="s">
        <v>27</v>
      </c>
    </row>
    <row r="35" spans="1:5" ht="12.75">
      <c r="A35" s="35" t="s">
        <v>55</v>
      </c>
      <c r="E35" s="39" t="s">
        <v>5</v>
      </c>
    </row>
    <row r="36" spans="1:5" ht="25.5">
      <c r="A36" s="35" t="s">
        <v>56</v>
      </c>
      <c r="E36" s="40" t="s">
        <v>2056</v>
      </c>
    </row>
    <row r="37" spans="1:5" ht="12.75">
      <c r="A37" t="s">
        <v>58</v>
      </c>
      <c r="E37" s="39" t="s">
        <v>59</v>
      </c>
    </row>
    <row r="38" spans="1:16" ht="12.75">
      <c r="A38" t="s">
        <v>49</v>
      </c>
      <c s="34" t="s">
        <v>76</v>
      </c>
      <c s="34" t="s">
        <v>2057</v>
      </c>
      <c s="35" t="s">
        <v>5</v>
      </c>
      <c s="6" t="s">
        <v>2058</v>
      </c>
      <c s="36" t="s">
        <v>53</v>
      </c>
      <c s="37">
        <v>35</v>
      </c>
      <c s="36">
        <v>0</v>
      </c>
      <c s="36">
        <f>ROUND(G38*H38,6)</f>
      </c>
      <c r="L38" s="38">
        <v>0</v>
      </c>
      <c s="32">
        <f>ROUND(ROUND(L38,2)*ROUND(G38,3),2)</f>
      </c>
      <c s="36" t="s">
        <v>54</v>
      </c>
      <c>
        <f>(M38*21)/100</f>
      </c>
      <c t="s">
        <v>27</v>
      </c>
    </row>
    <row r="39" spans="1:5" ht="12.75">
      <c r="A39" s="35" t="s">
        <v>55</v>
      </c>
      <c r="E39" s="39" t="s">
        <v>5</v>
      </c>
    </row>
    <row r="40" spans="1:5" ht="51">
      <c r="A40" s="35" t="s">
        <v>56</v>
      </c>
      <c r="E40" s="40" t="s">
        <v>2059</v>
      </c>
    </row>
    <row r="41" spans="1:5" ht="12.75">
      <c r="A41" t="s">
        <v>58</v>
      </c>
      <c r="E41" s="39" t="s">
        <v>59</v>
      </c>
    </row>
    <row r="42" spans="1:16" ht="12.75">
      <c r="A42" t="s">
        <v>49</v>
      </c>
      <c s="34" t="s">
        <v>79</v>
      </c>
      <c s="34" t="s">
        <v>2060</v>
      </c>
      <c s="35" t="s">
        <v>5</v>
      </c>
      <c s="6" t="s">
        <v>2061</v>
      </c>
      <c s="36" t="s">
        <v>53</v>
      </c>
      <c s="37">
        <v>136</v>
      </c>
      <c s="36">
        <v>0</v>
      </c>
      <c s="36">
        <f>ROUND(G42*H42,6)</f>
      </c>
      <c r="L42" s="38">
        <v>0</v>
      </c>
      <c s="32">
        <f>ROUND(ROUND(L42,2)*ROUND(G42,3),2)</f>
      </c>
      <c s="36" t="s">
        <v>54</v>
      </c>
      <c>
        <f>(M42*21)/100</f>
      </c>
      <c t="s">
        <v>27</v>
      </c>
    </row>
    <row r="43" spans="1:5" ht="12.75">
      <c r="A43" s="35" t="s">
        <v>55</v>
      </c>
      <c r="E43" s="39" t="s">
        <v>5</v>
      </c>
    </row>
    <row r="44" spans="1:5" ht="12.75">
      <c r="A44" s="35" t="s">
        <v>56</v>
      </c>
      <c r="E44" s="40" t="s">
        <v>2062</v>
      </c>
    </row>
    <row r="45" spans="1:5" ht="12.75">
      <c r="A45" t="s">
        <v>58</v>
      </c>
      <c r="E45" s="39" t="s">
        <v>59</v>
      </c>
    </row>
    <row r="46" spans="1:16" ht="12.75">
      <c r="A46" t="s">
        <v>49</v>
      </c>
      <c s="34" t="s">
        <v>82</v>
      </c>
      <c s="34" t="s">
        <v>2063</v>
      </c>
      <c s="35" t="s">
        <v>5</v>
      </c>
      <c s="6" t="s">
        <v>2064</v>
      </c>
      <c s="36" t="s">
        <v>53</v>
      </c>
      <c s="37">
        <v>38</v>
      </c>
      <c s="36">
        <v>0</v>
      </c>
      <c s="36">
        <f>ROUND(G46*H46,6)</f>
      </c>
      <c r="L46" s="38">
        <v>0</v>
      </c>
      <c s="32">
        <f>ROUND(ROUND(L46,2)*ROUND(G46,3),2)</f>
      </c>
      <c s="36" t="s">
        <v>54</v>
      </c>
      <c>
        <f>(M46*21)/100</f>
      </c>
      <c t="s">
        <v>27</v>
      </c>
    </row>
    <row r="47" spans="1:5" ht="12.75">
      <c r="A47" s="35" t="s">
        <v>55</v>
      </c>
      <c r="E47" s="39" t="s">
        <v>5</v>
      </c>
    </row>
    <row r="48" spans="1:5" ht="12.75">
      <c r="A48" s="35" t="s">
        <v>56</v>
      </c>
      <c r="E48" s="40" t="s">
        <v>2065</v>
      </c>
    </row>
    <row r="49" spans="1:5" ht="12.75">
      <c r="A49" t="s">
        <v>58</v>
      </c>
      <c r="E49" s="39" t="s">
        <v>59</v>
      </c>
    </row>
    <row r="50" spans="1:16" ht="25.5">
      <c r="A50" t="s">
        <v>49</v>
      </c>
      <c s="34" t="s">
        <v>85</v>
      </c>
      <c s="34" t="s">
        <v>2066</v>
      </c>
      <c s="35" t="s">
        <v>5</v>
      </c>
      <c s="6" t="s">
        <v>2067</v>
      </c>
      <c s="36" t="s">
        <v>2068</v>
      </c>
      <c s="37">
        <v>399</v>
      </c>
      <c s="36">
        <v>0</v>
      </c>
      <c s="36">
        <f>ROUND(G50*H50,6)</f>
      </c>
      <c r="L50" s="38">
        <v>0</v>
      </c>
      <c s="32">
        <f>ROUND(ROUND(L50,2)*ROUND(G50,3),2)</f>
      </c>
      <c s="36" t="s">
        <v>54</v>
      </c>
      <c>
        <f>(M50*21)/100</f>
      </c>
      <c t="s">
        <v>27</v>
      </c>
    </row>
    <row r="51" spans="1:5" ht="12.75">
      <c r="A51" s="35" t="s">
        <v>55</v>
      </c>
      <c r="E51" s="39" t="s">
        <v>5</v>
      </c>
    </row>
    <row r="52" spans="1:5" ht="12.75">
      <c r="A52" s="35" t="s">
        <v>56</v>
      </c>
      <c r="E52" s="40" t="s">
        <v>2069</v>
      </c>
    </row>
    <row r="53" spans="1:5" ht="12.75">
      <c r="A53" t="s">
        <v>58</v>
      </c>
      <c r="E53" s="39" t="s">
        <v>59</v>
      </c>
    </row>
    <row r="54" spans="1:16" ht="12.75">
      <c r="A54" t="s">
        <v>49</v>
      </c>
      <c s="34" t="s">
        <v>90</v>
      </c>
      <c s="34" t="s">
        <v>2070</v>
      </c>
      <c s="35" t="s">
        <v>5</v>
      </c>
      <c s="6" t="s">
        <v>2071</v>
      </c>
      <c s="36" t="s">
        <v>53</v>
      </c>
      <c s="37">
        <v>110</v>
      </c>
      <c s="36">
        <v>0</v>
      </c>
      <c s="36">
        <f>ROUND(G54*H54,6)</f>
      </c>
      <c r="L54" s="38">
        <v>0</v>
      </c>
      <c s="32">
        <f>ROUND(ROUND(L54,2)*ROUND(G54,3),2)</f>
      </c>
      <c s="36" t="s">
        <v>54</v>
      </c>
      <c>
        <f>(M54*21)/100</f>
      </c>
      <c t="s">
        <v>27</v>
      </c>
    </row>
    <row r="55" spans="1:5" ht="12.75">
      <c r="A55" s="35" t="s">
        <v>55</v>
      </c>
      <c r="E55" s="39" t="s">
        <v>5</v>
      </c>
    </row>
    <row r="56" spans="1:5" ht="25.5">
      <c r="A56" s="35" t="s">
        <v>56</v>
      </c>
      <c r="E56" s="40" t="s">
        <v>2072</v>
      </c>
    </row>
    <row r="57" spans="1:5" ht="12.75">
      <c r="A57" t="s">
        <v>58</v>
      </c>
      <c r="E57" s="39" t="s">
        <v>59</v>
      </c>
    </row>
    <row r="58" spans="1:16" ht="25.5">
      <c r="A58" t="s">
        <v>49</v>
      </c>
      <c s="34" t="s">
        <v>93</v>
      </c>
      <c s="34" t="s">
        <v>2073</v>
      </c>
      <c s="35" t="s">
        <v>5</v>
      </c>
      <c s="6" t="s">
        <v>2074</v>
      </c>
      <c s="36" t="s">
        <v>2068</v>
      </c>
      <c s="37">
        <v>1155</v>
      </c>
      <c s="36">
        <v>0</v>
      </c>
      <c s="36">
        <f>ROUND(G58*H58,6)</f>
      </c>
      <c r="L58" s="38">
        <v>0</v>
      </c>
      <c s="32">
        <f>ROUND(ROUND(L58,2)*ROUND(G58,3),2)</f>
      </c>
      <c s="36" t="s">
        <v>54</v>
      </c>
      <c>
        <f>(M58*21)/100</f>
      </c>
      <c t="s">
        <v>27</v>
      </c>
    </row>
    <row r="59" spans="1:5" ht="12.75">
      <c r="A59" s="35" t="s">
        <v>55</v>
      </c>
      <c r="E59" s="39" t="s">
        <v>5</v>
      </c>
    </row>
    <row r="60" spans="1:5" ht="12.75">
      <c r="A60" s="35" t="s">
        <v>56</v>
      </c>
      <c r="E60" s="40" t="s">
        <v>2075</v>
      </c>
    </row>
    <row r="61" spans="1:5" ht="12.75">
      <c r="A61" t="s">
        <v>58</v>
      </c>
      <c r="E61" s="39" t="s">
        <v>59</v>
      </c>
    </row>
    <row r="62" spans="1:16" ht="12.75">
      <c r="A62" t="s">
        <v>49</v>
      </c>
      <c s="34" t="s">
        <v>96</v>
      </c>
      <c s="34" t="s">
        <v>2076</v>
      </c>
      <c s="35" t="s">
        <v>5</v>
      </c>
      <c s="6" t="s">
        <v>2077</v>
      </c>
      <c s="36" t="s">
        <v>53</v>
      </c>
      <c s="37">
        <v>4</v>
      </c>
      <c s="36">
        <v>0</v>
      </c>
      <c s="36">
        <f>ROUND(G62*H62,6)</f>
      </c>
      <c r="L62" s="38">
        <v>0</v>
      </c>
      <c s="32">
        <f>ROUND(ROUND(L62,2)*ROUND(G62,3),2)</f>
      </c>
      <c s="36" t="s">
        <v>589</v>
      </c>
      <c>
        <f>(M62*21)/100</f>
      </c>
      <c t="s">
        <v>27</v>
      </c>
    </row>
    <row r="63" spans="1:5" ht="12.75">
      <c r="A63" s="35" t="s">
        <v>55</v>
      </c>
      <c r="E63" s="39" t="s">
        <v>5</v>
      </c>
    </row>
    <row r="64" spans="1:5" ht="25.5">
      <c r="A64" s="35" t="s">
        <v>56</v>
      </c>
      <c r="E64" s="40" t="s">
        <v>2078</v>
      </c>
    </row>
    <row r="65" spans="1:5" ht="51">
      <c r="A65" t="s">
        <v>58</v>
      </c>
      <c r="E65" s="39" t="s">
        <v>2079</v>
      </c>
    </row>
    <row r="66" spans="1:16" ht="12.75">
      <c r="A66" t="s">
        <v>49</v>
      </c>
      <c s="34" t="s">
        <v>99</v>
      </c>
      <c s="34" t="s">
        <v>2080</v>
      </c>
      <c s="35" t="s">
        <v>5</v>
      </c>
      <c s="6" t="s">
        <v>2081</v>
      </c>
      <c s="36" t="s">
        <v>53</v>
      </c>
      <c s="37">
        <v>136</v>
      </c>
      <c s="36">
        <v>0</v>
      </c>
      <c s="36">
        <f>ROUND(G66*H66,6)</f>
      </c>
      <c r="L66" s="38">
        <v>0</v>
      </c>
      <c s="32">
        <f>ROUND(ROUND(L66,2)*ROUND(G66,3),2)</f>
      </c>
      <c s="36" t="s">
        <v>589</v>
      </c>
      <c>
        <f>(M66*21)/100</f>
      </c>
      <c t="s">
        <v>27</v>
      </c>
    </row>
    <row r="67" spans="1:5" ht="12.75">
      <c r="A67" s="35" t="s">
        <v>55</v>
      </c>
      <c r="E67" s="39" t="s">
        <v>5</v>
      </c>
    </row>
    <row r="68" spans="1:5" ht="12.75">
      <c r="A68" s="35" t="s">
        <v>56</v>
      </c>
      <c r="E68" s="40" t="s">
        <v>2082</v>
      </c>
    </row>
    <row r="69" spans="1:5" ht="12.75">
      <c r="A69" t="s">
        <v>58</v>
      </c>
      <c r="E69" s="39" t="s">
        <v>2083</v>
      </c>
    </row>
    <row r="70" spans="1:13" ht="12.75">
      <c r="A70" t="s">
        <v>46</v>
      </c>
      <c r="C70" s="31" t="s">
        <v>2084</v>
      </c>
      <c r="E70" s="33" t="s">
        <v>2085</v>
      </c>
      <c r="J70" s="32">
        <f>0</f>
      </c>
      <c s="32">
        <f>0</f>
      </c>
      <c s="32">
        <f>0+L71+L75+L79+L83</f>
      </c>
      <c s="32">
        <f>0+M71+M75+M79+M83</f>
      </c>
    </row>
    <row r="71" spans="1:16" ht="12.75">
      <c r="A71" t="s">
        <v>49</v>
      </c>
      <c s="34" t="s">
        <v>151</v>
      </c>
      <c s="34" t="s">
        <v>2086</v>
      </c>
      <c s="35" t="s">
        <v>5</v>
      </c>
      <c s="6" t="s">
        <v>2087</v>
      </c>
      <c s="36" t="s">
        <v>53</v>
      </c>
      <c s="37">
        <v>16</v>
      </c>
      <c s="36">
        <v>0</v>
      </c>
      <c s="36">
        <f>ROUND(G71*H71,6)</f>
      </c>
      <c r="L71" s="38">
        <v>0</v>
      </c>
      <c s="32">
        <f>ROUND(ROUND(L71,2)*ROUND(G71,3),2)</f>
      </c>
      <c s="36" t="s">
        <v>54</v>
      </c>
      <c>
        <f>(M71*21)/100</f>
      </c>
      <c t="s">
        <v>27</v>
      </c>
    </row>
    <row r="72" spans="1:5" ht="12.75">
      <c r="A72" s="35" t="s">
        <v>55</v>
      </c>
      <c r="E72" s="39" t="s">
        <v>5</v>
      </c>
    </row>
    <row r="73" spans="1:5" ht="12.75">
      <c r="A73" s="35" t="s">
        <v>56</v>
      </c>
      <c r="E73" s="40" t="s">
        <v>2088</v>
      </c>
    </row>
    <row r="74" spans="1:5" ht="12.75">
      <c r="A74" t="s">
        <v>58</v>
      </c>
      <c r="E74" s="39" t="s">
        <v>59</v>
      </c>
    </row>
    <row r="75" spans="1:16" ht="12.75">
      <c r="A75" t="s">
        <v>49</v>
      </c>
      <c s="34" t="s">
        <v>115</v>
      </c>
      <c s="34" t="s">
        <v>2089</v>
      </c>
      <c s="35" t="s">
        <v>5</v>
      </c>
      <c s="6" t="s">
        <v>2090</v>
      </c>
      <c s="36" t="s">
        <v>53</v>
      </c>
      <c s="37">
        <v>16</v>
      </c>
      <c s="36">
        <v>0</v>
      </c>
      <c s="36">
        <f>ROUND(G75*H75,6)</f>
      </c>
      <c r="L75" s="38">
        <v>0</v>
      </c>
      <c s="32">
        <f>ROUND(ROUND(L75,2)*ROUND(G75,3),2)</f>
      </c>
      <c s="36" t="s">
        <v>54</v>
      </c>
      <c>
        <f>(M75*21)/100</f>
      </c>
      <c t="s">
        <v>27</v>
      </c>
    </row>
    <row r="76" spans="1:5" ht="12.75">
      <c r="A76" s="35" t="s">
        <v>55</v>
      </c>
      <c r="E76" s="39" t="s">
        <v>5</v>
      </c>
    </row>
    <row r="77" spans="1:5" ht="12.75">
      <c r="A77" s="35" t="s">
        <v>56</v>
      </c>
      <c r="E77" s="40" t="s">
        <v>2088</v>
      </c>
    </row>
    <row r="78" spans="1:5" ht="12.75">
      <c r="A78" t="s">
        <v>58</v>
      </c>
      <c r="E78" s="39" t="s">
        <v>59</v>
      </c>
    </row>
    <row r="79" spans="1:16" ht="12.75">
      <c r="A79" t="s">
        <v>49</v>
      </c>
      <c s="34" t="s">
        <v>119</v>
      </c>
      <c s="34" t="s">
        <v>2091</v>
      </c>
      <c s="35" t="s">
        <v>5</v>
      </c>
      <c s="6" t="s">
        <v>2092</v>
      </c>
      <c s="36" t="s">
        <v>53</v>
      </c>
      <c s="37">
        <v>14</v>
      </c>
      <c s="36">
        <v>0</v>
      </c>
      <c s="36">
        <f>ROUND(G79*H79,6)</f>
      </c>
      <c r="L79" s="38">
        <v>0</v>
      </c>
      <c s="32">
        <f>ROUND(ROUND(L79,2)*ROUND(G79,3),2)</f>
      </c>
      <c s="36" t="s">
        <v>589</v>
      </c>
      <c>
        <f>(M79*21)/100</f>
      </c>
      <c t="s">
        <v>27</v>
      </c>
    </row>
    <row r="80" spans="1:5" ht="12.75">
      <c r="A80" s="35" t="s">
        <v>55</v>
      </c>
      <c r="E80" s="39" t="s">
        <v>5</v>
      </c>
    </row>
    <row r="81" spans="1:5" ht="12.75">
      <c r="A81" s="35" t="s">
        <v>56</v>
      </c>
      <c r="E81" s="40" t="s">
        <v>2088</v>
      </c>
    </row>
    <row r="82" spans="1:5" ht="12.75">
      <c r="A82" t="s">
        <v>58</v>
      </c>
      <c r="E82" s="39" t="s">
        <v>2083</v>
      </c>
    </row>
    <row r="83" spans="1:16" ht="25.5">
      <c r="A83" t="s">
        <v>49</v>
      </c>
      <c s="34" t="s">
        <v>159</v>
      </c>
      <c s="34" t="s">
        <v>2093</v>
      </c>
      <c s="35" t="s">
        <v>5</v>
      </c>
      <c s="6" t="s">
        <v>2094</v>
      </c>
      <c s="36" t="s">
        <v>53</v>
      </c>
      <c s="37">
        <v>14</v>
      </c>
      <c s="36">
        <v>0</v>
      </c>
      <c s="36">
        <f>ROUND(G83*H83,6)</f>
      </c>
      <c r="L83" s="38">
        <v>0</v>
      </c>
      <c s="32">
        <f>ROUND(ROUND(L83,2)*ROUND(G83,3),2)</f>
      </c>
      <c s="36" t="s">
        <v>589</v>
      </c>
      <c>
        <f>(M83*21)/100</f>
      </c>
      <c t="s">
        <v>27</v>
      </c>
    </row>
    <row r="84" spans="1:5" ht="12.75">
      <c r="A84" s="35" t="s">
        <v>55</v>
      </c>
      <c r="E84" s="39" t="s">
        <v>5</v>
      </c>
    </row>
    <row r="85" spans="1:5" ht="12.75">
      <c r="A85" s="35" t="s">
        <v>56</v>
      </c>
      <c r="E85" s="40" t="s">
        <v>2088</v>
      </c>
    </row>
    <row r="86" spans="1:5" ht="12.75">
      <c r="A86" t="s">
        <v>58</v>
      </c>
      <c r="E86" s="39" t="s">
        <v>2083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Rekapitulace!C47</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2097</v>
      </c>
      <c r="E8" s="30" t="s">
        <v>2096</v>
      </c>
      <c r="J8" s="29">
        <f>0+J9+J14+J23+J128+J205</f>
      </c>
      <c s="29">
        <f>0+K9+K14+K23+K128+K205</f>
      </c>
      <c s="29">
        <f>0+L9+L14+L23+L128+L205</f>
      </c>
      <c s="29">
        <f>0+M9+M14+M23+M128+M205</f>
      </c>
    </row>
    <row r="9" spans="1:13" ht="12.75">
      <c r="A9" t="s">
        <v>46</v>
      </c>
      <c r="C9" s="31" t="s">
        <v>583</v>
      </c>
      <c r="E9" s="33" t="s">
        <v>584</v>
      </c>
      <c r="J9" s="32">
        <f>0</f>
      </c>
      <c s="32">
        <f>0</f>
      </c>
      <c s="32">
        <f>0+L10</f>
      </c>
      <c s="32">
        <f>0+M10</f>
      </c>
    </row>
    <row r="10" spans="1:16" ht="12.75">
      <c r="A10" t="s">
        <v>49</v>
      </c>
      <c s="34" t="s">
        <v>50</v>
      </c>
      <c s="34" t="s">
        <v>2098</v>
      </c>
      <c s="35" t="s">
        <v>5</v>
      </c>
      <c s="6" t="s">
        <v>2099</v>
      </c>
      <c s="36" t="s">
        <v>625</v>
      </c>
      <c s="37">
        <v>1</v>
      </c>
      <c s="36">
        <v>0</v>
      </c>
      <c s="36">
        <f>ROUND(G10*H10,6)</f>
      </c>
      <c r="L10" s="38">
        <v>0</v>
      </c>
      <c s="32">
        <f>ROUND(ROUND(L10,2)*ROUND(G10,3),2)</f>
      </c>
      <c s="36" t="s">
        <v>54</v>
      </c>
      <c>
        <f>(M10*21)/100</f>
      </c>
      <c t="s">
        <v>27</v>
      </c>
    </row>
    <row r="11" spans="1:5" ht="12.75">
      <c r="A11" s="35" t="s">
        <v>55</v>
      </c>
      <c r="E11" s="39" t="s">
        <v>2100</v>
      </c>
    </row>
    <row r="12" spans="1:5" ht="12.75">
      <c r="A12" s="35" t="s">
        <v>56</v>
      </c>
      <c r="E12" s="40" t="s">
        <v>5</v>
      </c>
    </row>
    <row r="13" spans="1:5" ht="12.75">
      <c r="A13" t="s">
        <v>58</v>
      </c>
      <c r="E13" s="39" t="s">
        <v>59</v>
      </c>
    </row>
    <row r="14" spans="1:13" ht="12.75">
      <c r="A14" t="s">
        <v>46</v>
      </c>
      <c r="C14" s="31" t="s">
        <v>50</v>
      </c>
      <c r="E14" s="33" t="s">
        <v>1505</v>
      </c>
      <c r="J14" s="32">
        <f>0</f>
      </c>
      <c s="32">
        <f>0</f>
      </c>
      <c s="32">
        <f>0+L15+L19</f>
      </c>
      <c s="32">
        <f>0+M15+M19</f>
      </c>
    </row>
    <row r="15" spans="1:16" ht="12.75">
      <c r="A15" t="s">
        <v>49</v>
      </c>
      <c s="34" t="s">
        <v>27</v>
      </c>
      <c s="34" t="s">
        <v>2101</v>
      </c>
      <c s="35" t="s">
        <v>5</v>
      </c>
      <c s="6" t="s">
        <v>2102</v>
      </c>
      <c s="36" t="s">
        <v>88</v>
      </c>
      <c s="37">
        <v>560</v>
      </c>
      <c s="36">
        <v>0</v>
      </c>
      <c s="36">
        <f>ROUND(G15*H15,6)</f>
      </c>
      <c r="L15" s="38">
        <v>0</v>
      </c>
      <c s="32">
        <f>ROUND(ROUND(L15,2)*ROUND(G15,3),2)</f>
      </c>
      <c s="36" t="s">
        <v>54</v>
      </c>
      <c>
        <f>(M15*21)/100</f>
      </c>
      <c t="s">
        <v>27</v>
      </c>
    </row>
    <row r="16" spans="1:5" ht="12.75">
      <c r="A16" s="35" t="s">
        <v>55</v>
      </c>
      <c r="E16" s="39" t="s">
        <v>2103</v>
      </c>
    </row>
    <row r="17" spans="1:5" ht="12.75">
      <c r="A17" s="35" t="s">
        <v>56</v>
      </c>
      <c r="E17" s="40" t="s">
        <v>2104</v>
      </c>
    </row>
    <row r="18" spans="1:5" ht="12.75">
      <c r="A18" t="s">
        <v>58</v>
      </c>
      <c r="E18" s="39" t="s">
        <v>59</v>
      </c>
    </row>
    <row r="19" spans="1:16" ht="12.75">
      <c r="A19" t="s">
        <v>49</v>
      </c>
      <c s="34" t="s">
        <v>26</v>
      </c>
      <c s="34" t="s">
        <v>601</v>
      </c>
      <c s="35" t="s">
        <v>5</v>
      </c>
      <c s="6" t="s">
        <v>602</v>
      </c>
      <c s="36" t="s">
        <v>123</v>
      </c>
      <c s="37">
        <v>22000</v>
      </c>
      <c s="36">
        <v>0</v>
      </c>
      <c s="36">
        <f>ROUND(G19*H19,6)</f>
      </c>
      <c r="L19" s="38">
        <v>0</v>
      </c>
      <c s="32">
        <f>ROUND(ROUND(L19,2)*ROUND(G19,3),2)</f>
      </c>
      <c s="36" t="s">
        <v>54</v>
      </c>
      <c>
        <f>(M19*21)/100</f>
      </c>
      <c t="s">
        <v>27</v>
      </c>
    </row>
    <row r="20" spans="1:5" ht="12.75">
      <c r="A20" s="35" t="s">
        <v>55</v>
      </c>
      <c r="E20" s="39" t="s">
        <v>2105</v>
      </c>
    </row>
    <row r="21" spans="1:5" ht="12.75">
      <c r="A21" s="35" t="s">
        <v>56</v>
      </c>
      <c r="E21" s="40" t="s">
        <v>2106</v>
      </c>
    </row>
    <row r="22" spans="1:5" ht="12.75">
      <c r="A22" t="s">
        <v>58</v>
      </c>
      <c r="E22" s="39" t="s">
        <v>59</v>
      </c>
    </row>
    <row r="23" spans="1:13" ht="12.75">
      <c r="A23" t="s">
        <v>46</v>
      </c>
      <c r="C23" s="31" t="s">
        <v>67</v>
      </c>
      <c r="E23" s="33" t="s">
        <v>2107</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64</v>
      </c>
      <c s="34" t="s">
        <v>2108</v>
      </c>
      <c s="35" t="s">
        <v>5</v>
      </c>
      <c s="6" t="s">
        <v>2109</v>
      </c>
      <c s="36" t="s">
        <v>108</v>
      </c>
      <c s="37">
        <v>19658</v>
      </c>
      <c s="36">
        <v>0</v>
      </c>
      <c s="36">
        <f>ROUND(G24*H24,6)</f>
      </c>
      <c r="L24" s="38">
        <v>0</v>
      </c>
      <c s="32">
        <f>ROUND(ROUND(L24,2)*ROUND(G24,3),2)</f>
      </c>
      <c s="36" t="s">
        <v>54</v>
      </c>
      <c>
        <f>(M24*21)/100</f>
      </c>
      <c t="s">
        <v>27</v>
      </c>
    </row>
    <row r="25" spans="1:5" ht="12.75">
      <c r="A25" s="35" t="s">
        <v>55</v>
      </c>
      <c r="E25" s="39" t="s">
        <v>2110</v>
      </c>
    </row>
    <row r="26" spans="1:5" ht="25.5">
      <c r="A26" s="35" t="s">
        <v>56</v>
      </c>
      <c r="E26" s="40" t="s">
        <v>2111</v>
      </c>
    </row>
    <row r="27" spans="1:5" ht="12.75">
      <c r="A27" t="s">
        <v>58</v>
      </c>
      <c r="E27" s="39" t="s">
        <v>59</v>
      </c>
    </row>
    <row r="28" spans="1:16" ht="12.75">
      <c r="A28" t="s">
        <v>49</v>
      </c>
      <c s="34" t="s">
        <v>67</v>
      </c>
      <c s="34" t="s">
        <v>2112</v>
      </c>
      <c s="35" t="s">
        <v>5</v>
      </c>
      <c s="6" t="s">
        <v>2113</v>
      </c>
      <c s="36" t="s">
        <v>108</v>
      </c>
      <c s="37">
        <v>987</v>
      </c>
      <c s="36">
        <v>0</v>
      </c>
      <c s="36">
        <f>ROUND(G28*H28,6)</f>
      </c>
      <c r="L28" s="38">
        <v>0</v>
      </c>
      <c s="32">
        <f>ROUND(ROUND(L28,2)*ROUND(G28,3),2)</f>
      </c>
      <c s="36" t="s">
        <v>54</v>
      </c>
      <c>
        <f>(M28*21)/100</f>
      </c>
      <c t="s">
        <v>27</v>
      </c>
    </row>
    <row r="29" spans="1:5" ht="12.75">
      <c r="A29" s="35" t="s">
        <v>55</v>
      </c>
      <c r="E29" s="39" t="s">
        <v>5</v>
      </c>
    </row>
    <row r="30" spans="1:5" ht="114.75">
      <c r="A30" s="35" t="s">
        <v>56</v>
      </c>
      <c r="E30" s="40" t="s">
        <v>2114</v>
      </c>
    </row>
    <row r="31" spans="1:5" ht="12.75">
      <c r="A31" t="s">
        <v>58</v>
      </c>
      <c r="E31" s="39" t="s">
        <v>59</v>
      </c>
    </row>
    <row r="32" spans="1:16" ht="25.5">
      <c r="A32" t="s">
        <v>49</v>
      </c>
      <c s="34" t="s">
        <v>70</v>
      </c>
      <c s="34" t="s">
        <v>2115</v>
      </c>
      <c s="35" t="s">
        <v>2116</v>
      </c>
      <c s="6" t="s">
        <v>2117</v>
      </c>
      <c s="36" t="s">
        <v>113</v>
      </c>
      <c s="37">
        <v>27</v>
      </c>
      <c s="36">
        <v>0</v>
      </c>
      <c s="36">
        <f>ROUND(G32*H32,6)</f>
      </c>
      <c r="L32" s="38">
        <v>0</v>
      </c>
      <c s="32">
        <f>ROUND(ROUND(L32,2)*ROUND(G32,3),2)</f>
      </c>
      <c s="36" t="s">
        <v>54</v>
      </c>
      <c>
        <f>(M32*21)/100</f>
      </c>
      <c t="s">
        <v>27</v>
      </c>
    </row>
    <row r="33" spans="1:5" ht="12.75">
      <c r="A33" s="35" t="s">
        <v>55</v>
      </c>
      <c r="E33" s="39" t="s">
        <v>2118</v>
      </c>
    </row>
    <row r="34" spans="1:5" ht="114.75">
      <c r="A34" s="35" t="s">
        <v>56</v>
      </c>
      <c r="E34" s="40" t="s">
        <v>2119</v>
      </c>
    </row>
    <row r="35" spans="1:5" ht="12.75">
      <c r="A35" t="s">
        <v>58</v>
      </c>
      <c r="E35" s="39" t="s">
        <v>59</v>
      </c>
    </row>
    <row r="36" spans="1:16" ht="25.5">
      <c r="A36" t="s">
        <v>49</v>
      </c>
      <c s="34" t="s">
        <v>73</v>
      </c>
      <c s="34" t="s">
        <v>2120</v>
      </c>
      <c s="35" t="s">
        <v>5</v>
      </c>
      <c s="6" t="s">
        <v>2121</v>
      </c>
      <c s="36" t="s">
        <v>113</v>
      </c>
      <c s="37">
        <v>5907</v>
      </c>
      <c s="36">
        <v>0</v>
      </c>
      <c s="36">
        <f>ROUND(G36*H36,6)</f>
      </c>
      <c r="L36" s="38">
        <v>0</v>
      </c>
      <c s="32">
        <f>ROUND(ROUND(L36,2)*ROUND(G36,3),2)</f>
      </c>
      <c s="36" t="s">
        <v>54</v>
      </c>
      <c>
        <f>(M36*21)/100</f>
      </c>
      <c t="s">
        <v>27</v>
      </c>
    </row>
    <row r="37" spans="1:5" ht="51">
      <c r="A37" s="35" t="s">
        <v>55</v>
      </c>
      <c r="E37" s="39" t="s">
        <v>2122</v>
      </c>
    </row>
    <row r="38" spans="1:5" ht="12.75">
      <c r="A38" s="35" t="s">
        <v>56</v>
      </c>
      <c r="E38" s="40" t="s">
        <v>2106</v>
      </c>
    </row>
    <row r="39" spans="1:5" ht="12.75">
      <c r="A39" t="s">
        <v>58</v>
      </c>
      <c r="E39" s="39" t="s">
        <v>59</v>
      </c>
    </row>
    <row r="40" spans="1:16" ht="25.5">
      <c r="A40" t="s">
        <v>49</v>
      </c>
      <c s="34" t="s">
        <v>76</v>
      </c>
      <c s="34" t="s">
        <v>2123</v>
      </c>
      <c s="35" t="s">
        <v>5</v>
      </c>
      <c s="6" t="s">
        <v>2124</v>
      </c>
      <c s="36" t="s">
        <v>113</v>
      </c>
      <c s="37">
        <v>2554</v>
      </c>
      <c s="36">
        <v>0</v>
      </c>
      <c s="36">
        <f>ROUND(G40*H40,6)</f>
      </c>
      <c r="L40" s="38">
        <v>0</v>
      </c>
      <c s="32">
        <f>ROUND(ROUND(L40,2)*ROUND(G40,3),2)</f>
      </c>
      <c s="36" t="s">
        <v>54</v>
      </c>
      <c>
        <f>(M40*21)/100</f>
      </c>
      <c t="s">
        <v>27</v>
      </c>
    </row>
    <row r="41" spans="1:5" ht="63.75">
      <c r="A41" s="35" t="s">
        <v>55</v>
      </c>
      <c r="E41" s="39" t="s">
        <v>2125</v>
      </c>
    </row>
    <row r="42" spans="1:5" ht="12.75">
      <c r="A42" s="35" t="s">
        <v>56</v>
      </c>
      <c r="E42" s="40" t="s">
        <v>2106</v>
      </c>
    </row>
    <row r="43" spans="1:5" ht="12.75">
      <c r="A43" t="s">
        <v>58</v>
      </c>
      <c r="E43" s="39" t="s">
        <v>59</v>
      </c>
    </row>
    <row r="44" spans="1:16" ht="12.75">
      <c r="A44" t="s">
        <v>49</v>
      </c>
      <c s="34" t="s">
        <v>79</v>
      </c>
      <c s="34" t="s">
        <v>2126</v>
      </c>
      <c s="35" t="s">
        <v>5</v>
      </c>
      <c s="6" t="s">
        <v>2127</v>
      </c>
      <c s="36" t="s">
        <v>113</v>
      </c>
      <c s="37">
        <v>70</v>
      </c>
      <c s="36">
        <v>0</v>
      </c>
      <c s="36">
        <f>ROUND(G44*H44,6)</f>
      </c>
      <c r="L44" s="38">
        <v>0</v>
      </c>
      <c s="32">
        <f>ROUND(ROUND(L44,2)*ROUND(G44,3),2)</f>
      </c>
      <c s="36" t="s">
        <v>54</v>
      </c>
      <c>
        <f>(M44*21)/100</f>
      </c>
      <c t="s">
        <v>27</v>
      </c>
    </row>
    <row r="45" spans="1:5" ht="25.5">
      <c r="A45" s="35" t="s">
        <v>55</v>
      </c>
      <c r="E45" s="39" t="s">
        <v>2128</v>
      </c>
    </row>
    <row r="46" spans="1:5" ht="12.75">
      <c r="A46" s="35" t="s">
        <v>56</v>
      </c>
      <c r="E46" s="40" t="s">
        <v>2129</v>
      </c>
    </row>
    <row r="47" spans="1:5" ht="12.75">
      <c r="A47" t="s">
        <v>58</v>
      </c>
      <c r="E47" s="39" t="s">
        <v>59</v>
      </c>
    </row>
    <row r="48" spans="1:16" ht="25.5">
      <c r="A48" t="s">
        <v>49</v>
      </c>
      <c s="34" t="s">
        <v>82</v>
      </c>
      <c s="34" t="s">
        <v>2130</v>
      </c>
      <c s="35" t="s">
        <v>5</v>
      </c>
      <c s="6" t="s">
        <v>2131</v>
      </c>
      <c s="36" t="s">
        <v>113</v>
      </c>
      <c s="37">
        <v>40</v>
      </c>
      <c s="36">
        <v>0</v>
      </c>
      <c s="36">
        <f>ROUND(G48*H48,6)</f>
      </c>
      <c r="L48" s="38">
        <v>0</v>
      </c>
      <c s="32">
        <f>ROUND(ROUND(L48,2)*ROUND(G48,3),2)</f>
      </c>
      <c s="36" t="s">
        <v>54</v>
      </c>
      <c>
        <f>(M48*21)/100</f>
      </c>
      <c t="s">
        <v>27</v>
      </c>
    </row>
    <row r="49" spans="1:5" ht="38.25">
      <c r="A49" s="35" t="s">
        <v>55</v>
      </c>
      <c r="E49" s="39" t="s">
        <v>2132</v>
      </c>
    </row>
    <row r="50" spans="1:5" ht="12.75">
      <c r="A50" s="35" t="s">
        <v>56</v>
      </c>
      <c r="E50" s="40" t="s">
        <v>2106</v>
      </c>
    </row>
    <row r="51" spans="1:5" ht="12.75">
      <c r="A51" t="s">
        <v>58</v>
      </c>
      <c r="E51" s="39" t="s">
        <v>59</v>
      </c>
    </row>
    <row r="52" spans="1:16" ht="25.5">
      <c r="A52" t="s">
        <v>49</v>
      </c>
      <c s="34" t="s">
        <v>85</v>
      </c>
      <c s="34" t="s">
        <v>2130</v>
      </c>
      <c s="35" t="s">
        <v>2116</v>
      </c>
      <c s="6" t="s">
        <v>2131</v>
      </c>
      <c s="36" t="s">
        <v>113</v>
      </c>
      <c s="37">
        <v>3.5</v>
      </c>
      <c s="36">
        <v>0</v>
      </c>
      <c s="36">
        <f>ROUND(G52*H52,6)</f>
      </c>
      <c r="L52" s="38">
        <v>0</v>
      </c>
      <c s="32">
        <f>ROUND(ROUND(L52,2)*ROUND(G52,3),2)</f>
      </c>
      <c s="36" t="s">
        <v>54</v>
      </c>
      <c>
        <f>(M52*21)/100</f>
      </c>
      <c t="s">
        <v>27</v>
      </c>
    </row>
    <row r="53" spans="1:5" ht="12.75">
      <c r="A53" s="35" t="s">
        <v>55</v>
      </c>
      <c r="E53" s="39" t="s">
        <v>2118</v>
      </c>
    </row>
    <row r="54" spans="1:5" ht="38.25">
      <c r="A54" s="35" t="s">
        <v>56</v>
      </c>
      <c r="E54" s="40" t="s">
        <v>2133</v>
      </c>
    </row>
    <row r="55" spans="1:5" ht="12.75">
      <c r="A55" t="s">
        <v>58</v>
      </c>
      <c r="E55" s="39" t="s">
        <v>59</v>
      </c>
    </row>
    <row r="56" spans="1:16" ht="12.75">
      <c r="A56" t="s">
        <v>49</v>
      </c>
      <c s="34" t="s">
        <v>90</v>
      </c>
      <c s="34" t="s">
        <v>2134</v>
      </c>
      <c s="35" t="s">
        <v>5</v>
      </c>
      <c s="6" t="s">
        <v>2135</v>
      </c>
      <c s="36" t="s">
        <v>53</v>
      </c>
      <c s="37">
        <v>4</v>
      </c>
      <c s="36">
        <v>0</v>
      </c>
      <c s="36">
        <f>ROUND(G56*H56,6)</f>
      </c>
      <c r="L56" s="38">
        <v>0</v>
      </c>
      <c s="32">
        <f>ROUND(ROUND(L56,2)*ROUND(G56,3),2)</f>
      </c>
      <c s="36" t="s">
        <v>54</v>
      </c>
      <c>
        <f>(M56*21)/100</f>
      </c>
      <c t="s">
        <v>27</v>
      </c>
    </row>
    <row r="57" spans="1:5" ht="12.75">
      <c r="A57" s="35" t="s">
        <v>55</v>
      </c>
      <c r="E57" s="39" t="s">
        <v>5</v>
      </c>
    </row>
    <row r="58" spans="1:5" ht="12.75">
      <c r="A58" s="35" t="s">
        <v>56</v>
      </c>
      <c r="E58" s="40" t="s">
        <v>2136</v>
      </c>
    </row>
    <row r="59" spans="1:5" ht="12.75">
      <c r="A59" t="s">
        <v>58</v>
      </c>
      <c r="E59" s="39" t="s">
        <v>59</v>
      </c>
    </row>
    <row r="60" spans="1:16" ht="25.5">
      <c r="A60" t="s">
        <v>49</v>
      </c>
      <c s="34" t="s">
        <v>93</v>
      </c>
      <c s="34" t="s">
        <v>2137</v>
      </c>
      <c s="35" t="s">
        <v>5</v>
      </c>
      <c s="6" t="s">
        <v>2138</v>
      </c>
      <c s="36" t="s">
        <v>625</v>
      </c>
      <c s="37">
        <v>4</v>
      </c>
      <c s="36">
        <v>0</v>
      </c>
      <c s="36">
        <f>ROUND(G60*H60,6)</f>
      </c>
      <c r="L60" s="38">
        <v>0</v>
      </c>
      <c s="32">
        <f>ROUND(ROUND(L60,2)*ROUND(G60,3),2)</f>
      </c>
      <c s="36" t="s">
        <v>54</v>
      </c>
      <c>
        <f>(M60*21)/100</f>
      </c>
      <c t="s">
        <v>27</v>
      </c>
    </row>
    <row r="61" spans="1:5" ht="12.75">
      <c r="A61" s="35" t="s">
        <v>55</v>
      </c>
      <c r="E61" s="39" t="s">
        <v>5</v>
      </c>
    </row>
    <row r="62" spans="1:5" ht="12.75">
      <c r="A62" s="35" t="s">
        <v>56</v>
      </c>
      <c r="E62" s="40" t="s">
        <v>2106</v>
      </c>
    </row>
    <row r="63" spans="1:5" ht="12.75">
      <c r="A63" t="s">
        <v>58</v>
      </c>
      <c r="E63" s="39" t="s">
        <v>59</v>
      </c>
    </row>
    <row r="64" spans="1:16" ht="12.75">
      <c r="A64" t="s">
        <v>49</v>
      </c>
      <c s="34" t="s">
        <v>96</v>
      </c>
      <c s="34" t="s">
        <v>2139</v>
      </c>
      <c s="35" t="s">
        <v>5</v>
      </c>
      <c s="6" t="s">
        <v>2140</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2136</v>
      </c>
    </row>
    <row r="67" spans="1:5" ht="12.75">
      <c r="A67" t="s">
        <v>58</v>
      </c>
      <c r="E67" s="39" t="s">
        <v>59</v>
      </c>
    </row>
    <row r="68" spans="1:16" ht="25.5">
      <c r="A68" t="s">
        <v>49</v>
      </c>
      <c s="34" t="s">
        <v>99</v>
      </c>
      <c s="34" t="s">
        <v>2141</v>
      </c>
      <c s="35" t="s">
        <v>5</v>
      </c>
      <c s="6" t="s">
        <v>2142</v>
      </c>
      <c s="36" t="s">
        <v>113</v>
      </c>
      <c s="37">
        <v>1590</v>
      </c>
      <c s="36">
        <v>0</v>
      </c>
      <c s="36">
        <f>ROUND(G68*H68,6)</f>
      </c>
      <c r="L68" s="38">
        <v>0</v>
      </c>
      <c s="32">
        <f>ROUND(ROUND(L68,2)*ROUND(G68,3),2)</f>
      </c>
      <c s="36" t="s">
        <v>54</v>
      </c>
      <c>
        <f>(M68*21)/100</f>
      </c>
      <c t="s">
        <v>27</v>
      </c>
    </row>
    <row r="69" spans="1:5" ht="12.75">
      <c r="A69" s="35" t="s">
        <v>55</v>
      </c>
      <c r="E69" s="39" t="s">
        <v>5</v>
      </c>
    </row>
    <row r="70" spans="1:5" ht="165.75">
      <c r="A70" s="35" t="s">
        <v>56</v>
      </c>
      <c r="E70" s="40" t="s">
        <v>2143</v>
      </c>
    </row>
    <row r="71" spans="1:5" ht="12.75">
      <c r="A71" t="s">
        <v>58</v>
      </c>
      <c r="E71" s="39" t="s">
        <v>59</v>
      </c>
    </row>
    <row r="72" spans="1:16" ht="12.75">
      <c r="A72" t="s">
        <v>49</v>
      </c>
      <c s="34" t="s">
        <v>151</v>
      </c>
      <c s="34" t="s">
        <v>2144</v>
      </c>
      <c s="35" t="s">
        <v>5</v>
      </c>
      <c s="6" t="s">
        <v>2145</v>
      </c>
      <c s="36" t="s">
        <v>53</v>
      </c>
      <c s="37">
        <v>150</v>
      </c>
      <c s="36">
        <v>0</v>
      </c>
      <c s="36">
        <f>ROUND(G72*H72,6)</f>
      </c>
      <c r="L72" s="38">
        <v>0</v>
      </c>
      <c s="32">
        <f>ROUND(ROUND(L72,2)*ROUND(G72,3),2)</f>
      </c>
      <c s="36" t="s">
        <v>54</v>
      </c>
      <c>
        <f>(M72*21)/100</f>
      </c>
      <c t="s">
        <v>27</v>
      </c>
    </row>
    <row r="73" spans="1:5" ht="12.75">
      <c r="A73" s="35" t="s">
        <v>55</v>
      </c>
      <c r="E73" s="39" t="s">
        <v>5</v>
      </c>
    </row>
    <row r="74" spans="1:5" ht="63.75">
      <c r="A74" s="35" t="s">
        <v>56</v>
      </c>
      <c r="E74" s="40" t="s">
        <v>2146</v>
      </c>
    </row>
    <row r="75" spans="1:5" ht="12.75">
      <c r="A75" t="s">
        <v>58</v>
      </c>
      <c r="E75" s="39" t="s">
        <v>59</v>
      </c>
    </row>
    <row r="76" spans="1:16" ht="12.75">
      <c r="A76" t="s">
        <v>49</v>
      </c>
      <c s="34" t="s">
        <v>115</v>
      </c>
      <c s="34" t="s">
        <v>2147</v>
      </c>
      <c s="35" t="s">
        <v>5</v>
      </c>
      <c s="6" t="s">
        <v>2148</v>
      </c>
      <c s="36" t="s">
        <v>53</v>
      </c>
      <c s="37">
        <v>80</v>
      </c>
      <c s="36">
        <v>0</v>
      </c>
      <c s="36">
        <f>ROUND(G76*H76,6)</f>
      </c>
      <c r="L76" s="38">
        <v>0</v>
      </c>
      <c s="32">
        <f>ROUND(ROUND(L76,2)*ROUND(G76,3),2)</f>
      </c>
      <c s="36" t="s">
        <v>54</v>
      </c>
      <c>
        <f>(M76*21)/100</f>
      </c>
      <c t="s">
        <v>27</v>
      </c>
    </row>
    <row r="77" spans="1:5" ht="12.75">
      <c r="A77" s="35" t="s">
        <v>55</v>
      </c>
      <c r="E77" s="39" t="s">
        <v>5</v>
      </c>
    </row>
    <row r="78" spans="1:5" ht="12.75">
      <c r="A78" s="35" t="s">
        <v>56</v>
      </c>
      <c r="E78" s="40" t="s">
        <v>2149</v>
      </c>
    </row>
    <row r="79" spans="1:5" ht="12.75">
      <c r="A79" t="s">
        <v>58</v>
      </c>
      <c r="E79" s="39" t="s">
        <v>59</v>
      </c>
    </row>
    <row r="80" spans="1:16" ht="12.75">
      <c r="A80" t="s">
        <v>49</v>
      </c>
      <c s="34" t="s">
        <v>119</v>
      </c>
      <c s="34" t="s">
        <v>2150</v>
      </c>
      <c s="35" t="s">
        <v>5</v>
      </c>
      <c s="6" t="s">
        <v>2151</v>
      </c>
      <c s="36" t="s">
        <v>53</v>
      </c>
      <c s="37">
        <v>12</v>
      </c>
      <c s="36">
        <v>0</v>
      </c>
      <c s="36">
        <f>ROUND(G80*H80,6)</f>
      </c>
      <c r="L80" s="38">
        <v>0</v>
      </c>
      <c s="32">
        <f>ROUND(ROUND(L80,2)*ROUND(G80,3),2)</f>
      </c>
      <c s="36" t="s">
        <v>54</v>
      </c>
      <c>
        <f>(M80*21)/100</f>
      </c>
      <c t="s">
        <v>27</v>
      </c>
    </row>
    <row r="81" spans="1:5" ht="12.75">
      <c r="A81" s="35" t="s">
        <v>55</v>
      </c>
      <c r="E81" s="39" t="s">
        <v>5</v>
      </c>
    </row>
    <row r="82" spans="1:5" ht="25.5">
      <c r="A82" s="35" t="s">
        <v>56</v>
      </c>
      <c r="E82" s="40" t="s">
        <v>2152</v>
      </c>
    </row>
    <row r="83" spans="1:5" ht="12.75">
      <c r="A83" t="s">
        <v>58</v>
      </c>
      <c r="E83" s="39" t="s">
        <v>59</v>
      </c>
    </row>
    <row r="84" spans="1:16" ht="12.75">
      <c r="A84" t="s">
        <v>49</v>
      </c>
      <c s="34" t="s">
        <v>159</v>
      </c>
      <c s="34" t="s">
        <v>2153</v>
      </c>
      <c s="35" t="s">
        <v>5</v>
      </c>
      <c s="6" t="s">
        <v>2154</v>
      </c>
      <c s="36" t="s">
        <v>53</v>
      </c>
      <c s="37">
        <v>56</v>
      </c>
      <c s="36">
        <v>0</v>
      </c>
      <c s="36">
        <f>ROUND(G84*H84,6)</f>
      </c>
      <c r="L84" s="38">
        <v>0</v>
      </c>
      <c s="32">
        <f>ROUND(ROUND(L84,2)*ROUND(G84,3),2)</f>
      </c>
      <c s="36" t="s">
        <v>54</v>
      </c>
      <c>
        <f>(M84*21)/100</f>
      </c>
      <c t="s">
        <v>27</v>
      </c>
    </row>
    <row r="85" spans="1:5" ht="12.75">
      <c r="A85" s="35" t="s">
        <v>55</v>
      </c>
      <c r="E85" s="39" t="s">
        <v>5</v>
      </c>
    </row>
    <row r="86" spans="1:5" ht="12.75">
      <c r="A86" s="35" t="s">
        <v>56</v>
      </c>
      <c r="E86" s="40" t="s">
        <v>2155</v>
      </c>
    </row>
    <row r="87" spans="1:5" ht="12.75">
      <c r="A87" t="s">
        <v>58</v>
      </c>
      <c r="E87" s="39" t="s">
        <v>59</v>
      </c>
    </row>
    <row r="88" spans="1:16" ht="12.75">
      <c r="A88" t="s">
        <v>49</v>
      </c>
      <c s="34" t="s">
        <v>162</v>
      </c>
      <c s="34" t="s">
        <v>2156</v>
      </c>
      <c s="35" t="s">
        <v>2157</v>
      </c>
      <c s="6" t="s">
        <v>2158</v>
      </c>
      <c s="36" t="s">
        <v>53</v>
      </c>
      <c s="37">
        <v>2</v>
      </c>
      <c s="36">
        <v>0</v>
      </c>
      <c s="36">
        <f>ROUND(G88*H88,6)</f>
      </c>
      <c r="L88" s="38">
        <v>0</v>
      </c>
      <c s="32">
        <f>ROUND(ROUND(L88,2)*ROUND(G88,3),2)</f>
      </c>
      <c s="36" t="s">
        <v>54</v>
      </c>
      <c>
        <f>(M88*21)/100</f>
      </c>
      <c t="s">
        <v>27</v>
      </c>
    </row>
    <row r="89" spans="1:5" ht="12.75">
      <c r="A89" s="35" t="s">
        <v>55</v>
      </c>
      <c r="E89" s="39" t="s">
        <v>2159</v>
      </c>
    </row>
    <row r="90" spans="1:5" ht="38.25">
      <c r="A90" s="35" t="s">
        <v>56</v>
      </c>
      <c r="E90" s="40" t="s">
        <v>2160</v>
      </c>
    </row>
    <row r="91" spans="1:5" ht="12.75">
      <c r="A91" t="s">
        <v>58</v>
      </c>
      <c r="E91" s="39" t="s">
        <v>59</v>
      </c>
    </row>
    <row r="92" spans="1:16" ht="12.75">
      <c r="A92" t="s">
        <v>49</v>
      </c>
      <c s="34" t="s">
        <v>165</v>
      </c>
      <c s="34" t="s">
        <v>2161</v>
      </c>
      <c s="35" t="s">
        <v>5</v>
      </c>
      <c s="6" t="s">
        <v>2162</v>
      </c>
      <c s="36" t="s">
        <v>53</v>
      </c>
      <c s="37">
        <v>10</v>
      </c>
      <c s="36">
        <v>0</v>
      </c>
      <c s="36">
        <f>ROUND(G92*H92,6)</f>
      </c>
      <c r="L92" s="38">
        <v>0</v>
      </c>
      <c s="32">
        <f>ROUND(ROUND(L92,2)*ROUND(G92,3),2)</f>
      </c>
      <c s="36" t="s">
        <v>54</v>
      </c>
      <c>
        <f>(M92*21)/100</f>
      </c>
      <c t="s">
        <v>27</v>
      </c>
    </row>
    <row r="93" spans="1:5" ht="12.75">
      <c r="A93" s="35" t="s">
        <v>55</v>
      </c>
      <c r="E93" s="39" t="s">
        <v>2163</v>
      </c>
    </row>
    <row r="94" spans="1:5" ht="51">
      <c r="A94" s="35" t="s">
        <v>56</v>
      </c>
      <c r="E94" s="40" t="s">
        <v>2164</v>
      </c>
    </row>
    <row r="95" spans="1:5" ht="12.75">
      <c r="A95" t="s">
        <v>58</v>
      </c>
      <c r="E95" s="39" t="s">
        <v>59</v>
      </c>
    </row>
    <row r="96" spans="1:16" ht="12.75">
      <c r="A96" t="s">
        <v>49</v>
      </c>
      <c s="34" t="s">
        <v>168</v>
      </c>
      <c s="34" t="s">
        <v>2165</v>
      </c>
      <c s="35" t="s">
        <v>5</v>
      </c>
      <c s="6" t="s">
        <v>2166</v>
      </c>
      <c s="36" t="s">
        <v>53</v>
      </c>
      <c s="37">
        <v>4</v>
      </c>
      <c s="36">
        <v>0</v>
      </c>
      <c s="36">
        <f>ROUND(G96*H96,6)</f>
      </c>
      <c r="L96" s="38">
        <v>0</v>
      </c>
      <c s="32">
        <f>ROUND(ROUND(L96,2)*ROUND(G96,3),2)</f>
      </c>
      <c s="36" t="s">
        <v>54</v>
      </c>
      <c>
        <f>(M96*21)/100</f>
      </c>
      <c t="s">
        <v>27</v>
      </c>
    </row>
    <row r="97" spans="1:5" ht="12.75">
      <c r="A97" s="35" t="s">
        <v>55</v>
      </c>
      <c r="E97" s="39" t="s">
        <v>2167</v>
      </c>
    </row>
    <row r="98" spans="1:5" ht="76.5">
      <c r="A98" s="35" t="s">
        <v>56</v>
      </c>
      <c r="E98" s="40" t="s">
        <v>2168</v>
      </c>
    </row>
    <row r="99" spans="1:5" ht="12.75">
      <c r="A99" t="s">
        <v>58</v>
      </c>
      <c r="E99" s="39" t="s">
        <v>59</v>
      </c>
    </row>
    <row r="100" spans="1:16" ht="12.75">
      <c r="A100" t="s">
        <v>49</v>
      </c>
      <c s="34" t="s">
        <v>171</v>
      </c>
      <c s="34" t="s">
        <v>2169</v>
      </c>
      <c s="35" t="s">
        <v>5</v>
      </c>
      <c s="6" t="s">
        <v>2170</v>
      </c>
      <c s="36" t="s">
        <v>113</v>
      </c>
      <c s="37">
        <v>8461</v>
      </c>
      <c s="36">
        <v>0</v>
      </c>
      <c s="36">
        <f>ROUND(G100*H100,6)</f>
      </c>
      <c r="L100" s="38">
        <v>0</v>
      </c>
      <c s="32">
        <f>ROUND(ROUND(L100,2)*ROUND(G100,3),2)</f>
      </c>
      <c s="36" t="s">
        <v>54</v>
      </c>
      <c>
        <f>(M100*21)/100</f>
      </c>
      <c t="s">
        <v>27</v>
      </c>
    </row>
    <row r="101" spans="1:5" ht="12.75">
      <c r="A101" s="35" t="s">
        <v>55</v>
      </c>
      <c r="E101" s="39" t="s">
        <v>5</v>
      </c>
    </row>
    <row r="102" spans="1:5" ht="12.75">
      <c r="A102" s="35" t="s">
        <v>56</v>
      </c>
      <c r="E102" s="40" t="s">
        <v>2171</v>
      </c>
    </row>
    <row r="103" spans="1:5" ht="12.75">
      <c r="A103" t="s">
        <v>58</v>
      </c>
      <c r="E103" s="39" t="s">
        <v>59</v>
      </c>
    </row>
    <row r="104" spans="1:16" ht="12.75">
      <c r="A104" t="s">
        <v>49</v>
      </c>
      <c s="34" t="s">
        <v>174</v>
      </c>
      <c s="34" t="s">
        <v>2172</v>
      </c>
      <c s="35" t="s">
        <v>5</v>
      </c>
      <c s="6" t="s">
        <v>2173</v>
      </c>
      <c s="36" t="s">
        <v>53</v>
      </c>
      <c s="37">
        <v>31</v>
      </c>
      <c s="36">
        <v>0</v>
      </c>
      <c s="36">
        <f>ROUND(G104*H104,6)</f>
      </c>
      <c r="L104" s="38">
        <v>0</v>
      </c>
      <c s="32">
        <f>ROUND(ROUND(L104,2)*ROUND(G104,3),2)</f>
      </c>
      <c s="36" t="s">
        <v>54</v>
      </c>
      <c>
        <f>(M104*21)/100</f>
      </c>
      <c t="s">
        <v>27</v>
      </c>
    </row>
    <row r="105" spans="1:5" ht="12.75">
      <c r="A105" s="35" t="s">
        <v>55</v>
      </c>
      <c r="E105" s="39" t="s">
        <v>5</v>
      </c>
    </row>
    <row r="106" spans="1:5" ht="25.5">
      <c r="A106" s="35" t="s">
        <v>56</v>
      </c>
      <c r="E106" s="40" t="s">
        <v>2174</v>
      </c>
    </row>
    <row r="107" spans="1:5" ht="12.75">
      <c r="A107" t="s">
        <v>58</v>
      </c>
      <c r="E107" s="39" t="s">
        <v>59</v>
      </c>
    </row>
    <row r="108" spans="1:16" ht="25.5">
      <c r="A108" t="s">
        <v>49</v>
      </c>
      <c s="34" t="s">
        <v>177</v>
      </c>
      <c s="34" t="s">
        <v>2175</v>
      </c>
      <c s="35" t="s">
        <v>5</v>
      </c>
      <c s="6" t="s">
        <v>2176</v>
      </c>
      <c s="36" t="s">
        <v>113</v>
      </c>
      <c s="37">
        <v>28</v>
      </c>
      <c s="36">
        <v>0</v>
      </c>
      <c s="36">
        <f>ROUND(G108*H108,6)</f>
      </c>
      <c r="L108" s="38">
        <v>0</v>
      </c>
      <c s="32">
        <f>ROUND(ROUND(L108,2)*ROUND(G108,3),2)</f>
      </c>
      <c s="36" t="s">
        <v>589</v>
      </c>
      <c>
        <f>(M108*21)/100</f>
      </c>
      <c t="s">
        <v>27</v>
      </c>
    </row>
    <row r="109" spans="1:5" ht="25.5">
      <c r="A109" s="35" t="s">
        <v>55</v>
      </c>
      <c r="E109" s="39" t="s">
        <v>2177</v>
      </c>
    </row>
    <row r="110" spans="1:5" ht="12.75">
      <c r="A110" s="35" t="s">
        <v>56</v>
      </c>
      <c r="E110" s="40" t="s">
        <v>2129</v>
      </c>
    </row>
    <row r="111" spans="1:5" ht="306">
      <c r="A111" t="s">
        <v>58</v>
      </c>
      <c r="E111" s="39" t="s">
        <v>2178</v>
      </c>
    </row>
    <row r="112" spans="1:16" ht="25.5">
      <c r="A112" t="s">
        <v>49</v>
      </c>
      <c s="34" t="s">
        <v>180</v>
      </c>
      <c s="34" t="s">
        <v>2179</v>
      </c>
      <c s="35" t="s">
        <v>5</v>
      </c>
      <c s="6" t="s">
        <v>2180</v>
      </c>
      <c s="36" t="s">
        <v>113</v>
      </c>
      <c s="37">
        <v>34</v>
      </c>
      <c s="36">
        <v>0</v>
      </c>
      <c s="36">
        <f>ROUND(G112*H112,6)</f>
      </c>
      <c r="L112" s="38">
        <v>0</v>
      </c>
      <c s="32">
        <f>ROUND(ROUND(L112,2)*ROUND(G112,3),2)</f>
      </c>
      <c s="36" t="s">
        <v>589</v>
      </c>
      <c>
        <f>(M112*21)/100</f>
      </c>
      <c t="s">
        <v>27</v>
      </c>
    </row>
    <row r="113" spans="1:5" ht="25.5">
      <c r="A113" s="35" t="s">
        <v>55</v>
      </c>
      <c r="E113" s="39" t="s">
        <v>2181</v>
      </c>
    </row>
    <row r="114" spans="1:5" ht="12.75">
      <c r="A114" s="35" t="s">
        <v>56</v>
      </c>
      <c r="E114" s="40" t="s">
        <v>2129</v>
      </c>
    </row>
    <row r="115" spans="1:5" ht="306">
      <c r="A115" t="s">
        <v>58</v>
      </c>
      <c r="E115" s="39" t="s">
        <v>2178</v>
      </c>
    </row>
    <row r="116" spans="1:16" ht="25.5">
      <c r="A116" t="s">
        <v>49</v>
      </c>
      <c s="34" t="s">
        <v>183</v>
      </c>
      <c s="34" t="s">
        <v>2182</v>
      </c>
      <c s="35" t="s">
        <v>2116</v>
      </c>
      <c s="6" t="s">
        <v>2183</v>
      </c>
      <c s="36" t="s">
        <v>113</v>
      </c>
      <c s="37">
        <v>502</v>
      </c>
      <c s="36">
        <v>0</v>
      </c>
      <c s="36">
        <f>ROUND(G116*H116,6)</f>
      </c>
      <c r="L116" s="38">
        <v>0</v>
      </c>
      <c s="32">
        <f>ROUND(ROUND(L116,2)*ROUND(G116,3),2)</f>
      </c>
      <c s="36" t="s">
        <v>589</v>
      </c>
      <c>
        <f>(M116*21)/100</f>
      </c>
      <c t="s">
        <v>27</v>
      </c>
    </row>
    <row r="117" spans="1:5" ht="25.5">
      <c r="A117" s="35" t="s">
        <v>55</v>
      </c>
      <c r="E117" s="39" t="s">
        <v>2184</v>
      </c>
    </row>
    <row r="118" spans="1:5" ht="12.75">
      <c r="A118" s="35" t="s">
        <v>56</v>
      </c>
      <c r="E118" s="40" t="s">
        <v>2106</v>
      </c>
    </row>
    <row r="119" spans="1:5" ht="331.5">
      <c r="A119" t="s">
        <v>58</v>
      </c>
      <c r="E119" s="39" t="s">
        <v>2185</v>
      </c>
    </row>
    <row r="120" spans="1:16" ht="25.5">
      <c r="A120" t="s">
        <v>49</v>
      </c>
      <c s="34" t="s">
        <v>186</v>
      </c>
      <c s="34" t="s">
        <v>2186</v>
      </c>
      <c s="35" t="s">
        <v>5</v>
      </c>
      <c s="6" t="s">
        <v>2187</v>
      </c>
      <c s="36" t="s">
        <v>113</v>
      </c>
      <c s="37">
        <v>6</v>
      </c>
      <c s="36">
        <v>0</v>
      </c>
      <c s="36">
        <f>ROUND(G120*H120,6)</f>
      </c>
      <c r="L120" s="38">
        <v>0</v>
      </c>
      <c s="32">
        <f>ROUND(ROUND(L120,2)*ROUND(G120,3),2)</f>
      </c>
      <c s="36" t="s">
        <v>589</v>
      </c>
      <c>
        <f>(M120*21)/100</f>
      </c>
      <c t="s">
        <v>27</v>
      </c>
    </row>
    <row r="121" spans="1:5" ht="25.5">
      <c r="A121" s="35" t="s">
        <v>55</v>
      </c>
      <c r="E121" s="39" t="s">
        <v>2188</v>
      </c>
    </row>
    <row r="122" spans="1:5" ht="12.75">
      <c r="A122" s="35" t="s">
        <v>56</v>
      </c>
      <c r="E122" s="40" t="s">
        <v>2106</v>
      </c>
    </row>
    <row r="123" spans="1:5" ht="331.5">
      <c r="A123" t="s">
        <v>58</v>
      </c>
      <c r="E123" s="39" t="s">
        <v>2185</v>
      </c>
    </row>
    <row r="124" spans="1:16" ht="25.5">
      <c r="A124" t="s">
        <v>49</v>
      </c>
      <c s="34" t="s">
        <v>187</v>
      </c>
      <c s="34" t="s">
        <v>2189</v>
      </c>
      <c s="35" t="s">
        <v>5</v>
      </c>
      <c s="6" t="s">
        <v>2190</v>
      </c>
      <c s="36" t="s">
        <v>113</v>
      </c>
      <c s="37">
        <v>7</v>
      </c>
      <c s="36">
        <v>0</v>
      </c>
      <c s="36">
        <f>ROUND(G124*H124,6)</f>
      </c>
      <c r="L124" s="38">
        <v>0</v>
      </c>
      <c s="32">
        <f>ROUND(ROUND(L124,2)*ROUND(G124,3),2)</f>
      </c>
      <c s="36" t="s">
        <v>589</v>
      </c>
      <c>
        <f>(M124*21)/100</f>
      </c>
      <c t="s">
        <v>27</v>
      </c>
    </row>
    <row r="125" spans="1:5" ht="12.75">
      <c r="A125" s="35" t="s">
        <v>55</v>
      </c>
      <c r="E125" s="39" t="s">
        <v>2118</v>
      </c>
    </row>
    <row r="126" spans="1:5" ht="76.5">
      <c r="A126" s="35" t="s">
        <v>56</v>
      </c>
      <c r="E126" s="40" t="s">
        <v>2191</v>
      </c>
    </row>
    <row r="127" spans="1:5" ht="306">
      <c r="A127" t="s">
        <v>58</v>
      </c>
      <c r="E127" s="39" t="s">
        <v>2192</v>
      </c>
    </row>
    <row r="128" spans="1:13" ht="12.75">
      <c r="A128" t="s">
        <v>46</v>
      </c>
      <c r="C128" s="31" t="s">
        <v>79</v>
      </c>
      <c r="E128" s="33" t="s">
        <v>2035</v>
      </c>
      <c r="J128" s="32">
        <f>0</f>
      </c>
      <c s="32">
        <f>0</f>
      </c>
      <c s="32">
        <f>0+L129+L133+L137+L141+L145+L149+L153+L157+L161+L165+L169+L173+L177+L181+L185+L189+L193+L197+L201</f>
      </c>
      <c s="32">
        <f>0+M129+M133+M137+M141+M145+M149+M153+M157+M161+M165+M169+M173+M177+M181+M185+M189+M193+M197+M201</f>
      </c>
    </row>
    <row r="129" spans="1:16" ht="12.75">
      <c r="A129" t="s">
        <v>49</v>
      </c>
      <c s="34" t="s">
        <v>191</v>
      </c>
      <c s="34" t="s">
        <v>2193</v>
      </c>
      <c s="35" t="s">
        <v>5</v>
      </c>
      <c s="6" t="s">
        <v>2194</v>
      </c>
      <c s="36" t="s">
        <v>113</v>
      </c>
      <c s="37">
        <v>4.2</v>
      </c>
      <c s="36">
        <v>0</v>
      </c>
      <c s="36">
        <f>ROUND(G129*H129,6)</f>
      </c>
      <c r="L129" s="38">
        <v>0</v>
      </c>
      <c s="32">
        <f>ROUND(ROUND(L129,2)*ROUND(G129,3),2)</f>
      </c>
      <c s="36" t="s">
        <v>54</v>
      </c>
      <c>
        <f>(M129*21)/100</f>
      </c>
      <c t="s">
        <v>27</v>
      </c>
    </row>
    <row r="130" spans="1:5" ht="12.75">
      <c r="A130" s="35" t="s">
        <v>55</v>
      </c>
      <c r="E130" s="39" t="s">
        <v>5</v>
      </c>
    </row>
    <row r="131" spans="1:5" ht="25.5">
      <c r="A131" s="35" t="s">
        <v>56</v>
      </c>
      <c r="E131" s="40" t="s">
        <v>2195</v>
      </c>
    </row>
    <row r="132" spans="1:5" ht="12.75">
      <c r="A132" t="s">
        <v>58</v>
      </c>
      <c r="E132" s="39" t="s">
        <v>59</v>
      </c>
    </row>
    <row r="133" spans="1:16" ht="12.75">
      <c r="A133" t="s">
        <v>49</v>
      </c>
      <c s="34" t="s">
        <v>194</v>
      </c>
      <c s="34" t="s">
        <v>2196</v>
      </c>
      <c s="35" t="s">
        <v>5</v>
      </c>
      <c s="6" t="s">
        <v>2197</v>
      </c>
      <c s="36" t="s">
        <v>53</v>
      </c>
      <c s="37">
        <v>4</v>
      </c>
      <c s="36">
        <v>0</v>
      </c>
      <c s="36">
        <f>ROUND(G133*H133,6)</f>
      </c>
      <c r="L133" s="38">
        <v>0</v>
      </c>
      <c s="32">
        <f>ROUND(ROUND(L133,2)*ROUND(G133,3),2)</f>
      </c>
      <c s="36" t="s">
        <v>54</v>
      </c>
      <c>
        <f>(M133*21)/100</f>
      </c>
      <c t="s">
        <v>27</v>
      </c>
    </row>
    <row r="134" spans="1:5" ht="12.75">
      <c r="A134" s="35" t="s">
        <v>55</v>
      </c>
      <c r="E134" s="39" t="s">
        <v>5</v>
      </c>
    </row>
    <row r="135" spans="1:5" ht="12.75">
      <c r="A135" s="35" t="s">
        <v>56</v>
      </c>
      <c r="E135" s="40" t="s">
        <v>2198</v>
      </c>
    </row>
    <row r="136" spans="1:5" ht="12.75">
      <c r="A136" t="s">
        <v>58</v>
      </c>
      <c r="E136" s="39" t="s">
        <v>59</v>
      </c>
    </row>
    <row r="137" spans="1:16" ht="12.75">
      <c r="A137" t="s">
        <v>49</v>
      </c>
      <c s="34" t="s">
        <v>197</v>
      </c>
      <c s="34" t="s">
        <v>2199</v>
      </c>
      <c s="35" t="s">
        <v>5</v>
      </c>
      <c s="6" t="s">
        <v>2200</v>
      </c>
      <c s="36" t="s">
        <v>53</v>
      </c>
      <c s="37">
        <v>154</v>
      </c>
      <c s="36">
        <v>0</v>
      </c>
      <c s="36">
        <f>ROUND(G137*H137,6)</f>
      </c>
      <c r="L137" s="38">
        <v>0</v>
      </c>
      <c s="32">
        <f>ROUND(ROUND(L137,2)*ROUND(G137,3),2)</f>
      </c>
      <c s="36" t="s">
        <v>54</v>
      </c>
      <c>
        <f>(M137*21)/100</f>
      </c>
      <c t="s">
        <v>27</v>
      </c>
    </row>
    <row r="138" spans="1:5" ht="12.75">
      <c r="A138" s="35" t="s">
        <v>55</v>
      </c>
      <c r="E138" s="39" t="s">
        <v>5</v>
      </c>
    </row>
    <row r="139" spans="1:5" ht="12.75">
      <c r="A139" s="35" t="s">
        <v>56</v>
      </c>
      <c r="E139" s="40" t="s">
        <v>2106</v>
      </c>
    </row>
    <row r="140" spans="1:5" ht="12.75">
      <c r="A140" t="s">
        <v>58</v>
      </c>
      <c r="E140" s="39" t="s">
        <v>59</v>
      </c>
    </row>
    <row r="141" spans="1:16" ht="12.75">
      <c r="A141" t="s">
        <v>49</v>
      </c>
      <c s="34" t="s">
        <v>200</v>
      </c>
      <c s="34" t="s">
        <v>2201</v>
      </c>
      <c s="35" t="s">
        <v>5</v>
      </c>
      <c s="6" t="s">
        <v>2202</v>
      </c>
      <c s="36" t="s">
        <v>53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2106</v>
      </c>
    </row>
    <row r="144" spans="1:5" ht="12.75">
      <c r="A144" t="s">
        <v>58</v>
      </c>
      <c r="E144" s="39" t="s">
        <v>59</v>
      </c>
    </row>
    <row r="145" spans="1:16" ht="12.75">
      <c r="A145" t="s">
        <v>49</v>
      </c>
      <c s="34" t="s">
        <v>203</v>
      </c>
      <c s="34" t="s">
        <v>2203</v>
      </c>
      <c s="35" t="s">
        <v>5</v>
      </c>
      <c s="6" t="s">
        <v>2204</v>
      </c>
      <c s="36" t="s">
        <v>123</v>
      </c>
      <c s="37">
        <v>124</v>
      </c>
      <c s="36">
        <v>0</v>
      </c>
      <c s="36">
        <f>ROUND(G145*H145,6)</f>
      </c>
      <c r="L145" s="38">
        <v>0</v>
      </c>
      <c s="32">
        <f>ROUND(ROUND(L145,2)*ROUND(G145,3),2)</f>
      </c>
      <c s="36" t="s">
        <v>255</v>
      </c>
      <c>
        <f>(M145*21)/100</f>
      </c>
      <c t="s">
        <v>27</v>
      </c>
    </row>
    <row r="146" spans="1:5" ht="12.75">
      <c r="A146" s="35" t="s">
        <v>55</v>
      </c>
      <c r="E146" s="39" t="s">
        <v>2205</v>
      </c>
    </row>
    <row r="147" spans="1:5" ht="12.75">
      <c r="A147" s="35" t="s">
        <v>56</v>
      </c>
      <c r="E147" s="40" t="s">
        <v>2206</v>
      </c>
    </row>
    <row r="148" spans="1:5" ht="153">
      <c r="A148" t="s">
        <v>58</v>
      </c>
      <c r="E148" s="39" t="s">
        <v>2207</v>
      </c>
    </row>
    <row r="149" spans="1:16" ht="12.75">
      <c r="A149" t="s">
        <v>49</v>
      </c>
      <c s="34" t="s">
        <v>206</v>
      </c>
      <c s="34" t="s">
        <v>2208</v>
      </c>
      <c s="35" t="s">
        <v>5</v>
      </c>
      <c s="6" t="s">
        <v>2209</v>
      </c>
      <c s="36" t="s">
        <v>108</v>
      </c>
      <c s="37">
        <v>6660</v>
      </c>
      <c s="36">
        <v>0</v>
      </c>
      <c s="36">
        <f>ROUND(G149*H149,6)</f>
      </c>
      <c r="L149" s="38">
        <v>0</v>
      </c>
      <c s="32">
        <f>ROUND(ROUND(L149,2)*ROUND(G149,3),2)</f>
      </c>
      <c s="36" t="s">
        <v>54</v>
      </c>
      <c>
        <f>(M149*21)/100</f>
      </c>
      <c t="s">
        <v>27</v>
      </c>
    </row>
    <row r="150" spans="1:5" ht="12.75">
      <c r="A150" s="35" t="s">
        <v>55</v>
      </c>
      <c r="E150" s="39" t="s">
        <v>5</v>
      </c>
    </row>
    <row r="151" spans="1:5" ht="25.5">
      <c r="A151" s="35" t="s">
        <v>56</v>
      </c>
      <c r="E151" s="40" t="s">
        <v>2210</v>
      </c>
    </row>
    <row r="152" spans="1:5" ht="12.75">
      <c r="A152" t="s">
        <v>58</v>
      </c>
      <c r="E152" s="39" t="s">
        <v>59</v>
      </c>
    </row>
    <row r="153" spans="1:16" ht="25.5">
      <c r="A153" t="s">
        <v>49</v>
      </c>
      <c s="34" t="s">
        <v>209</v>
      </c>
      <c s="34" t="s">
        <v>2211</v>
      </c>
      <c s="35" t="s">
        <v>5</v>
      </c>
      <c s="6" t="s">
        <v>2212</v>
      </c>
      <c s="36" t="s">
        <v>2213</v>
      </c>
      <c s="37">
        <v>33075</v>
      </c>
      <c s="36">
        <v>0</v>
      </c>
      <c s="36">
        <f>ROUND(G153*H153,6)</f>
      </c>
      <c r="L153" s="38">
        <v>0</v>
      </c>
      <c s="32">
        <f>ROUND(ROUND(L153,2)*ROUND(G153,3),2)</f>
      </c>
      <c s="36" t="s">
        <v>54</v>
      </c>
      <c>
        <f>(M153*21)/100</f>
      </c>
      <c t="s">
        <v>27</v>
      </c>
    </row>
    <row r="154" spans="1:5" ht="12.75">
      <c r="A154" s="35" t="s">
        <v>55</v>
      </c>
      <c r="E154" s="39" t="s">
        <v>5</v>
      </c>
    </row>
    <row r="155" spans="1:5" ht="12.75">
      <c r="A155" s="35" t="s">
        <v>56</v>
      </c>
      <c r="E155" s="40" t="s">
        <v>2214</v>
      </c>
    </row>
    <row r="156" spans="1:5" ht="12.75">
      <c r="A156" t="s">
        <v>58</v>
      </c>
      <c r="E156" s="39" t="s">
        <v>59</v>
      </c>
    </row>
    <row r="157" spans="1:16" ht="25.5">
      <c r="A157" t="s">
        <v>49</v>
      </c>
      <c s="34" t="s">
        <v>212</v>
      </c>
      <c s="34" t="s">
        <v>2215</v>
      </c>
      <c s="35" t="s">
        <v>5</v>
      </c>
      <c s="6" t="s">
        <v>2216</v>
      </c>
      <c s="36" t="s">
        <v>113</v>
      </c>
      <c s="37">
        <v>37.5</v>
      </c>
      <c s="36">
        <v>0</v>
      </c>
      <c s="36">
        <f>ROUND(G157*H157,6)</f>
      </c>
      <c r="L157" s="38">
        <v>0</v>
      </c>
      <c s="32">
        <f>ROUND(ROUND(L157,2)*ROUND(G157,3),2)</f>
      </c>
      <c s="36" t="s">
        <v>54</v>
      </c>
      <c>
        <f>(M157*21)/100</f>
      </c>
      <c t="s">
        <v>27</v>
      </c>
    </row>
    <row r="158" spans="1:5" ht="12.75">
      <c r="A158" s="35" t="s">
        <v>55</v>
      </c>
      <c r="E158" s="39" t="s">
        <v>2217</v>
      </c>
    </row>
    <row r="159" spans="1:5" ht="12.75">
      <c r="A159" s="35" t="s">
        <v>56</v>
      </c>
      <c r="E159" s="40" t="s">
        <v>2218</v>
      </c>
    </row>
    <row r="160" spans="1:5" ht="12.75">
      <c r="A160" t="s">
        <v>58</v>
      </c>
      <c r="E160" s="39" t="s">
        <v>59</v>
      </c>
    </row>
    <row r="161" spans="1:16" ht="25.5">
      <c r="A161" t="s">
        <v>49</v>
      </c>
      <c s="34" t="s">
        <v>213</v>
      </c>
      <c s="34" t="s">
        <v>2219</v>
      </c>
      <c s="35" t="s">
        <v>5</v>
      </c>
      <c s="6" t="s">
        <v>2220</v>
      </c>
      <c s="36" t="s">
        <v>113</v>
      </c>
      <c s="37">
        <v>10455</v>
      </c>
      <c s="36">
        <v>0</v>
      </c>
      <c s="36">
        <f>ROUND(G161*H161,6)</f>
      </c>
      <c r="L161" s="38">
        <v>0</v>
      </c>
      <c s="32">
        <f>ROUND(ROUND(L161,2)*ROUND(G161,3),2)</f>
      </c>
      <c s="36" t="s">
        <v>54</v>
      </c>
      <c>
        <f>(M161*21)/100</f>
      </c>
      <c t="s">
        <v>27</v>
      </c>
    </row>
    <row r="162" spans="1:5" ht="12.75">
      <c r="A162" s="35" t="s">
        <v>55</v>
      </c>
      <c r="E162" s="39" t="s">
        <v>5</v>
      </c>
    </row>
    <row r="163" spans="1:5" ht="12.75">
      <c r="A163" s="35" t="s">
        <v>56</v>
      </c>
      <c r="E163" s="40" t="s">
        <v>2106</v>
      </c>
    </row>
    <row r="164" spans="1:5" ht="12.75">
      <c r="A164" t="s">
        <v>58</v>
      </c>
      <c r="E164" s="39" t="s">
        <v>59</v>
      </c>
    </row>
    <row r="165" spans="1:16" ht="25.5">
      <c r="A165" t="s">
        <v>49</v>
      </c>
      <c s="34" t="s">
        <v>216</v>
      </c>
      <c s="34" t="s">
        <v>2221</v>
      </c>
      <c s="35" t="s">
        <v>5</v>
      </c>
      <c s="6" t="s">
        <v>2222</v>
      </c>
      <c s="36" t="s">
        <v>113</v>
      </c>
      <c s="37">
        <v>70</v>
      </c>
      <c s="36">
        <v>0</v>
      </c>
      <c s="36">
        <f>ROUND(G165*H165,6)</f>
      </c>
      <c r="L165" s="38">
        <v>0</v>
      </c>
      <c s="32">
        <f>ROUND(ROUND(L165,2)*ROUND(G165,3),2)</f>
      </c>
      <c s="36" t="s">
        <v>54</v>
      </c>
      <c>
        <f>(M165*21)/100</f>
      </c>
      <c t="s">
        <v>27</v>
      </c>
    </row>
    <row r="166" spans="1:5" ht="12.75">
      <c r="A166" s="35" t="s">
        <v>55</v>
      </c>
      <c r="E166" s="39" t="s">
        <v>2217</v>
      </c>
    </row>
    <row r="167" spans="1:5" ht="12.75">
      <c r="A167" s="35" t="s">
        <v>56</v>
      </c>
      <c r="E167" s="40" t="s">
        <v>2223</v>
      </c>
    </row>
    <row r="168" spans="1:5" ht="12.75">
      <c r="A168" t="s">
        <v>58</v>
      </c>
      <c r="E168" s="39" t="s">
        <v>59</v>
      </c>
    </row>
    <row r="169" spans="1:16" ht="25.5">
      <c r="A169" t="s">
        <v>49</v>
      </c>
      <c s="34" t="s">
        <v>219</v>
      </c>
      <c s="34" t="s">
        <v>2224</v>
      </c>
      <c s="35" t="s">
        <v>5</v>
      </c>
      <c s="6" t="s">
        <v>2225</v>
      </c>
      <c s="36" t="s">
        <v>113</v>
      </c>
      <c s="37">
        <v>74</v>
      </c>
      <c s="36">
        <v>0</v>
      </c>
      <c s="36">
        <f>ROUND(G169*H169,6)</f>
      </c>
      <c r="L169" s="38">
        <v>0</v>
      </c>
      <c s="32">
        <f>ROUND(ROUND(L169,2)*ROUND(G169,3),2)</f>
      </c>
      <c s="36" t="s">
        <v>54</v>
      </c>
      <c>
        <f>(M169*21)/100</f>
      </c>
      <c t="s">
        <v>27</v>
      </c>
    </row>
    <row r="170" spans="1:5" ht="12.75">
      <c r="A170" s="35" t="s">
        <v>55</v>
      </c>
      <c r="E170" s="39" t="s">
        <v>5</v>
      </c>
    </row>
    <row r="171" spans="1:5" ht="12.75">
      <c r="A171" s="35" t="s">
        <v>56</v>
      </c>
      <c r="E171" s="40" t="s">
        <v>2106</v>
      </c>
    </row>
    <row r="172" spans="1:5" ht="12.75">
      <c r="A172" t="s">
        <v>58</v>
      </c>
      <c r="E172" s="39" t="s">
        <v>59</v>
      </c>
    </row>
    <row r="173" spans="1:16" ht="38.25">
      <c r="A173" t="s">
        <v>49</v>
      </c>
      <c s="34" t="s">
        <v>222</v>
      </c>
      <c s="34" t="s">
        <v>2226</v>
      </c>
      <c s="35" t="s">
        <v>5</v>
      </c>
      <c s="6" t="s">
        <v>2227</v>
      </c>
      <c s="36" t="s">
        <v>113</v>
      </c>
      <c s="37">
        <v>216</v>
      </c>
      <c s="36">
        <v>0</v>
      </c>
      <c s="36">
        <f>ROUND(G173*H173,6)</f>
      </c>
      <c r="L173" s="38">
        <v>0</v>
      </c>
      <c s="32">
        <f>ROUND(ROUND(L173,2)*ROUND(G173,3),2)</f>
      </c>
      <c s="36" t="s">
        <v>54</v>
      </c>
      <c>
        <f>(M173*21)/100</f>
      </c>
      <c t="s">
        <v>27</v>
      </c>
    </row>
    <row r="174" spans="1:5" ht="12.75">
      <c r="A174" s="35" t="s">
        <v>55</v>
      </c>
      <c r="E174" s="39" t="s">
        <v>2217</v>
      </c>
    </row>
    <row r="175" spans="1:5" ht="12.75">
      <c r="A175" s="35" t="s">
        <v>56</v>
      </c>
      <c r="E175" s="40" t="s">
        <v>2228</v>
      </c>
    </row>
    <row r="176" spans="1:5" ht="12.75">
      <c r="A176" t="s">
        <v>58</v>
      </c>
      <c r="E176" s="39" t="s">
        <v>59</v>
      </c>
    </row>
    <row r="177" spans="1:16" ht="38.25">
      <c r="A177" t="s">
        <v>49</v>
      </c>
      <c s="34" t="s">
        <v>225</v>
      </c>
      <c s="34" t="s">
        <v>2229</v>
      </c>
      <c s="35" t="s">
        <v>5</v>
      </c>
      <c s="6" t="s">
        <v>2230</v>
      </c>
      <c s="36" t="s">
        <v>113</v>
      </c>
      <c s="37">
        <v>100.3</v>
      </c>
      <c s="36">
        <v>0</v>
      </c>
      <c s="36">
        <f>ROUND(G177*H177,6)</f>
      </c>
      <c r="L177" s="38">
        <v>0</v>
      </c>
      <c s="32">
        <f>ROUND(ROUND(L177,2)*ROUND(G177,3),2)</f>
      </c>
      <c s="36" t="s">
        <v>54</v>
      </c>
      <c>
        <f>(M177*21)/100</f>
      </c>
      <c t="s">
        <v>27</v>
      </c>
    </row>
    <row r="178" spans="1:5" ht="12.75">
      <c r="A178" s="35" t="s">
        <v>55</v>
      </c>
      <c r="E178" s="39" t="s">
        <v>5</v>
      </c>
    </row>
    <row r="179" spans="1:5" ht="12.75">
      <c r="A179" s="35" t="s">
        <v>56</v>
      </c>
      <c r="E179" s="40" t="s">
        <v>2106</v>
      </c>
    </row>
    <row r="180" spans="1:5" ht="12.75">
      <c r="A180" t="s">
        <v>58</v>
      </c>
      <c r="E180" s="39" t="s">
        <v>59</v>
      </c>
    </row>
    <row r="181" spans="1:16" ht="12.75">
      <c r="A181" t="s">
        <v>49</v>
      </c>
      <c s="34" t="s">
        <v>228</v>
      </c>
      <c s="34" t="s">
        <v>2231</v>
      </c>
      <c s="35" t="s">
        <v>5</v>
      </c>
      <c s="6" t="s">
        <v>2232</v>
      </c>
      <c s="36" t="s">
        <v>53</v>
      </c>
      <c s="37">
        <v>1</v>
      </c>
      <c s="36">
        <v>0</v>
      </c>
      <c s="36">
        <f>ROUND(G181*H181,6)</f>
      </c>
      <c r="L181" s="38">
        <v>0</v>
      </c>
      <c s="32">
        <f>ROUND(ROUND(L181,2)*ROUND(G181,3),2)</f>
      </c>
      <c s="36" t="s">
        <v>54</v>
      </c>
      <c>
        <f>(M181*21)/100</f>
      </c>
      <c t="s">
        <v>27</v>
      </c>
    </row>
    <row r="182" spans="1:5" ht="12.75">
      <c r="A182" s="35" t="s">
        <v>55</v>
      </c>
      <c r="E182" s="39" t="s">
        <v>5</v>
      </c>
    </row>
    <row r="183" spans="1:5" ht="12.75">
      <c r="A183" s="35" t="s">
        <v>56</v>
      </c>
      <c r="E183" s="40" t="s">
        <v>2106</v>
      </c>
    </row>
    <row r="184" spans="1:5" ht="12.75">
      <c r="A184" t="s">
        <v>58</v>
      </c>
      <c r="E184" s="39" t="s">
        <v>59</v>
      </c>
    </row>
    <row r="185" spans="1:16" ht="25.5">
      <c r="A185" t="s">
        <v>49</v>
      </c>
      <c s="34" t="s">
        <v>231</v>
      </c>
      <c s="34" t="s">
        <v>2233</v>
      </c>
      <c s="35" t="s">
        <v>5</v>
      </c>
      <c s="6" t="s">
        <v>2234</v>
      </c>
      <c s="36" t="s">
        <v>1530</v>
      </c>
      <c s="37">
        <v>25</v>
      </c>
      <c s="36">
        <v>0</v>
      </c>
      <c s="36">
        <f>ROUND(G185*H185,6)</f>
      </c>
      <c r="L185" s="38">
        <v>0</v>
      </c>
      <c s="32">
        <f>ROUND(ROUND(L185,2)*ROUND(G185,3),2)</f>
      </c>
      <c s="36" t="s">
        <v>54</v>
      </c>
      <c>
        <f>(M185*21)/100</f>
      </c>
      <c t="s">
        <v>27</v>
      </c>
    </row>
    <row r="186" spans="1:5" ht="12.75">
      <c r="A186" s="35" t="s">
        <v>55</v>
      </c>
      <c r="E186" s="39" t="s">
        <v>5</v>
      </c>
    </row>
    <row r="187" spans="1:5" ht="12.75">
      <c r="A187" s="35" t="s">
        <v>56</v>
      </c>
      <c r="E187" s="40" t="s">
        <v>2235</v>
      </c>
    </row>
    <row r="188" spans="1:5" ht="12.75">
      <c r="A188" t="s">
        <v>58</v>
      </c>
      <c r="E188" s="39" t="s">
        <v>59</v>
      </c>
    </row>
    <row r="189" spans="1:16" ht="12.75">
      <c r="A189" t="s">
        <v>49</v>
      </c>
      <c s="34" t="s">
        <v>234</v>
      </c>
      <c s="34" t="s">
        <v>2236</v>
      </c>
      <c s="35" t="s">
        <v>5</v>
      </c>
      <c s="6" t="s">
        <v>2237</v>
      </c>
      <c s="36" t="s">
        <v>53</v>
      </c>
      <c s="37">
        <v>6</v>
      </c>
      <c s="36">
        <v>0</v>
      </c>
      <c s="36">
        <f>ROUND(G189*H189,6)</f>
      </c>
      <c r="L189" s="38">
        <v>0</v>
      </c>
      <c s="32">
        <f>ROUND(ROUND(L189,2)*ROUND(G189,3),2)</f>
      </c>
      <c s="36" t="s">
        <v>54</v>
      </c>
      <c>
        <f>(M189*21)/100</f>
      </c>
      <c t="s">
        <v>27</v>
      </c>
    </row>
    <row r="190" spans="1:5" ht="12.75">
      <c r="A190" s="35" t="s">
        <v>55</v>
      </c>
      <c r="E190" s="39" t="s">
        <v>5</v>
      </c>
    </row>
    <row r="191" spans="1:5" ht="12.75">
      <c r="A191" s="35" t="s">
        <v>56</v>
      </c>
      <c r="E191" s="40" t="s">
        <v>2238</v>
      </c>
    </row>
    <row r="192" spans="1:5" ht="12.75">
      <c r="A192" t="s">
        <v>58</v>
      </c>
      <c r="E192" s="39" t="s">
        <v>59</v>
      </c>
    </row>
    <row r="193" spans="1:16" ht="12.75">
      <c r="A193" t="s">
        <v>49</v>
      </c>
      <c s="34" t="s">
        <v>237</v>
      </c>
      <c s="34" t="s">
        <v>2239</v>
      </c>
      <c s="35" t="s">
        <v>5</v>
      </c>
      <c s="6" t="s">
        <v>2240</v>
      </c>
      <c s="36" t="s">
        <v>53</v>
      </c>
      <c s="37">
        <v>140</v>
      </c>
      <c s="36">
        <v>0</v>
      </c>
      <c s="36">
        <f>ROUND(G193*H193,6)</f>
      </c>
      <c r="L193" s="38">
        <v>0</v>
      </c>
      <c s="32">
        <f>ROUND(ROUND(L193,2)*ROUND(G193,3),2)</f>
      </c>
      <c s="36" t="s">
        <v>54</v>
      </c>
      <c>
        <f>(M193*21)/100</f>
      </c>
      <c t="s">
        <v>27</v>
      </c>
    </row>
    <row r="194" spans="1:5" ht="12.75">
      <c r="A194" s="35" t="s">
        <v>55</v>
      </c>
      <c r="E194" s="39" t="s">
        <v>5</v>
      </c>
    </row>
    <row r="195" spans="1:5" ht="12.75">
      <c r="A195" s="35" t="s">
        <v>56</v>
      </c>
      <c r="E195" s="40" t="s">
        <v>2106</v>
      </c>
    </row>
    <row r="196" spans="1:5" ht="12.75">
      <c r="A196" t="s">
        <v>58</v>
      </c>
      <c r="E196" s="39" t="s">
        <v>59</v>
      </c>
    </row>
    <row r="197" spans="1:16" ht="25.5">
      <c r="A197" t="s">
        <v>49</v>
      </c>
      <c s="34" t="s">
        <v>240</v>
      </c>
      <c s="34" t="s">
        <v>2241</v>
      </c>
      <c s="35" t="s">
        <v>5</v>
      </c>
      <c s="6" t="s">
        <v>2242</v>
      </c>
      <c s="36" t="s">
        <v>1530</v>
      </c>
      <c s="37">
        <v>2775.04</v>
      </c>
      <c s="36">
        <v>0</v>
      </c>
      <c s="36">
        <f>ROUND(G197*H197,6)</f>
      </c>
      <c r="L197" s="38">
        <v>0</v>
      </c>
      <c s="32">
        <f>ROUND(ROUND(L197,2)*ROUND(G197,3),2)</f>
      </c>
      <c s="36" t="s">
        <v>589</v>
      </c>
      <c>
        <f>(M197*21)/100</f>
      </c>
      <c t="s">
        <v>27</v>
      </c>
    </row>
    <row r="198" spans="1:5" ht="12.75">
      <c r="A198" s="35" t="s">
        <v>55</v>
      </c>
      <c r="E198" s="39" t="s">
        <v>5</v>
      </c>
    </row>
    <row r="199" spans="1:5" ht="25.5">
      <c r="A199" s="35" t="s">
        <v>56</v>
      </c>
      <c r="E199" s="40" t="s">
        <v>2243</v>
      </c>
    </row>
    <row r="200" spans="1:5" ht="102">
      <c r="A200" t="s">
        <v>58</v>
      </c>
      <c r="E200" s="39" t="s">
        <v>2244</v>
      </c>
    </row>
    <row r="201" spans="1:16" ht="38.25">
      <c r="A201" t="s">
        <v>49</v>
      </c>
      <c s="34" t="s">
        <v>243</v>
      </c>
      <c s="34" t="s">
        <v>2245</v>
      </c>
      <c s="35" t="s">
        <v>5</v>
      </c>
      <c s="6" t="s">
        <v>2246</v>
      </c>
      <c s="36" t="s">
        <v>588</v>
      </c>
      <c s="37">
        <v>180</v>
      </c>
      <c s="36">
        <v>0</v>
      </c>
      <c s="36">
        <f>ROUND(G201*H201,6)</f>
      </c>
      <c r="L201" s="38">
        <v>0</v>
      </c>
      <c s="32">
        <f>ROUND(ROUND(L201,2)*ROUND(G201,3),2)</f>
      </c>
      <c s="36" t="s">
        <v>589</v>
      </c>
      <c>
        <f>(M201*21)/100</f>
      </c>
      <c t="s">
        <v>27</v>
      </c>
    </row>
    <row r="202" spans="1:5" ht="12.75">
      <c r="A202" s="35" t="s">
        <v>55</v>
      </c>
      <c r="E202" s="39" t="s">
        <v>2247</v>
      </c>
    </row>
    <row r="203" spans="1:5" ht="63.75">
      <c r="A203" s="35" t="s">
        <v>56</v>
      </c>
      <c r="E203" s="40" t="s">
        <v>2248</v>
      </c>
    </row>
    <row r="204" spans="1:5" ht="102">
      <c r="A204" t="s">
        <v>58</v>
      </c>
      <c r="E204" s="39" t="s">
        <v>2249</v>
      </c>
    </row>
    <row r="205" spans="1:13" ht="12.75">
      <c r="A205" t="s">
        <v>46</v>
      </c>
      <c r="C205" s="31" t="s">
        <v>1870</v>
      </c>
      <c r="E205" s="33" t="s">
        <v>1871</v>
      </c>
      <c r="J205" s="32">
        <f>0</f>
      </c>
      <c s="32">
        <f>0</f>
      </c>
      <c s="32">
        <f>0+L206+L210+L214+L218+L222+L226+L230</f>
      </c>
      <c s="32">
        <f>0+M206+M210+M214+M218+M222+M226+M230</f>
      </c>
    </row>
    <row r="206" spans="1:16" ht="25.5">
      <c r="A206" t="s">
        <v>49</v>
      </c>
      <c s="34" t="s">
        <v>244</v>
      </c>
      <c s="34" t="s">
        <v>1883</v>
      </c>
      <c s="35" t="s">
        <v>1884</v>
      </c>
      <c s="6" t="s">
        <v>1885</v>
      </c>
      <c s="36" t="s">
        <v>588</v>
      </c>
      <c s="37">
        <v>14.6</v>
      </c>
      <c s="36">
        <v>0</v>
      </c>
      <c s="36">
        <f>ROUND(G206*H206,6)</f>
      </c>
      <c r="L206" s="38">
        <v>0</v>
      </c>
      <c s="32">
        <f>ROUND(ROUND(L206,2)*ROUND(G206,3),2)</f>
      </c>
      <c s="36" t="s">
        <v>589</v>
      </c>
      <c>
        <f>(M206*21)/100</f>
      </c>
      <c t="s">
        <v>27</v>
      </c>
    </row>
    <row r="207" spans="1:5" ht="25.5">
      <c r="A207" s="35" t="s">
        <v>55</v>
      </c>
      <c r="E207" s="39" t="s">
        <v>590</v>
      </c>
    </row>
    <row r="208" spans="1:5" ht="12.75">
      <c r="A208" s="35" t="s">
        <v>56</v>
      </c>
      <c r="E208" s="40" t="s">
        <v>2250</v>
      </c>
    </row>
    <row r="209" spans="1:5" ht="12.75">
      <c r="A209" t="s">
        <v>58</v>
      </c>
      <c r="E209" s="39" t="s">
        <v>5</v>
      </c>
    </row>
    <row r="210" spans="1:16" ht="25.5">
      <c r="A210" t="s">
        <v>49</v>
      </c>
      <c s="34" t="s">
        <v>245</v>
      </c>
      <c s="34" t="s">
        <v>1886</v>
      </c>
      <c s="35" t="s">
        <v>1887</v>
      </c>
      <c s="6" t="s">
        <v>1888</v>
      </c>
      <c s="36" t="s">
        <v>588</v>
      </c>
      <c s="37">
        <v>6614</v>
      </c>
      <c s="36">
        <v>0</v>
      </c>
      <c s="36">
        <f>ROUND(G210*H210,6)</f>
      </c>
      <c r="L210" s="38">
        <v>0</v>
      </c>
      <c s="32">
        <f>ROUND(ROUND(L210,2)*ROUND(G210,3),2)</f>
      </c>
      <c s="36" t="s">
        <v>589</v>
      </c>
      <c>
        <f>(M210*21)/100</f>
      </c>
      <c t="s">
        <v>27</v>
      </c>
    </row>
    <row r="211" spans="1:5" ht="25.5">
      <c r="A211" s="35" t="s">
        <v>55</v>
      </c>
      <c r="E211" s="39" t="s">
        <v>590</v>
      </c>
    </row>
    <row r="212" spans="1:5" ht="12.75">
      <c r="A212" s="35" t="s">
        <v>56</v>
      </c>
      <c r="E212" s="40" t="s">
        <v>2251</v>
      </c>
    </row>
    <row r="213" spans="1:5" ht="12.75">
      <c r="A213" t="s">
        <v>58</v>
      </c>
      <c r="E213" s="39" t="s">
        <v>5</v>
      </c>
    </row>
    <row r="214" spans="1:16" ht="25.5">
      <c r="A214" t="s">
        <v>49</v>
      </c>
      <c s="34" t="s">
        <v>246</v>
      </c>
      <c s="34" t="s">
        <v>1892</v>
      </c>
      <c s="35" t="s">
        <v>1893</v>
      </c>
      <c s="6" t="s">
        <v>1894</v>
      </c>
      <c s="36" t="s">
        <v>588</v>
      </c>
      <c s="37">
        <v>4596.57</v>
      </c>
      <c s="36">
        <v>0</v>
      </c>
      <c s="36">
        <f>ROUND(G214*H214,6)</f>
      </c>
      <c r="L214" s="38">
        <v>0</v>
      </c>
      <c s="32">
        <f>ROUND(ROUND(L214,2)*ROUND(G214,3),2)</f>
      </c>
      <c s="36" t="s">
        <v>589</v>
      </c>
      <c>
        <f>(M214*21)/100</f>
      </c>
      <c t="s">
        <v>27</v>
      </c>
    </row>
    <row r="215" spans="1:5" ht="25.5">
      <c r="A215" s="35" t="s">
        <v>55</v>
      </c>
      <c r="E215" s="39" t="s">
        <v>590</v>
      </c>
    </row>
    <row r="216" spans="1:5" ht="12.75">
      <c r="A216" s="35" t="s">
        <v>56</v>
      </c>
      <c r="E216" s="40" t="s">
        <v>2106</v>
      </c>
    </row>
    <row r="217" spans="1:5" ht="12.75">
      <c r="A217" t="s">
        <v>58</v>
      </c>
      <c r="E217" s="39" t="s">
        <v>5</v>
      </c>
    </row>
    <row r="218" spans="1:16" ht="25.5">
      <c r="A218" t="s">
        <v>49</v>
      </c>
      <c s="34" t="s">
        <v>249</v>
      </c>
      <c s="34" t="s">
        <v>1901</v>
      </c>
      <c s="35" t="s">
        <v>1902</v>
      </c>
      <c s="6" t="s">
        <v>1903</v>
      </c>
      <c s="36" t="s">
        <v>588</v>
      </c>
      <c s="37">
        <v>3.133</v>
      </c>
      <c s="36">
        <v>0</v>
      </c>
      <c s="36">
        <f>ROUND(G218*H218,6)</f>
      </c>
      <c r="L218" s="38">
        <v>0</v>
      </c>
      <c s="32">
        <f>ROUND(ROUND(L218,2)*ROUND(G218,3),2)</f>
      </c>
      <c s="36" t="s">
        <v>589</v>
      </c>
      <c>
        <f>(M218*21)/100</f>
      </c>
      <c t="s">
        <v>27</v>
      </c>
    </row>
    <row r="219" spans="1:5" ht="25.5">
      <c r="A219" s="35" t="s">
        <v>55</v>
      </c>
      <c r="E219" s="39" t="s">
        <v>590</v>
      </c>
    </row>
    <row r="220" spans="1:5" ht="12.75">
      <c r="A220" s="35" t="s">
        <v>56</v>
      </c>
      <c r="E220" s="40" t="s">
        <v>2106</v>
      </c>
    </row>
    <row r="221" spans="1:5" ht="12.75">
      <c r="A221" t="s">
        <v>58</v>
      </c>
      <c r="E221" s="39" t="s">
        <v>5</v>
      </c>
    </row>
    <row r="222" spans="1:16" ht="25.5">
      <c r="A222" t="s">
        <v>49</v>
      </c>
      <c s="34" t="s">
        <v>252</v>
      </c>
      <c s="34" t="s">
        <v>1904</v>
      </c>
      <c s="35" t="s">
        <v>1905</v>
      </c>
      <c s="6" t="s">
        <v>1906</v>
      </c>
      <c s="36" t="s">
        <v>588</v>
      </c>
      <c s="37">
        <v>6.266</v>
      </c>
      <c s="36">
        <v>0</v>
      </c>
      <c s="36">
        <f>ROUND(G222*H222,6)</f>
      </c>
      <c r="L222" s="38">
        <v>0</v>
      </c>
      <c s="32">
        <f>ROUND(ROUND(L222,2)*ROUND(G222,3),2)</f>
      </c>
      <c s="36" t="s">
        <v>589</v>
      </c>
      <c>
        <f>(M222*21)/100</f>
      </c>
      <c t="s">
        <v>27</v>
      </c>
    </row>
    <row r="223" spans="1:5" ht="25.5">
      <c r="A223" s="35" t="s">
        <v>55</v>
      </c>
      <c r="E223" s="39" t="s">
        <v>590</v>
      </c>
    </row>
    <row r="224" spans="1:5" ht="12.75">
      <c r="A224" s="35" t="s">
        <v>56</v>
      </c>
      <c r="E224" s="40" t="s">
        <v>2106</v>
      </c>
    </row>
    <row r="225" spans="1:5" ht="12.75">
      <c r="A225" t="s">
        <v>58</v>
      </c>
      <c r="E225" s="39" t="s">
        <v>5</v>
      </c>
    </row>
    <row r="226" spans="1:16" ht="25.5">
      <c r="A226" t="s">
        <v>49</v>
      </c>
      <c s="34" t="s">
        <v>256</v>
      </c>
      <c s="34" t="s">
        <v>1923</v>
      </c>
      <c s="35" t="s">
        <v>1924</v>
      </c>
      <c s="6" t="s">
        <v>1925</v>
      </c>
      <c s="36" t="s">
        <v>588</v>
      </c>
      <c s="37">
        <v>90</v>
      </c>
      <c s="36">
        <v>0</v>
      </c>
      <c s="36">
        <f>ROUND(G226*H226,6)</f>
      </c>
      <c r="L226" s="38">
        <v>0</v>
      </c>
      <c s="32">
        <f>ROUND(ROUND(L226,2)*ROUND(G226,3),2)</f>
      </c>
      <c s="36" t="s">
        <v>589</v>
      </c>
      <c>
        <f>(M226*21)/100</f>
      </c>
      <c t="s">
        <v>27</v>
      </c>
    </row>
    <row r="227" spans="1:5" ht="25.5">
      <c r="A227" s="35" t="s">
        <v>55</v>
      </c>
      <c r="E227" s="39" t="s">
        <v>590</v>
      </c>
    </row>
    <row r="228" spans="1:5" ht="12.75">
      <c r="A228" s="35" t="s">
        <v>56</v>
      </c>
      <c r="E228" s="40" t="s">
        <v>2251</v>
      </c>
    </row>
    <row r="229" spans="1:5" ht="12.75">
      <c r="A229" t="s">
        <v>58</v>
      </c>
      <c r="E229" s="39" t="s">
        <v>5</v>
      </c>
    </row>
    <row r="230" spans="1:16" ht="25.5">
      <c r="A230" t="s">
        <v>49</v>
      </c>
      <c s="34" t="s">
        <v>259</v>
      </c>
      <c s="34" t="s">
        <v>1926</v>
      </c>
      <c s="35" t="s">
        <v>1927</v>
      </c>
      <c s="6" t="s">
        <v>1928</v>
      </c>
      <c s="36" t="s">
        <v>588</v>
      </c>
      <c s="37">
        <v>16.2</v>
      </c>
      <c s="36">
        <v>0</v>
      </c>
      <c s="36">
        <f>ROUND(G230*H230,6)</f>
      </c>
      <c r="L230" s="38">
        <v>0</v>
      </c>
      <c s="32">
        <f>ROUND(ROUND(L230,2)*ROUND(G230,3),2)</f>
      </c>
      <c s="36" t="s">
        <v>589</v>
      </c>
      <c>
        <f>(M230*21)/100</f>
      </c>
      <c t="s">
        <v>27</v>
      </c>
    </row>
    <row r="231" spans="1:5" ht="25.5">
      <c r="A231" s="35" t="s">
        <v>55</v>
      </c>
      <c r="E231" s="39" t="s">
        <v>590</v>
      </c>
    </row>
    <row r="232" spans="1:5" ht="12.75">
      <c r="A232" s="35" t="s">
        <v>56</v>
      </c>
      <c r="E232" s="40" t="s">
        <v>2106</v>
      </c>
    </row>
    <row r="233" spans="1:5" ht="12.75">
      <c r="A233" t="s">
        <v>58</v>
      </c>
      <c r="E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Rekapitulace!C47</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2254</v>
      </c>
      <c r="E8" s="30" t="s">
        <v>2253</v>
      </c>
      <c r="J8" s="29">
        <f>0+J9</f>
      </c>
      <c s="29">
        <f>0+K9</f>
      </c>
      <c s="29">
        <f>0+L9</f>
      </c>
      <c s="29">
        <f>0+M9</f>
      </c>
    </row>
    <row r="9" spans="1:13" ht="12.75">
      <c r="A9" t="s">
        <v>46</v>
      </c>
      <c r="C9" s="31" t="s">
        <v>67</v>
      </c>
      <c r="E9" s="33" t="s">
        <v>2107</v>
      </c>
      <c r="J9" s="32">
        <f>0</f>
      </c>
      <c s="32">
        <f>0</f>
      </c>
      <c s="32">
        <f>0+L10</f>
      </c>
      <c s="32">
        <f>0+M10</f>
      </c>
    </row>
    <row r="10" spans="1:16" ht="25.5">
      <c r="A10" t="s">
        <v>49</v>
      </c>
      <c s="34" t="s">
        <v>50</v>
      </c>
      <c s="34" t="s">
        <v>2255</v>
      </c>
      <c s="35" t="s">
        <v>5</v>
      </c>
      <c s="6" t="s">
        <v>2256</v>
      </c>
      <c s="36" t="s">
        <v>113</v>
      </c>
      <c s="37">
        <v>8507</v>
      </c>
      <c s="36">
        <v>0</v>
      </c>
      <c s="36">
        <f>ROUND(G10*H10,6)</f>
      </c>
      <c r="L10" s="38">
        <v>0</v>
      </c>
      <c s="32">
        <f>ROUND(ROUND(L10,2)*ROUND(G10,3),2)</f>
      </c>
      <c s="36" t="s">
        <v>54</v>
      </c>
      <c>
        <f>(M10*21)/100</f>
      </c>
      <c t="s">
        <v>27</v>
      </c>
    </row>
    <row r="11" spans="1:5" ht="38.25">
      <c r="A11" s="35" t="s">
        <v>55</v>
      </c>
      <c r="E11" s="39" t="s">
        <v>2257</v>
      </c>
    </row>
    <row r="12" spans="1:5" ht="12.75">
      <c r="A12" s="35" t="s">
        <v>56</v>
      </c>
      <c r="E12" s="40" t="s">
        <v>5</v>
      </c>
    </row>
    <row r="13" spans="1:5" ht="25.5">
      <c r="A13" t="s">
        <v>58</v>
      </c>
      <c r="E13"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Rekapitulace!C47</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COUNTIFS(L8:L342,"=0",A8:A342,"P")+COUNTIFS(L8:L342,"",A8:A342,"P")+SUM(Q8:Q342)</f>
      </c>
    </row>
    <row r="8" spans="1:13" ht="12.75">
      <c r="A8" t="s">
        <v>44</v>
      </c>
      <c r="C8" s="28" t="s">
        <v>2261</v>
      </c>
      <c r="E8" s="30" t="s">
        <v>2260</v>
      </c>
      <c r="J8" s="29">
        <f>0+J9+J14+J19+J240+J317</f>
      </c>
      <c s="29">
        <f>0+K9+K14+K19+K240+K317</f>
      </c>
      <c s="29">
        <f>0+L9+L14+L19+L240+L317</f>
      </c>
      <c s="29">
        <f>0+M9+M14+M19+M240+M317</f>
      </c>
    </row>
    <row r="9" spans="1:13" ht="12.75">
      <c r="A9" t="s">
        <v>46</v>
      </c>
      <c r="C9" s="31" t="s">
        <v>583</v>
      </c>
      <c r="E9" s="33" t="s">
        <v>584</v>
      </c>
      <c r="J9" s="32">
        <f>0</f>
      </c>
      <c s="32">
        <f>0</f>
      </c>
      <c s="32">
        <f>0+L10</f>
      </c>
      <c s="32">
        <f>0+M10</f>
      </c>
    </row>
    <row r="10" spans="1:16" ht="12.75">
      <c r="A10" t="s">
        <v>49</v>
      </c>
      <c s="34" t="s">
        <v>50</v>
      </c>
      <c s="34" t="s">
        <v>2098</v>
      </c>
      <c s="35" t="s">
        <v>5</v>
      </c>
      <c s="6" t="s">
        <v>2099</v>
      </c>
      <c s="36" t="s">
        <v>625</v>
      </c>
      <c s="37">
        <v>1</v>
      </c>
      <c s="36">
        <v>0</v>
      </c>
      <c s="36">
        <f>ROUND(G10*H10,6)</f>
      </c>
      <c r="L10" s="38">
        <v>0</v>
      </c>
      <c s="32">
        <f>ROUND(ROUND(L10,2)*ROUND(G10,3),2)</f>
      </c>
      <c s="36" t="s">
        <v>54</v>
      </c>
      <c>
        <f>(M10*21)/100</f>
      </c>
      <c t="s">
        <v>27</v>
      </c>
    </row>
    <row r="11" spans="1:5" ht="12.75">
      <c r="A11" s="35" t="s">
        <v>55</v>
      </c>
      <c r="E11" s="39" t="s">
        <v>2100</v>
      </c>
    </row>
    <row r="12" spans="1:5" ht="12.75">
      <c r="A12" s="35" t="s">
        <v>56</v>
      </c>
      <c r="E12" s="40" t="s">
        <v>5</v>
      </c>
    </row>
    <row r="13" spans="1:5" ht="12.75">
      <c r="A13" t="s">
        <v>58</v>
      </c>
      <c r="E13" s="39" t="s">
        <v>59</v>
      </c>
    </row>
    <row r="14" spans="1:13" ht="12.75">
      <c r="A14" t="s">
        <v>46</v>
      </c>
      <c r="C14" s="31" t="s">
        <v>50</v>
      </c>
      <c r="E14" s="33" t="s">
        <v>1505</v>
      </c>
      <c r="J14" s="32">
        <f>0</f>
      </c>
      <c s="32">
        <f>0</f>
      </c>
      <c s="32">
        <f>0+L15</f>
      </c>
      <c s="32">
        <f>0+M15</f>
      </c>
    </row>
    <row r="15" spans="1:16" ht="12.75">
      <c r="A15" t="s">
        <v>49</v>
      </c>
      <c s="34" t="s">
        <v>27</v>
      </c>
      <c s="34" t="s">
        <v>601</v>
      </c>
      <c s="35" t="s">
        <v>5</v>
      </c>
      <c s="6" t="s">
        <v>602</v>
      </c>
      <c s="36" t="s">
        <v>123</v>
      </c>
      <c s="37">
        <v>1050</v>
      </c>
      <c s="36">
        <v>0</v>
      </c>
      <c s="36">
        <f>ROUND(G15*H15,6)</f>
      </c>
      <c r="L15" s="38">
        <v>0</v>
      </c>
      <c s="32">
        <f>ROUND(ROUND(L15,2)*ROUND(G15,3),2)</f>
      </c>
      <c s="36" t="s">
        <v>54</v>
      </c>
      <c>
        <f>(M15*21)/100</f>
      </c>
      <c t="s">
        <v>27</v>
      </c>
    </row>
    <row r="16" spans="1:5" ht="12.75">
      <c r="A16" s="35" t="s">
        <v>55</v>
      </c>
      <c r="E16" s="39" t="s">
        <v>2105</v>
      </c>
    </row>
    <row r="17" spans="1:5" ht="12.75">
      <c r="A17" s="35" t="s">
        <v>56</v>
      </c>
      <c r="E17" s="40" t="s">
        <v>2262</v>
      </c>
    </row>
    <row r="18" spans="1:5" ht="12.75">
      <c r="A18" t="s">
        <v>58</v>
      </c>
      <c r="E18" s="39" t="s">
        <v>59</v>
      </c>
    </row>
    <row r="19" spans="1:13" ht="12.75">
      <c r="A19" t="s">
        <v>46</v>
      </c>
      <c r="C19" s="31" t="s">
        <v>67</v>
      </c>
      <c r="E19" s="33" t="s">
        <v>2107</v>
      </c>
      <c r="J19" s="32">
        <f>0</f>
      </c>
      <c s="32">
        <f>0</f>
      </c>
      <c s="32">
        <f>0+L20+L24+L28+L32+L36+L40+L44+L48+L52+L56+L60+L64+L68+L72+L76+L80+L84+L88+L92+L96+L100+L104+L108+L112+L116+L120+L124+L128+L132+L136+L140+L144+L148+L152+L156+L160+L164+L168+L172+L176+L180+L184+L188+L192+L196+L200+L204+L208+L212+L216+L220+L224+L228+L232+L236</f>
      </c>
      <c s="32">
        <f>0+M20+M24+M28+M32+M36+M40+M44+M48+M52+M56+M60+M64+M68+M72+M76+M80+M84+M88+M92+M96+M100+M104+M108+M112+M116+M120+M124+M128+M132+M136+M140+M144+M148+M152+M156+M160+M164+M168+M172+M176+M180+M184+M188+M192+M196+M200+M204+M208+M212+M216+M220+M224+M228+M232+M236</f>
      </c>
    </row>
    <row r="20" spans="1:16" ht="12.75">
      <c r="A20" t="s">
        <v>49</v>
      </c>
      <c s="34" t="s">
        <v>26</v>
      </c>
      <c s="34" t="s">
        <v>2108</v>
      </c>
      <c s="35" t="s">
        <v>5</v>
      </c>
      <c s="6" t="s">
        <v>2109</v>
      </c>
      <c s="36" t="s">
        <v>108</v>
      </c>
      <c s="37">
        <v>19696</v>
      </c>
      <c s="36">
        <v>0</v>
      </c>
      <c s="36">
        <f>ROUND(G20*H20,6)</f>
      </c>
      <c r="L20" s="38">
        <v>0</v>
      </c>
      <c s="32">
        <f>ROUND(ROUND(L20,2)*ROUND(G20,3),2)</f>
      </c>
      <c s="36" t="s">
        <v>54</v>
      </c>
      <c>
        <f>(M20*21)/100</f>
      </c>
      <c t="s">
        <v>27</v>
      </c>
    </row>
    <row r="21" spans="1:5" ht="12.75">
      <c r="A21" s="35" t="s">
        <v>55</v>
      </c>
      <c r="E21" s="39" t="s">
        <v>2110</v>
      </c>
    </row>
    <row r="22" spans="1:5" ht="38.25">
      <c r="A22" s="35" t="s">
        <v>56</v>
      </c>
      <c r="E22" s="40" t="s">
        <v>2263</v>
      </c>
    </row>
    <row r="23" spans="1:5" ht="12.75">
      <c r="A23" t="s">
        <v>58</v>
      </c>
      <c r="E23" s="39" t="s">
        <v>59</v>
      </c>
    </row>
    <row r="24" spans="1:16" ht="12.75">
      <c r="A24" t="s">
        <v>49</v>
      </c>
      <c s="34" t="s">
        <v>64</v>
      </c>
      <c s="34" t="s">
        <v>2112</v>
      </c>
      <c s="35" t="s">
        <v>5</v>
      </c>
      <c s="6" t="s">
        <v>2113</v>
      </c>
      <c s="36" t="s">
        <v>108</v>
      </c>
      <c s="37">
        <v>254.5</v>
      </c>
      <c s="36">
        <v>0</v>
      </c>
      <c s="36">
        <f>ROUND(G24*H24,6)</f>
      </c>
      <c r="L24" s="38">
        <v>0</v>
      </c>
      <c s="32">
        <f>ROUND(ROUND(L24,2)*ROUND(G24,3),2)</f>
      </c>
      <c s="36" t="s">
        <v>54</v>
      </c>
      <c>
        <f>(M24*21)/100</f>
      </c>
      <c t="s">
        <v>27</v>
      </c>
    </row>
    <row r="25" spans="1:5" ht="12.75">
      <c r="A25" s="35" t="s">
        <v>55</v>
      </c>
      <c r="E25" s="39" t="s">
        <v>5</v>
      </c>
    </row>
    <row r="26" spans="1:5" ht="38.25">
      <c r="A26" s="35" t="s">
        <v>56</v>
      </c>
      <c r="E26" s="40" t="s">
        <v>2264</v>
      </c>
    </row>
    <row r="27" spans="1:5" ht="12.75">
      <c r="A27" t="s">
        <v>58</v>
      </c>
      <c r="E27" s="39" t="s">
        <v>59</v>
      </c>
    </row>
    <row r="28" spans="1:16" ht="25.5">
      <c r="A28" t="s">
        <v>49</v>
      </c>
      <c s="34" t="s">
        <v>67</v>
      </c>
      <c s="34" t="s">
        <v>2115</v>
      </c>
      <c s="35" t="s">
        <v>2116</v>
      </c>
      <c s="6" t="s">
        <v>2117</v>
      </c>
      <c s="36" t="s">
        <v>113</v>
      </c>
      <c s="37">
        <v>18</v>
      </c>
      <c s="36">
        <v>0</v>
      </c>
      <c s="36">
        <f>ROUND(G28*H28,6)</f>
      </c>
      <c r="L28" s="38">
        <v>0</v>
      </c>
      <c s="32">
        <f>ROUND(ROUND(L28,2)*ROUND(G28,3),2)</f>
      </c>
      <c s="36" t="s">
        <v>54</v>
      </c>
      <c>
        <f>(M28*21)/100</f>
      </c>
      <c t="s">
        <v>27</v>
      </c>
    </row>
    <row r="29" spans="1:5" ht="12.75">
      <c r="A29" s="35" t="s">
        <v>55</v>
      </c>
      <c r="E29" s="39" t="s">
        <v>2118</v>
      </c>
    </row>
    <row r="30" spans="1:5" ht="51">
      <c r="A30" s="35" t="s">
        <v>56</v>
      </c>
      <c r="E30" s="40" t="s">
        <v>2265</v>
      </c>
    </row>
    <row r="31" spans="1:5" ht="12.75">
      <c r="A31" t="s">
        <v>58</v>
      </c>
      <c r="E31" s="39" t="s">
        <v>59</v>
      </c>
    </row>
    <row r="32" spans="1:16" ht="25.5">
      <c r="A32" t="s">
        <v>49</v>
      </c>
      <c s="34" t="s">
        <v>70</v>
      </c>
      <c s="34" t="s">
        <v>2120</v>
      </c>
      <c s="35" t="s">
        <v>5</v>
      </c>
      <c s="6" t="s">
        <v>2121</v>
      </c>
      <c s="36" t="s">
        <v>113</v>
      </c>
      <c s="37">
        <v>1723</v>
      </c>
      <c s="36">
        <v>0</v>
      </c>
      <c s="36">
        <f>ROUND(G32*H32,6)</f>
      </c>
      <c r="L32" s="38">
        <v>0</v>
      </c>
      <c s="32">
        <f>ROUND(ROUND(L32,2)*ROUND(G32,3),2)</f>
      </c>
      <c s="36" t="s">
        <v>54</v>
      </c>
      <c>
        <f>(M32*21)/100</f>
      </c>
      <c t="s">
        <v>27</v>
      </c>
    </row>
    <row r="33" spans="1:5" ht="51">
      <c r="A33" s="35" t="s">
        <v>55</v>
      </c>
      <c r="E33" s="39" t="s">
        <v>2122</v>
      </c>
    </row>
    <row r="34" spans="1:5" ht="12.75">
      <c r="A34" s="35" t="s">
        <v>56</v>
      </c>
      <c r="E34" s="40" t="s">
        <v>2106</v>
      </c>
    </row>
    <row r="35" spans="1:5" ht="12.75">
      <c r="A35" t="s">
        <v>58</v>
      </c>
      <c r="E35" s="39" t="s">
        <v>59</v>
      </c>
    </row>
    <row r="36" spans="1:16" ht="25.5">
      <c r="A36" t="s">
        <v>49</v>
      </c>
      <c s="34" t="s">
        <v>73</v>
      </c>
      <c s="34" t="s">
        <v>2266</v>
      </c>
      <c s="35" t="s">
        <v>5</v>
      </c>
      <c s="6" t="s">
        <v>2267</v>
      </c>
      <c s="36" t="s">
        <v>113</v>
      </c>
      <c s="37">
        <v>165</v>
      </c>
      <c s="36">
        <v>0</v>
      </c>
      <c s="36">
        <f>ROUND(G36*H36,6)</f>
      </c>
      <c r="L36" s="38">
        <v>0</v>
      </c>
      <c s="32">
        <f>ROUND(ROUND(L36,2)*ROUND(G36,3),2)</f>
      </c>
      <c s="36" t="s">
        <v>54</v>
      </c>
      <c>
        <f>(M36*21)/100</f>
      </c>
      <c t="s">
        <v>27</v>
      </c>
    </row>
    <row r="37" spans="1:5" ht="51">
      <c r="A37" s="35" t="s">
        <v>55</v>
      </c>
      <c r="E37" s="39" t="s">
        <v>2268</v>
      </c>
    </row>
    <row r="38" spans="1:5" ht="12.75">
      <c r="A38" s="35" t="s">
        <v>56</v>
      </c>
      <c r="E38" s="40" t="s">
        <v>2106</v>
      </c>
    </row>
    <row r="39" spans="1:5" ht="12.75">
      <c r="A39" t="s">
        <v>58</v>
      </c>
      <c r="E39" s="39" t="s">
        <v>59</v>
      </c>
    </row>
    <row r="40" spans="1:16" ht="25.5">
      <c r="A40" t="s">
        <v>49</v>
      </c>
      <c s="34" t="s">
        <v>76</v>
      </c>
      <c s="34" t="s">
        <v>2269</v>
      </c>
      <c s="35" t="s">
        <v>5</v>
      </c>
      <c s="6" t="s">
        <v>2270</v>
      </c>
      <c s="36" t="s">
        <v>113</v>
      </c>
      <c s="37">
        <v>120</v>
      </c>
      <c s="36">
        <v>0</v>
      </c>
      <c s="36">
        <f>ROUND(G40*H40,6)</f>
      </c>
      <c r="L40" s="38">
        <v>0</v>
      </c>
      <c s="32">
        <f>ROUND(ROUND(L40,2)*ROUND(G40,3),2)</f>
      </c>
      <c s="36" t="s">
        <v>54</v>
      </c>
      <c>
        <f>(M40*21)/100</f>
      </c>
      <c t="s">
        <v>27</v>
      </c>
    </row>
    <row r="41" spans="1:5" ht="51">
      <c r="A41" s="35" t="s">
        <v>55</v>
      </c>
      <c r="E41" s="39" t="s">
        <v>2271</v>
      </c>
    </row>
    <row r="42" spans="1:5" ht="12.75">
      <c r="A42" s="35" t="s">
        <v>56</v>
      </c>
      <c r="E42" s="40" t="s">
        <v>2106</v>
      </c>
    </row>
    <row r="43" spans="1:5" ht="12.75">
      <c r="A43" t="s">
        <v>58</v>
      </c>
      <c r="E43" s="39" t="s">
        <v>59</v>
      </c>
    </row>
    <row r="44" spans="1:16" ht="25.5">
      <c r="A44" t="s">
        <v>49</v>
      </c>
      <c s="34" t="s">
        <v>79</v>
      </c>
      <c s="34" t="s">
        <v>2123</v>
      </c>
      <c s="35" t="s">
        <v>5</v>
      </c>
      <c s="6" t="s">
        <v>2124</v>
      </c>
      <c s="36" t="s">
        <v>113</v>
      </c>
      <c s="37">
        <v>692</v>
      </c>
      <c s="36">
        <v>0</v>
      </c>
      <c s="36">
        <f>ROUND(G44*H44,6)</f>
      </c>
      <c r="L44" s="38">
        <v>0</v>
      </c>
      <c s="32">
        <f>ROUND(ROUND(L44,2)*ROUND(G44,3),2)</f>
      </c>
      <c s="36" t="s">
        <v>54</v>
      </c>
      <c>
        <f>(M44*21)/100</f>
      </c>
      <c t="s">
        <v>27</v>
      </c>
    </row>
    <row r="45" spans="1:5" ht="63.75">
      <c r="A45" s="35" t="s">
        <v>55</v>
      </c>
      <c r="E45" s="39" t="s">
        <v>2125</v>
      </c>
    </row>
    <row r="46" spans="1:5" ht="12.75">
      <c r="A46" s="35" t="s">
        <v>56</v>
      </c>
      <c r="E46" s="40" t="s">
        <v>2106</v>
      </c>
    </row>
    <row r="47" spans="1:5" ht="12.75">
      <c r="A47" t="s">
        <v>58</v>
      </c>
      <c r="E47" s="39" t="s">
        <v>59</v>
      </c>
    </row>
    <row r="48" spans="1:16" ht="25.5">
      <c r="A48" t="s">
        <v>49</v>
      </c>
      <c s="34" t="s">
        <v>82</v>
      </c>
      <c s="34" t="s">
        <v>2130</v>
      </c>
      <c s="35" t="s">
        <v>2116</v>
      </c>
      <c s="6" t="s">
        <v>2131</v>
      </c>
      <c s="36" t="s">
        <v>113</v>
      </c>
      <c s="37">
        <v>7</v>
      </c>
      <c s="36">
        <v>0</v>
      </c>
      <c s="36">
        <f>ROUND(G48*H48,6)</f>
      </c>
      <c r="L48" s="38">
        <v>0</v>
      </c>
      <c s="32">
        <f>ROUND(ROUND(L48,2)*ROUND(G48,3),2)</f>
      </c>
      <c s="36" t="s">
        <v>54</v>
      </c>
      <c>
        <f>(M48*21)/100</f>
      </c>
      <c t="s">
        <v>27</v>
      </c>
    </row>
    <row r="49" spans="1:5" ht="12.75">
      <c r="A49" s="35" t="s">
        <v>55</v>
      </c>
      <c r="E49" s="39" t="s">
        <v>2118</v>
      </c>
    </row>
    <row r="50" spans="1:5" ht="51">
      <c r="A50" s="35" t="s">
        <v>56</v>
      </c>
      <c r="E50" s="40" t="s">
        <v>2265</v>
      </c>
    </row>
    <row r="51" spans="1:5" ht="12.75">
      <c r="A51" t="s">
        <v>58</v>
      </c>
      <c r="E51" s="39" t="s">
        <v>59</v>
      </c>
    </row>
    <row r="52" spans="1:16" ht="25.5">
      <c r="A52" t="s">
        <v>49</v>
      </c>
      <c s="34" t="s">
        <v>85</v>
      </c>
      <c s="34" t="s">
        <v>2272</v>
      </c>
      <c s="35" t="s">
        <v>5</v>
      </c>
      <c s="6" t="s">
        <v>2273</v>
      </c>
      <c s="36" t="s">
        <v>113</v>
      </c>
      <c s="37">
        <v>48</v>
      </c>
      <c s="36">
        <v>0</v>
      </c>
      <c s="36">
        <f>ROUND(G52*H52,6)</f>
      </c>
      <c r="L52" s="38">
        <v>0</v>
      </c>
      <c s="32">
        <f>ROUND(ROUND(L52,2)*ROUND(G52,3),2)</f>
      </c>
      <c s="36" t="s">
        <v>54</v>
      </c>
      <c>
        <f>(M52*21)/100</f>
      </c>
      <c t="s">
        <v>27</v>
      </c>
    </row>
    <row r="53" spans="1:5" ht="51">
      <c r="A53" s="35" t="s">
        <v>55</v>
      </c>
      <c r="E53" s="39" t="s">
        <v>2274</v>
      </c>
    </row>
    <row r="54" spans="1:5" ht="12.75">
      <c r="A54" s="35" t="s">
        <v>56</v>
      </c>
      <c r="E54" s="40" t="s">
        <v>2106</v>
      </c>
    </row>
    <row r="55" spans="1:5" ht="12.75">
      <c r="A55" t="s">
        <v>58</v>
      </c>
      <c r="E55" s="39" t="s">
        <v>59</v>
      </c>
    </row>
    <row r="56" spans="1:16" ht="25.5">
      <c r="A56" t="s">
        <v>49</v>
      </c>
      <c s="34" t="s">
        <v>90</v>
      </c>
      <c s="34" t="s">
        <v>2275</v>
      </c>
      <c s="35" t="s">
        <v>5</v>
      </c>
      <c s="6" t="s">
        <v>2276</v>
      </c>
      <c s="36" t="s">
        <v>113</v>
      </c>
      <c s="37">
        <v>39</v>
      </c>
      <c s="36">
        <v>0</v>
      </c>
      <c s="36">
        <f>ROUND(G56*H56,6)</f>
      </c>
      <c r="L56" s="38">
        <v>0</v>
      </c>
      <c s="32">
        <f>ROUND(ROUND(L56,2)*ROUND(G56,3),2)</f>
      </c>
      <c s="36" t="s">
        <v>54</v>
      </c>
      <c>
        <f>(M56*21)/100</f>
      </c>
      <c t="s">
        <v>27</v>
      </c>
    </row>
    <row r="57" spans="1:5" ht="51">
      <c r="A57" s="35" t="s">
        <v>55</v>
      </c>
      <c r="E57" s="39" t="s">
        <v>2277</v>
      </c>
    </row>
    <row r="58" spans="1:5" ht="12.75">
      <c r="A58" s="35" t="s">
        <v>56</v>
      </c>
      <c r="E58" s="40" t="s">
        <v>2106</v>
      </c>
    </row>
    <row r="59" spans="1:5" ht="12.75">
      <c r="A59" t="s">
        <v>58</v>
      </c>
      <c r="E59" s="39" t="s">
        <v>59</v>
      </c>
    </row>
    <row r="60" spans="1:16" ht="25.5">
      <c r="A60" t="s">
        <v>49</v>
      </c>
      <c s="34" t="s">
        <v>93</v>
      </c>
      <c s="34" t="s">
        <v>2278</v>
      </c>
      <c s="35" t="s">
        <v>5</v>
      </c>
      <c s="6" t="s">
        <v>2279</v>
      </c>
      <c s="36" t="s">
        <v>113</v>
      </c>
      <c s="37">
        <v>1766</v>
      </c>
      <c s="36">
        <v>0</v>
      </c>
      <c s="36">
        <f>ROUND(G60*H60,6)</f>
      </c>
      <c r="L60" s="38">
        <v>0</v>
      </c>
      <c s="32">
        <f>ROUND(ROUND(L60,2)*ROUND(G60,3),2)</f>
      </c>
      <c s="36" t="s">
        <v>54</v>
      </c>
      <c>
        <f>(M60*21)/100</f>
      </c>
      <c t="s">
        <v>27</v>
      </c>
    </row>
    <row r="61" spans="1:5" ht="63.75">
      <c r="A61" s="35" t="s">
        <v>55</v>
      </c>
      <c r="E61" s="39" t="s">
        <v>2280</v>
      </c>
    </row>
    <row r="62" spans="1:5" ht="12.75">
      <c r="A62" s="35" t="s">
        <v>56</v>
      </c>
      <c r="E62" s="40" t="s">
        <v>2106</v>
      </c>
    </row>
    <row r="63" spans="1:5" ht="12.75">
      <c r="A63" t="s">
        <v>58</v>
      </c>
      <c r="E63" s="39" t="s">
        <v>59</v>
      </c>
    </row>
    <row r="64" spans="1:16" ht="12.75">
      <c r="A64" t="s">
        <v>49</v>
      </c>
      <c s="34" t="s">
        <v>96</v>
      </c>
      <c s="34" t="s">
        <v>2281</v>
      </c>
      <c s="35" t="s">
        <v>5</v>
      </c>
      <c s="6" t="s">
        <v>2282</v>
      </c>
      <c s="36" t="s">
        <v>113</v>
      </c>
      <c s="37">
        <v>122</v>
      </c>
      <c s="36">
        <v>0</v>
      </c>
      <c s="36">
        <f>ROUND(G64*H64,6)</f>
      </c>
      <c r="L64" s="38">
        <v>0</v>
      </c>
      <c s="32">
        <f>ROUND(ROUND(L64,2)*ROUND(G64,3),2)</f>
      </c>
      <c s="36" t="s">
        <v>54</v>
      </c>
      <c>
        <f>(M64*21)/100</f>
      </c>
      <c t="s">
        <v>27</v>
      </c>
    </row>
    <row r="65" spans="1:5" ht="38.25">
      <c r="A65" s="35" t="s">
        <v>55</v>
      </c>
      <c r="E65" s="39" t="s">
        <v>2283</v>
      </c>
    </row>
    <row r="66" spans="1:5" ht="12.75">
      <c r="A66" s="35" t="s">
        <v>56</v>
      </c>
      <c r="E66" s="40" t="s">
        <v>2106</v>
      </c>
    </row>
    <row r="67" spans="1:5" ht="12.75">
      <c r="A67" t="s">
        <v>58</v>
      </c>
      <c r="E67" s="39" t="s">
        <v>59</v>
      </c>
    </row>
    <row r="68" spans="1:16" ht="25.5">
      <c r="A68" t="s">
        <v>49</v>
      </c>
      <c s="34" t="s">
        <v>99</v>
      </c>
      <c s="34" t="s">
        <v>2284</v>
      </c>
      <c s="35" t="s">
        <v>5</v>
      </c>
      <c s="6" t="s">
        <v>2285</v>
      </c>
      <c s="36" t="s">
        <v>113</v>
      </c>
      <c s="37">
        <v>65</v>
      </c>
      <c s="36">
        <v>0</v>
      </c>
      <c s="36">
        <f>ROUND(G68*H68,6)</f>
      </c>
      <c r="L68" s="38">
        <v>0</v>
      </c>
      <c s="32">
        <f>ROUND(ROUND(L68,2)*ROUND(G68,3),2)</f>
      </c>
      <c s="36" t="s">
        <v>54</v>
      </c>
      <c>
        <f>(M68*21)/100</f>
      </c>
      <c t="s">
        <v>27</v>
      </c>
    </row>
    <row r="69" spans="1:5" ht="38.25">
      <c r="A69" s="35" t="s">
        <v>55</v>
      </c>
      <c r="E69" s="39" t="s">
        <v>2286</v>
      </c>
    </row>
    <row r="70" spans="1:5" ht="12.75">
      <c r="A70" s="35" t="s">
        <v>56</v>
      </c>
      <c r="E70" s="40" t="s">
        <v>2106</v>
      </c>
    </row>
    <row r="71" spans="1:5" ht="12.75">
      <c r="A71" t="s">
        <v>58</v>
      </c>
      <c r="E71" s="39" t="s">
        <v>59</v>
      </c>
    </row>
    <row r="72" spans="1:16" ht="12.75">
      <c r="A72" t="s">
        <v>49</v>
      </c>
      <c s="34" t="s">
        <v>151</v>
      </c>
      <c s="34" t="s">
        <v>2287</v>
      </c>
      <c s="35" t="s">
        <v>5</v>
      </c>
      <c s="6" t="s">
        <v>2288</v>
      </c>
      <c s="36" t="s">
        <v>53</v>
      </c>
      <c s="37">
        <v>8</v>
      </c>
      <c s="36">
        <v>0</v>
      </c>
      <c s="36">
        <f>ROUND(G72*H72,6)</f>
      </c>
      <c r="L72" s="38">
        <v>0</v>
      </c>
      <c s="32">
        <f>ROUND(ROUND(L72,2)*ROUND(G72,3),2)</f>
      </c>
      <c s="36" t="s">
        <v>54</v>
      </c>
      <c>
        <f>(M72*21)/100</f>
      </c>
      <c t="s">
        <v>27</v>
      </c>
    </row>
    <row r="73" spans="1:5" ht="12.75">
      <c r="A73" s="35" t="s">
        <v>55</v>
      </c>
      <c r="E73" s="39" t="s">
        <v>2289</v>
      </c>
    </row>
    <row r="74" spans="1:5" ht="12.75">
      <c r="A74" s="35" t="s">
        <v>56</v>
      </c>
      <c r="E74" s="40" t="s">
        <v>2106</v>
      </c>
    </row>
    <row r="75" spans="1:5" ht="12.75">
      <c r="A75" t="s">
        <v>58</v>
      </c>
      <c r="E75" s="39" t="s">
        <v>59</v>
      </c>
    </row>
    <row r="76" spans="1:16" ht="12.75">
      <c r="A76" t="s">
        <v>49</v>
      </c>
      <c s="34" t="s">
        <v>115</v>
      </c>
      <c s="34" t="s">
        <v>2290</v>
      </c>
      <c s="35" t="s">
        <v>5</v>
      </c>
      <c s="6" t="s">
        <v>2291</v>
      </c>
      <c s="36" t="s">
        <v>53</v>
      </c>
      <c s="37">
        <v>4</v>
      </c>
      <c s="36">
        <v>0</v>
      </c>
      <c s="36">
        <f>ROUND(G76*H76,6)</f>
      </c>
      <c r="L76" s="38">
        <v>0</v>
      </c>
      <c s="32">
        <f>ROUND(ROUND(L76,2)*ROUND(G76,3),2)</f>
      </c>
      <c s="36" t="s">
        <v>54</v>
      </c>
      <c>
        <f>(M76*21)/100</f>
      </c>
      <c t="s">
        <v>27</v>
      </c>
    </row>
    <row r="77" spans="1:5" ht="12.75">
      <c r="A77" s="35" t="s">
        <v>55</v>
      </c>
      <c r="E77" s="39" t="s">
        <v>2292</v>
      </c>
    </row>
    <row r="78" spans="1:5" ht="12.75">
      <c r="A78" s="35" t="s">
        <v>56</v>
      </c>
      <c r="E78" s="40" t="s">
        <v>2106</v>
      </c>
    </row>
    <row r="79" spans="1:5" ht="12.75">
      <c r="A79" t="s">
        <v>58</v>
      </c>
      <c r="E79" s="39" t="s">
        <v>59</v>
      </c>
    </row>
    <row r="80" spans="1:16" ht="12.75">
      <c r="A80" t="s">
        <v>49</v>
      </c>
      <c s="34" t="s">
        <v>119</v>
      </c>
      <c s="34" t="s">
        <v>2293</v>
      </c>
      <c s="35" t="s">
        <v>5</v>
      </c>
      <c s="6" t="s">
        <v>2294</v>
      </c>
      <c s="36" t="s">
        <v>53</v>
      </c>
      <c s="37">
        <v>1</v>
      </c>
      <c s="36">
        <v>0</v>
      </c>
      <c s="36">
        <f>ROUND(G80*H80,6)</f>
      </c>
      <c r="L80" s="38">
        <v>0</v>
      </c>
      <c s="32">
        <f>ROUND(ROUND(L80,2)*ROUND(G80,3),2)</f>
      </c>
      <c s="36" t="s">
        <v>54</v>
      </c>
      <c>
        <f>(M80*21)/100</f>
      </c>
      <c t="s">
        <v>27</v>
      </c>
    </row>
    <row r="81" spans="1:5" ht="12.75">
      <c r="A81" s="35" t="s">
        <v>55</v>
      </c>
      <c r="E81" s="39" t="s">
        <v>2295</v>
      </c>
    </row>
    <row r="82" spans="1:5" ht="12.75">
      <c r="A82" s="35" t="s">
        <v>56</v>
      </c>
      <c r="E82" s="40" t="s">
        <v>2106</v>
      </c>
    </row>
    <row r="83" spans="1:5" ht="12.75">
      <c r="A83" t="s">
        <v>58</v>
      </c>
      <c r="E83" s="39" t="s">
        <v>59</v>
      </c>
    </row>
    <row r="84" spans="1:16" ht="12.75">
      <c r="A84" t="s">
        <v>49</v>
      </c>
      <c s="34" t="s">
        <v>159</v>
      </c>
      <c s="34" t="s">
        <v>2296</v>
      </c>
      <c s="35" t="s">
        <v>5</v>
      </c>
      <c s="6" t="s">
        <v>2297</v>
      </c>
      <c s="36" t="s">
        <v>53</v>
      </c>
      <c s="37">
        <v>2</v>
      </c>
      <c s="36">
        <v>0</v>
      </c>
      <c s="36">
        <f>ROUND(G84*H84,6)</f>
      </c>
      <c r="L84" s="38">
        <v>0</v>
      </c>
      <c s="32">
        <f>ROUND(ROUND(L84,2)*ROUND(G84,3),2)</f>
      </c>
      <c s="36" t="s">
        <v>54</v>
      </c>
      <c>
        <f>(M84*21)/100</f>
      </c>
      <c t="s">
        <v>27</v>
      </c>
    </row>
    <row r="85" spans="1:5" ht="12.75">
      <c r="A85" s="35" t="s">
        <v>55</v>
      </c>
      <c r="E85" s="39" t="s">
        <v>2298</v>
      </c>
    </row>
    <row r="86" spans="1:5" ht="12.75">
      <c r="A86" s="35" t="s">
        <v>56</v>
      </c>
      <c r="E86" s="40" t="s">
        <v>2106</v>
      </c>
    </row>
    <row r="87" spans="1:5" ht="12.75">
      <c r="A87" t="s">
        <v>58</v>
      </c>
      <c r="E87" s="39" t="s">
        <v>59</v>
      </c>
    </row>
    <row r="88" spans="1:16" ht="12.75">
      <c r="A88" t="s">
        <v>49</v>
      </c>
      <c s="34" t="s">
        <v>162</v>
      </c>
      <c s="34" t="s">
        <v>2299</v>
      </c>
      <c s="35" t="s">
        <v>5</v>
      </c>
      <c s="6" t="s">
        <v>2300</v>
      </c>
      <c s="36" t="s">
        <v>53</v>
      </c>
      <c s="37">
        <v>1</v>
      </c>
      <c s="36">
        <v>0</v>
      </c>
      <c s="36">
        <f>ROUND(G88*H88,6)</f>
      </c>
      <c r="L88" s="38">
        <v>0</v>
      </c>
      <c s="32">
        <f>ROUND(ROUND(L88,2)*ROUND(G88,3),2)</f>
      </c>
      <c s="36" t="s">
        <v>54</v>
      </c>
      <c>
        <f>(M88*21)/100</f>
      </c>
      <c t="s">
        <v>27</v>
      </c>
    </row>
    <row r="89" spans="1:5" ht="12.75">
      <c r="A89" s="35" t="s">
        <v>55</v>
      </c>
      <c r="E89" s="39" t="s">
        <v>2301</v>
      </c>
    </row>
    <row r="90" spans="1:5" ht="12.75">
      <c r="A90" s="35" t="s">
        <v>56</v>
      </c>
      <c r="E90" s="40" t="s">
        <v>2106</v>
      </c>
    </row>
    <row r="91" spans="1:5" ht="12.75">
      <c r="A91" t="s">
        <v>58</v>
      </c>
      <c r="E91" s="39" t="s">
        <v>59</v>
      </c>
    </row>
    <row r="92" spans="1:16" ht="12.75">
      <c r="A92" t="s">
        <v>49</v>
      </c>
      <c s="34" t="s">
        <v>165</v>
      </c>
      <c s="34" t="s">
        <v>2302</v>
      </c>
      <c s="35" t="s">
        <v>5</v>
      </c>
      <c s="6" t="s">
        <v>2303</v>
      </c>
      <c s="36" t="s">
        <v>53</v>
      </c>
      <c s="37">
        <v>1</v>
      </c>
      <c s="36">
        <v>0</v>
      </c>
      <c s="36">
        <f>ROUND(G92*H92,6)</f>
      </c>
      <c r="L92" s="38">
        <v>0</v>
      </c>
      <c s="32">
        <f>ROUND(ROUND(L92,2)*ROUND(G92,3),2)</f>
      </c>
      <c s="36" t="s">
        <v>54</v>
      </c>
      <c>
        <f>(M92*21)/100</f>
      </c>
      <c t="s">
        <v>27</v>
      </c>
    </row>
    <row r="93" spans="1:5" ht="12.75">
      <c r="A93" s="35" t="s">
        <v>55</v>
      </c>
      <c r="E93" s="39" t="s">
        <v>2304</v>
      </c>
    </row>
    <row r="94" spans="1:5" ht="12.75">
      <c r="A94" s="35" t="s">
        <v>56</v>
      </c>
      <c r="E94" s="40" t="s">
        <v>2106</v>
      </c>
    </row>
    <row r="95" spans="1:5" ht="12.75">
      <c r="A95" t="s">
        <v>58</v>
      </c>
      <c r="E95" s="39" t="s">
        <v>59</v>
      </c>
    </row>
    <row r="96" spans="1:16" ht="12.75">
      <c r="A96" t="s">
        <v>49</v>
      </c>
      <c s="34" t="s">
        <v>168</v>
      </c>
      <c s="34" t="s">
        <v>2305</v>
      </c>
      <c s="35" t="s">
        <v>5</v>
      </c>
      <c s="6" t="s">
        <v>2306</v>
      </c>
      <c s="36" t="s">
        <v>53</v>
      </c>
      <c s="37">
        <v>1</v>
      </c>
      <c s="36">
        <v>0</v>
      </c>
      <c s="36">
        <f>ROUND(G96*H96,6)</f>
      </c>
      <c r="L96" s="38">
        <v>0</v>
      </c>
      <c s="32">
        <f>ROUND(ROUND(L96,2)*ROUND(G96,3),2)</f>
      </c>
      <c s="36" t="s">
        <v>54</v>
      </c>
      <c>
        <f>(M96*21)/100</f>
      </c>
      <c t="s">
        <v>27</v>
      </c>
    </row>
    <row r="97" spans="1:5" ht="12.75">
      <c r="A97" s="35" t="s">
        <v>55</v>
      </c>
      <c r="E97" s="39" t="s">
        <v>2307</v>
      </c>
    </row>
    <row r="98" spans="1:5" ht="12.75">
      <c r="A98" s="35" t="s">
        <v>56</v>
      </c>
      <c r="E98" s="40" t="s">
        <v>2308</v>
      </c>
    </row>
    <row r="99" spans="1:5" ht="12.75">
      <c r="A99" t="s">
        <v>58</v>
      </c>
      <c r="E99" s="39" t="s">
        <v>59</v>
      </c>
    </row>
    <row r="100" spans="1:16" ht="12.75">
      <c r="A100" t="s">
        <v>49</v>
      </c>
      <c s="34" t="s">
        <v>171</v>
      </c>
      <c s="34" t="s">
        <v>2309</v>
      </c>
      <c s="35" t="s">
        <v>5</v>
      </c>
      <c s="6" t="s">
        <v>2310</v>
      </c>
      <c s="36" t="s">
        <v>625</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2311</v>
      </c>
    </row>
    <row r="103" spans="1:5" ht="12.75">
      <c r="A103" t="s">
        <v>58</v>
      </c>
      <c r="E103" s="39" t="s">
        <v>59</v>
      </c>
    </row>
    <row r="104" spans="1:16" ht="12.75">
      <c r="A104" t="s">
        <v>49</v>
      </c>
      <c s="34" t="s">
        <v>174</v>
      </c>
      <c s="34" t="s">
        <v>2312</v>
      </c>
      <c s="35" t="s">
        <v>5</v>
      </c>
      <c s="6" t="s">
        <v>2313</v>
      </c>
      <c s="36" t="s">
        <v>625</v>
      </c>
      <c s="37">
        <v>4</v>
      </c>
      <c s="36">
        <v>0</v>
      </c>
      <c s="36">
        <f>ROUND(G104*H104,6)</f>
      </c>
      <c r="L104" s="38">
        <v>0</v>
      </c>
      <c s="32">
        <f>ROUND(ROUND(L104,2)*ROUND(G104,3),2)</f>
      </c>
      <c s="36" t="s">
        <v>54</v>
      </c>
      <c>
        <f>(M104*21)/100</f>
      </c>
      <c t="s">
        <v>27</v>
      </c>
    </row>
    <row r="105" spans="1:5" ht="12.75">
      <c r="A105" s="35" t="s">
        <v>55</v>
      </c>
      <c r="E105" s="39" t="s">
        <v>5</v>
      </c>
    </row>
    <row r="106" spans="1:5" ht="12.75">
      <c r="A106" s="35" t="s">
        <v>56</v>
      </c>
      <c r="E106" s="40" t="s">
        <v>2314</v>
      </c>
    </row>
    <row r="107" spans="1:5" ht="12.75">
      <c r="A107" t="s">
        <v>58</v>
      </c>
      <c r="E107" s="39" t="s">
        <v>59</v>
      </c>
    </row>
    <row r="108" spans="1:16" ht="25.5">
      <c r="A108" t="s">
        <v>49</v>
      </c>
      <c s="34" t="s">
        <v>177</v>
      </c>
      <c s="34" t="s">
        <v>2315</v>
      </c>
      <c s="35" t="s">
        <v>5</v>
      </c>
      <c s="6" t="s">
        <v>2316</v>
      </c>
      <c s="36" t="s">
        <v>625</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2106</v>
      </c>
    </row>
    <row r="111" spans="1:5" ht="12.75">
      <c r="A111" t="s">
        <v>58</v>
      </c>
      <c r="E111" s="39" t="s">
        <v>59</v>
      </c>
    </row>
    <row r="112" spans="1:16" ht="25.5">
      <c r="A112" t="s">
        <v>49</v>
      </c>
      <c s="34" t="s">
        <v>180</v>
      </c>
      <c s="34" t="s">
        <v>2317</v>
      </c>
      <c s="35" t="s">
        <v>5</v>
      </c>
      <c s="6" t="s">
        <v>2318</v>
      </c>
      <c s="36" t="s">
        <v>625</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2106</v>
      </c>
    </row>
    <row r="115" spans="1:5" ht="12.75">
      <c r="A115" t="s">
        <v>58</v>
      </c>
      <c r="E115" s="39" t="s">
        <v>59</v>
      </c>
    </row>
    <row r="116" spans="1:16" ht="25.5">
      <c r="A116" t="s">
        <v>49</v>
      </c>
      <c s="34" t="s">
        <v>183</v>
      </c>
      <c s="34" t="s">
        <v>2319</v>
      </c>
      <c s="35" t="s">
        <v>5</v>
      </c>
      <c s="6" t="s">
        <v>2320</v>
      </c>
      <c s="36" t="s">
        <v>625</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2106</v>
      </c>
    </row>
    <row r="119" spans="1:5" ht="12.75">
      <c r="A119" t="s">
        <v>58</v>
      </c>
      <c r="E119" s="39" t="s">
        <v>59</v>
      </c>
    </row>
    <row r="120" spans="1:16" ht="25.5">
      <c r="A120" t="s">
        <v>49</v>
      </c>
      <c s="34" t="s">
        <v>186</v>
      </c>
      <c s="34" t="s">
        <v>2321</v>
      </c>
      <c s="35" t="s">
        <v>5</v>
      </c>
      <c s="6" t="s">
        <v>2322</v>
      </c>
      <c s="36" t="s">
        <v>625</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2106</v>
      </c>
    </row>
    <row r="123" spans="1:5" ht="12.75">
      <c r="A123" t="s">
        <v>58</v>
      </c>
      <c r="E123" s="39" t="s">
        <v>59</v>
      </c>
    </row>
    <row r="124" spans="1:16" ht="25.5">
      <c r="A124" t="s">
        <v>49</v>
      </c>
      <c s="34" t="s">
        <v>187</v>
      </c>
      <c s="34" t="s">
        <v>2137</v>
      </c>
      <c s="35" t="s">
        <v>5</v>
      </c>
      <c s="6" t="s">
        <v>2138</v>
      </c>
      <c s="36" t="s">
        <v>625</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2106</v>
      </c>
    </row>
    <row r="127" spans="1:5" ht="12.75">
      <c r="A127" t="s">
        <v>58</v>
      </c>
      <c r="E127" s="39" t="s">
        <v>59</v>
      </c>
    </row>
    <row r="128" spans="1:16" ht="25.5">
      <c r="A128" t="s">
        <v>49</v>
      </c>
      <c s="34" t="s">
        <v>191</v>
      </c>
      <c s="34" t="s">
        <v>2323</v>
      </c>
      <c s="35" t="s">
        <v>5</v>
      </c>
      <c s="6" t="s">
        <v>2324</v>
      </c>
      <c s="36" t="s">
        <v>625</v>
      </c>
      <c s="37">
        <v>9</v>
      </c>
      <c s="36">
        <v>0</v>
      </c>
      <c s="36">
        <f>ROUND(G128*H128,6)</f>
      </c>
      <c r="L128" s="38">
        <v>0</v>
      </c>
      <c s="32">
        <f>ROUND(ROUND(L128,2)*ROUND(G128,3),2)</f>
      </c>
      <c s="36" t="s">
        <v>54</v>
      </c>
      <c>
        <f>(M128*21)/100</f>
      </c>
      <c t="s">
        <v>27</v>
      </c>
    </row>
    <row r="129" spans="1:5" ht="12.75">
      <c r="A129" s="35" t="s">
        <v>55</v>
      </c>
      <c r="E129" s="39" t="s">
        <v>5</v>
      </c>
    </row>
    <row r="130" spans="1:5" ht="12.75">
      <c r="A130" s="35" t="s">
        <v>56</v>
      </c>
      <c r="E130" s="40" t="s">
        <v>2325</v>
      </c>
    </row>
    <row r="131" spans="1:5" ht="12.75">
      <c r="A131" t="s">
        <v>58</v>
      </c>
      <c r="E131" s="39" t="s">
        <v>59</v>
      </c>
    </row>
    <row r="132" spans="1:16" ht="25.5">
      <c r="A132" t="s">
        <v>49</v>
      </c>
      <c s="34" t="s">
        <v>194</v>
      </c>
      <c s="34" t="s">
        <v>2326</v>
      </c>
      <c s="35" t="s">
        <v>5</v>
      </c>
      <c s="6" t="s">
        <v>2327</v>
      </c>
      <c s="36" t="s">
        <v>625</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2325</v>
      </c>
    </row>
    <row r="135" spans="1:5" ht="12.75">
      <c r="A135" t="s">
        <v>58</v>
      </c>
      <c r="E135" s="39" t="s">
        <v>59</v>
      </c>
    </row>
    <row r="136" spans="1:16" ht="25.5">
      <c r="A136" t="s">
        <v>49</v>
      </c>
      <c s="34" t="s">
        <v>197</v>
      </c>
      <c s="34" t="s">
        <v>2328</v>
      </c>
      <c s="35" t="s">
        <v>5</v>
      </c>
      <c s="6" t="s">
        <v>2329</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2330</v>
      </c>
    </row>
    <row r="139" spans="1:5" ht="12.75">
      <c r="A139" t="s">
        <v>58</v>
      </c>
      <c r="E139" s="39" t="s">
        <v>59</v>
      </c>
    </row>
    <row r="140" spans="1:16" ht="12.75">
      <c r="A140" t="s">
        <v>49</v>
      </c>
      <c s="34" t="s">
        <v>200</v>
      </c>
      <c s="34" t="s">
        <v>2139</v>
      </c>
      <c s="35" t="s">
        <v>5</v>
      </c>
      <c s="6" t="s">
        <v>2140</v>
      </c>
      <c s="36" t="s">
        <v>53</v>
      </c>
      <c s="37">
        <v>35</v>
      </c>
      <c s="36">
        <v>0</v>
      </c>
      <c s="36">
        <f>ROUND(G140*H140,6)</f>
      </c>
      <c r="L140" s="38">
        <v>0</v>
      </c>
      <c s="32">
        <f>ROUND(ROUND(L140,2)*ROUND(G140,3),2)</f>
      </c>
      <c s="36" t="s">
        <v>54</v>
      </c>
      <c>
        <f>(M140*21)/100</f>
      </c>
      <c t="s">
        <v>27</v>
      </c>
    </row>
    <row r="141" spans="1:5" ht="12.75">
      <c r="A141" s="35" t="s">
        <v>55</v>
      </c>
      <c r="E141" s="39" t="s">
        <v>5</v>
      </c>
    </row>
    <row r="142" spans="1:5" ht="89.25">
      <c r="A142" s="35" t="s">
        <v>56</v>
      </c>
      <c r="E142" s="40" t="s">
        <v>2331</v>
      </c>
    </row>
    <row r="143" spans="1:5" ht="12.75">
      <c r="A143" t="s">
        <v>58</v>
      </c>
      <c r="E143" s="39" t="s">
        <v>59</v>
      </c>
    </row>
    <row r="144" spans="1:16" ht="25.5">
      <c r="A144" t="s">
        <v>49</v>
      </c>
      <c s="34" t="s">
        <v>203</v>
      </c>
      <c s="34" t="s">
        <v>2332</v>
      </c>
      <c s="35" t="s">
        <v>5</v>
      </c>
      <c s="6" t="s">
        <v>2333</v>
      </c>
      <c s="36" t="s">
        <v>113</v>
      </c>
      <c s="37">
        <v>585</v>
      </c>
      <c s="36">
        <v>0</v>
      </c>
      <c s="36">
        <f>ROUND(G144*H144,6)</f>
      </c>
      <c r="L144" s="38">
        <v>0</v>
      </c>
      <c s="32">
        <f>ROUND(ROUND(L144,2)*ROUND(G144,3),2)</f>
      </c>
      <c s="36" t="s">
        <v>54</v>
      </c>
      <c>
        <f>(M144*21)/100</f>
      </c>
      <c t="s">
        <v>27</v>
      </c>
    </row>
    <row r="145" spans="1:5" ht="12.75">
      <c r="A145" s="35" t="s">
        <v>55</v>
      </c>
      <c r="E145" s="39" t="s">
        <v>5</v>
      </c>
    </row>
    <row r="146" spans="1:5" ht="38.25">
      <c r="A146" s="35" t="s">
        <v>56</v>
      </c>
      <c r="E146" s="40" t="s">
        <v>2334</v>
      </c>
    </row>
    <row r="147" spans="1:5" ht="12.75">
      <c r="A147" t="s">
        <v>58</v>
      </c>
      <c r="E147" s="39" t="s">
        <v>59</v>
      </c>
    </row>
    <row r="148" spans="1:16" ht="25.5">
      <c r="A148" t="s">
        <v>49</v>
      </c>
      <c s="34" t="s">
        <v>206</v>
      </c>
      <c s="34" t="s">
        <v>2141</v>
      </c>
      <c s="35" t="s">
        <v>5</v>
      </c>
      <c s="6" t="s">
        <v>2142</v>
      </c>
      <c s="36" t="s">
        <v>113</v>
      </c>
      <c s="37">
        <v>319</v>
      </c>
      <c s="36">
        <v>0</v>
      </c>
      <c s="36">
        <f>ROUND(G148*H148,6)</f>
      </c>
      <c r="L148" s="38">
        <v>0</v>
      </c>
      <c s="32">
        <f>ROUND(ROUND(L148,2)*ROUND(G148,3),2)</f>
      </c>
      <c s="36" t="s">
        <v>54</v>
      </c>
      <c>
        <f>(M148*21)/100</f>
      </c>
      <c t="s">
        <v>27</v>
      </c>
    </row>
    <row r="149" spans="1:5" ht="12.75">
      <c r="A149" s="35" t="s">
        <v>55</v>
      </c>
      <c r="E149" s="39" t="s">
        <v>5</v>
      </c>
    </row>
    <row r="150" spans="1:5" ht="63.75">
      <c r="A150" s="35" t="s">
        <v>56</v>
      </c>
      <c r="E150" s="40" t="s">
        <v>2335</v>
      </c>
    </row>
    <row r="151" spans="1:5" ht="12.75">
      <c r="A151" t="s">
        <v>58</v>
      </c>
      <c r="E151" s="39" t="s">
        <v>59</v>
      </c>
    </row>
    <row r="152" spans="1:16" ht="12.75">
      <c r="A152" t="s">
        <v>49</v>
      </c>
      <c s="34" t="s">
        <v>209</v>
      </c>
      <c s="34" t="s">
        <v>2336</v>
      </c>
      <c s="35" t="s">
        <v>5</v>
      </c>
      <c s="6" t="s">
        <v>2337</v>
      </c>
      <c s="36" t="s">
        <v>53</v>
      </c>
      <c s="37">
        <v>2</v>
      </c>
      <c s="36">
        <v>0</v>
      </c>
      <c s="36">
        <f>ROUND(G152*H152,6)</f>
      </c>
      <c r="L152" s="38">
        <v>0</v>
      </c>
      <c s="32">
        <f>ROUND(ROUND(L152,2)*ROUND(G152,3),2)</f>
      </c>
      <c s="36" t="s">
        <v>54</v>
      </c>
      <c>
        <f>(M152*21)/100</f>
      </c>
      <c t="s">
        <v>27</v>
      </c>
    </row>
    <row r="153" spans="1:5" ht="12.75">
      <c r="A153" s="35" t="s">
        <v>55</v>
      </c>
      <c r="E153" s="39" t="s">
        <v>2338</v>
      </c>
    </row>
    <row r="154" spans="1:5" ht="12.75">
      <c r="A154" s="35" t="s">
        <v>56</v>
      </c>
      <c r="E154" s="40" t="s">
        <v>2106</v>
      </c>
    </row>
    <row r="155" spans="1:5" ht="12.75">
      <c r="A155" t="s">
        <v>58</v>
      </c>
      <c r="E155" s="39" t="s">
        <v>59</v>
      </c>
    </row>
    <row r="156" spans="1:16" ht="25.5">
      <c r="A156" t="s">
        <v>49</v>
      </c>
      <c s="34" t="s">
        <v>212</v>
      </c>
      <c s="34" t="s">
        <v>2339</v>
      </c>
      <c s="35" t="s">
        <v>5</v>
      </c>
      <c s="6" t="s">
        <v>2340</v>
      </c>
      <c s="36" t="s">
        <v>53</v>
      </c>
      <c s="37">
        <v>4</v>
      </c>
      <c s="36">
        <v>0</v>
      </c>
      <c s="36">
        <f>ROUND(G156*H156,6)</f>
      </c>
      <c r="L156" s="38">
        <v>0</v>
      </c>
      <c s="32">
        <f>ROUND(ROUND(L156,2)*ROUND(G156,3),2)</f>
      </c>
      <c s="36" t="s">
        <v>54</v>
      </c>
      <c>
        <f>(M156*21)/100</f>
      </c>
      <c t="s">
        <v>27</v>
      </c>
    </row>
    <row r="157" spans="1:5" ht="12.75">
      <c r="A157" s="35" t="s">
        <v>55</v>
      </c>
      <c r="E157" s="39" t="s">
        <v>2338</v>
      </c>
    </row>
    <row r="158" spans="1:5" ht="12.75">
      <c r="A158" s="35" t="s">
        <v>56</v>
      </c>
      <c r="E158" s="40" t="s">
        <v>2106</v>
      </c>
    </row>
    <row r="159" spans="1:5" ht="12.75">
      <c r="A159" t="s">
        <v>58</v>
      </c>
      <c r="E159" s="39" t="s">
        <v>59</v>
      </c>
    </row>
    <row r="160" spans="1:16" ht="12.75">
      <c r="A160" t="s">
        <v>49</v>
      </c>
      <c s="34" t="s">
        <v>213</v>
      </c>
      <c s="34" t="s">
        <v>2144</v>
      </c>
      <c s="35" t="s">
        <v>5</v>
      </c>
      <c s="6" t="s">
        <v>2145</v>
      </c>
      <c s="36" t="s">
        <v>53</v>
      </c>
      <c s="37">
        <v>51</v>
      </c>
      <c s="36">
        <v>0</v>
      </c>
      <c s="36">
        <f>ROUND(G160*H160,6)</f>
      </c>
      <c r="L160" s="38">
        <v>0</v>
      </c>
      <c s="32">
        <f>ROUND(ROUND(L160,2)*ROUND(G160,3),2)</f>
      </c>
      <c s="36" t="s">
        <v>54</v>
      </c>
      <c>
        <f>(M160*21)/100</f>
      </c>
      <c t="s">
        <v>27</v>
      </c>
    </row>
    <row r="161" spans="1:5" ht="12.75">
      <c r="A161" s="35" t="s">
        <v>55</v>
      </c>
      <c r="E161" s="39" t="s">
        <v>5</v>
      </c>
    </row>
    <row r="162" spans="1:5" ht="25.5">
      <c r="A162" s="35" t="s">
        <v>56</v>
      </c>
      <c r="E162" s="40" t="s">
        <v>2341</v>
      </c>
    </row>
    <row r="163" spans="1:5" ht="12.75">
      <c r="A163" t="s">
        <v>58</v>
      </c>
      <c r="E163" s="39" t="s">
        <v>59</v>
      </c>
    </row>
    <row r="164" spans="1:16" ht="12.75">
      <c r="A164" t="s">
        <v>49</v>
      </c>
      <c s="34" t="s">
        <v>216</v>
      </c>
      <c s="34" t="s">
        <v>2147</v>
      </c>
      <c s="35" t="s">
        <v>5</v>
      </c>
      <c s="6" t="s">
        <v>2148</v>
      </c>
      <c s="36" t="s">
        <v>53</v>
      </c>
      <c s="37">
        <v>199</v>
      </c>
      <c s="36">
        <v>0</v>
      </c>
      <c s="36">
        <f>ROUND(G164*H164,6)</f>
      </c>
      <c r="L164" s="38">
        <v>0</v>
      </c>
      <c s="32">
        <f>ROUND(ROUND(L164,2)*ROUND(G164,3),2)</f>
      </c>
      <c s="36" t="s">
        <v>54</v>
      </c>
      <c>
        <f>(M164*21)/100</f>
      </c>
      <c t="s">
        <v>27</v>
      </c>
    </row>
    <row r="165" spans="1:5" ht="12.75">
      <c r="A165" s="35" t="s">
        <v>55</v>
      </c>
      <c r="E165" s="39" t="s">
        <v>5</v>
      </c>
    </row>
    <row r="166" spans="1:5" ht="25.5">
      <c r="A166" s="35" t="s">
        <v>56</v>
      </c>
      <c r="E166" s="40" t="s">
        <v>2342</v>
      </c>
    </row>
    <row r="167" spans="1:5" ht="12.75">
      <c r="A167" t="s">
        <v>58</v>
      </c>
      <c r="E167" s="39" t="s">
        <v>59</v>
      </c>
    </row>
    <row r="168" spans="1:16" ht="12.75">
      <c r="A168" t="s">
        <v>49</v>
      </c>
      <c s="34" t="s">
        <v>219</v>
      </c>
      <c s="34" t="s">
        <v>2150</v>
      </c>
      <c s="35" t="s">
        <v>5</v>
      </c>
      <c s="6" t="s">
        <v>2151</v>
      </c>
      <c s="36" t="s">
        <v>53</v>
      </c>
      <c s="37">
        <v>34</v>
      </c>
      <c s="36">
        <v>0</v>
      </c>
      <c s="36">
        <f>ROUND(G168*H168,6)</f>
      </c>
      <c r="L168" s="38">
        <v>0</v>
      </c>
      <c s="32">
        <f>ROUND(ROUND(L168,2)*ROUND(G168,3),2)</f>
      </c>
      <c s="36" t="s">
        <v>54</v>
      </c>
      <c>
        <f>(M168*21)/100</f>
      </c>
      <c t="s">
        <v>27</v>
      </c>
    </row>
    <row r="169" spans="1:5" ht="12.75">
      <c r="A169" s="35" t="s">
        <v>55</v>
      </c>
      <c r="E169" s="39" t="s">
        <v>5</v>
      </c>
    </row>
    <row r="170" spans="1:5" ht="12.75">
      <c r="A170" s="35" t="s">
        <v>56</v>
      </c>
      <c r="E170" s="40" t="s">
        <v>2343</v>
      </c>
    </row>
    <row r="171" spans="1:5" ht="12.75">
      <c r="A171" t="s">
        <v>58</v>
      </c>
      <c r="E171" s="39" t="s">
        <v>59</v>
      </c>
    </row>
    <row r="172" spans="1:16" ht="12.75">
      <c r="A172" t="s">
        <v>49</v>
      </c>
      <c s="34" t="s">
        <v>222</v>
      </c>
      <c s="34" t="s">
        <v>2153</v>
      </c>
      <c s="35" t="s">
        <v>5</v>
      </c>
      <c s="6" t="s">
        <v>2154</v>
      </c>
      <c s="36" t="s">
        <v>53</v>
      </c>
      <c s="37">
        <v>144</v>
      </c>
      <c s="36">
        <v>0</v>
      </c>
      <c s="36">
        <f>ROUND(G172*H172,6)</f>
      </c>
      <c r="L172" s="38">
        <v>0</v>
      </c>
      <c s="32">
        <f>ROUND(ROUND(L172,2)*ROUND(G172,3),2)</f>
      </c>
      <c s="36" t="s">
        <v>54</v>
      </c>
      <c>
        <f>(M172*21)/100</f>
      </c>
      <c t="s">
        <v>27</v>
      </c>
    </row>
    <row r="173" spans="1:5" ht="12.75">
      <c r="A173" s="35" t="s">
        <v>55</v>
      </c>
      <c r="E173" s="39" t="s">
        <v>5</v>
      </c>
    </row>
    <row r="174" spans="1:5" ht="25.5">
      <c r="A174" s="35" t="s">
        <v>56</v>
      </c>
      <c r="E174" s="40" t="s">
        <v>2344</v>
      </c>
    </row>
    <row r="175" spans="1:5" ht="12.75">
      <c r="A175" t="s">
        <v>58</v>
      </c>
      <c r="E175" s="39" t="s">
        <v>59</v>
      </c>
    </row>
    <row r="176" spans="1:16" ht="12.75">
      <c r="A176" t="s">
        <v>49</v>
      </c>
      <c s="34" t="s">
        <v>225</v>
      </c>
      <c s="34" t="s">
        <v>2156</v>
      </c>
      <c s="35" t="s">
        <v>2157</v>
      </c>
      <c s="6" t="s">
        <v>2158</v>
      </c>
      <c s="36" t="s">
        <v>53</v>
      </c>
      <c s="37">
        <v>14</v>
      </c>
      <c s="36">
        <v>0</v>
      </c>
      <c s="36">
        <f>ROUND(G176*H176,6)</f>
      </c>
      <c r="L176" s="38">
        <v>0</v>
      </c>
      <c s="32">
        <f>ROUND(ROUND(L176,2)*ROUND(G176,3),2)</f>
      </c>
      <c s="36" t="s">
        <v>54</v>
      </c>
      <c>
        <f>(M176*21)/100</f>
      </c>
      <c t="s">
        <v>27</v>
      </c>
    </row>
    <row r="177" spans="1:5" ht="12.75">
      <c r="A177" s="35" t="s">
        <v>55</v>
      </c>
      <c r="E177" s="39" t="s">
        <v>2159</v>
      </c>
    </row>
    <row r="178" spans="1:5" ht="38.25">
      <c r="A178" s="35" t="s">
        <v>56</v>
      </c>
      <c r="E178" s="40" t="s">
        <v>2345</v>
      </c>
    </row>
    <row r="179" spans="1:5" ht="12.75">
      <c r="A179" t="s">
        <v>58</v>
      </c>
      <c r="E179" s="39" t="s">
        <v>59</v>
      </c>
    </row>
    <row r="180" spans="1:16" ht="12.75">
      <c r="A180" t="s">
        <v>49</v>
      </c>
      <c s="34" t="s">
        <v>228</v>
      </c>
      <c s="34" t="s">
        <v>2156</v>
      </c>
      <c s="35" t="s">
        <v>2116</v>
      </c>
      <c s="6" t="s">
        <v>2158</v>
      </c>
      <c s="36" t="s">
        <v>53</v>
      </c>
      <c s="37">
        <v>2</v>
      </c>
      <c s="36">
        <v>0</v>
      </c>
      <c s="36">
        <f>ROUND(G180*H180,6)</f>
      </c>
      <c r="L180" s="38">
        <v>0</v>
      </c>
      <c s="32">
        <f>ROUND(ROUND(L180,2)*ROUND(G180,3),2)</f>
      </c>
      <c s="36" t="s">
        <v>54</v>
      </c>
      <c>
        <f>(M180*21)/100</f>
      </c>
      <c t="s">
        <v>27</v>
      </c>
    </row>
    <row r="181" spans="1:5" ht="12.75">
      <c r="A181" s="35" t="s">
        <v>55</v>
      </c>
      <c r="E181" s="39" t="s">
        <v>2346</v>
      </c>
    </row>
    <row r="182" spans="1:5" ht="12.75">
      <c r="A182" s="35" t="s">
        <v>56</v>
      </c>
      <c r="E182" s="40" t="s">
        <v>2106</v>
      </c>
    </row>
    <row r="183" spans="1:5" ht="12.75">
      <c r="A183" t="s">
        <v>58</v>
      </c>
      <c r="E183" s="39" t="s">
        <v>59</v>
      </c>
    </row>
    <row r="184" spans="1:16" ht="12.75">
      <c r="A184" t="s">
        <v>49</v>
      </c>
      <c s="34" t="s">
        <v>231</v>
      </c>
      <c s="34" t="s">
        <v>2161</v>
      </c>
      <c s="35" t="s">
        <v>5</v>
      </c>
      <c s="6" t="s">
        <v>2162</v>
      </c>
      <c s="36" t="s">
        <v>53</v>
      </c>
      <c s="37">
        <v>6</v>
      </c>
      <c s="36">
        <v>0</v>
      </c>
      <c s="36">
        <f>ROUND(G184*H184,6)</f>
      </c>
      <c r="L184" s="38">
        <v>0</v>
      </c>
      <c s="32">
        <f>ROUND(ROUND(L184,2)*ROUND(G184,3),2)</f>
      </c>
      <c s="36" t="s">
        <v>54</v>
      </c>
      <c>
        <f>(M184*21)/100</f>
      </c>
      <c t="s">
        <v>27</v>
      </c>
    </row>
    <row r="185" spans="1:5" ht="12.75">
      <c r="A185" s="35" t="s">
        <v>55</v>
      </c>
      <c r="E185" s="39" t="s">
        <v>2163</v>
      </c>
    </row>
    <row r="186" spans="1:5" ht="12.75">
      <c r="A186" s="35" t="s">
        <v>56</v>
      </c>
      <c r="E186" s="40" t="s">
        <v>2106</v>
      </c>
    </row>
    <row r="187" spans="1:5" ht="12.75">
      <c r="A187" t="s">
        <v>58</v>
      </c>
      <c r="E187" s="39" t="s">
        <v>59</v>
      </c>
    </row>
    <row r="188" spans="1:16" ht="12.75">
      <c r="A188" t="s">
        <v>49</v>
      </c>
      <c s="34" t="s">
        <v>234</v>
      </c>
      <c s="34" t="s">
        <v>2169</v>
      </c>
      <c s="35" t="s">
        <v>5</v>
      </c>
      <c s="6" t="s">
        <v>2170</v>
      </c>
      <c s="36" t="s">
        <v>113</v>
      </c>
      <c s="37">
        <v>3600</v>
      </c>
      <c s="36">
        <v>0</v>
      </c>
      <c s="36">
        <f>ROUND(G188*H188,6)</f>
      </c>
      <c r="L188" s="38">
        <v>0</v>
      </c>
      <c s="32">
        <f>ROUND(ROUND(L188,2)*ROUND(G188,3),2)</f>
      </c>
      <c s="36" t="s">
        <v>54</v>
      </c>
      <c>
        <f>(M188*21)/100</f>
      </c>
      <c t="s">
        <v>27</v>
      </c>
    </row>
    <row r="189" spans="1:5" ht="12.75">
      <c r="A189" s="35" t="s">
        <v>55</v>
      </c>
      <c r="E189" s="39" t="s">
        <v>5</v>
      </c>
    </row>
    <row r="190" spans="1:5" ht="12.75">
      <c r="A190" s="35" t="s">
        <v>56</v>
      </c>
      <c r="E190" s="40" t="s">
        <v>2171</v>
      </c>
    </row>
    <row r="191" spans="1:5" ht="12.75">
      <c r="A191" t="s">
        <v>58</v>
      </c>
      <c r="E191" s="39" t="s">
        <v>59</v>
      </c>
    </row>
    <row r="192" spans="1:16" ht="12.75">
      <c r="A192" t="s">
        <v>49</v>
      </c>
      <c s="34" t="s">
        <v>237</v>
      </c>
      <c s="34" t="s">
        <v>2172</v>
      </c>
      <c s="35" t="s">
        <v>5</v>
      </c>
      <c s="6" t="s">
        <v>2173</v>
      </c>
      <c s="36" t="s">
        <v>53</v>
      </c>
      <c s="37">
        <v>225</v>
      </c>
      <c s="36">
        <v>0</v>
      </c>
      <c s="36">
        <f>ROUND(G192*H192,6)</f>
      </c>
      <c r="L192" s="38">
        <v>0</v>
      </c>
      <c s="32">
        <f>ROUND(ROUND(L192,2)*ROUND(G192,3),2)</f>
      </c>
      <c s="36" t="s">
        <v>54</v>
      </c>
      <c>
        <f>(M192*21)/100</f>
      </c>
      <c t="s">
        <v>27</v>
      </c>
    </row>
    <row r="193" spans="1:5" ht="12.75">
      <c r="A193" s="35" t="s">
        <v>55</v>
      </c>
      <c r="E193" s="39" t="s">
        <v>5</v>
      </c>
    </row>
    <row r="194" spans="1:5" ht="114.75">
      <c r="A194" s="35" t="s">
        <v>56</v>
      </c>
      <c r="E194" s="40" t="s">
        <v>2347</v>
      </c>
    </row>
    <row r="195" spans="1:5" ht="12.75">
      <c r="A195" t="s">
        <v>58</v>
      </c>
      <c r="E195" s="39" t="s">
        <v>59</v>
      </c>
    </row>
    <row r="196" spans="1:16" ht="12.75">
      <c r="A196" t="s">
        <v>49</v>
      </c>
      <c s="34" t="s">
        <v>240</v>
      </c>
      <c s="34" t="s">
        <v>2348</v>
      </c>
      <c s="35" t="s">
        <v>5</v>
      </c>
      <c s="6" t="s">
        <v>2349</v>
      </c>
      <c s="36" t="s">
        <v>53</v>
      </c>
      <c s="37">
        <v>18</v>
      </c>
      <c s="36">
        <v>0</v>
      </c>
      <c s="36">
        <f>ROUND(G196*H196,6)</f>
      </c>
      <c r="L196" s="38">
        <v>0</v>
      </c>
      <c s="32">
        <f>ROUND(ROUND(L196,2)*ROUND(G196,3),2)</f>
      </c>
      <c s="36" t="s">
        <v>255</v>
      </c>
      <c>
        <f>(M196*21)/100</f>
      </c>
      <c t="s">
        <v>27</v>
      </c>
    </row>
    <row r="197" spans="1:5" ht="12.75">
      <c r="A197" s="35" t="s">
        <v>55</v>
      </c>
      <c r="E197" s="39" t="s">
        <v>2350</v>
      </c>
    </row>
    <row r="198" spans="1:5" ht="25.5">
      <c r="A198" s="35" t="s">
        <v>56</v>
      </c>
      <c r="E198" s="40" t="s">
        <v>2351</v>
      </c>
    </row>
    <row r="199" spans="1:5" ht="140.25">
      <c r="A199" t="s">
        <v>58</v>
      </c>
      <c r="E199" s="39" t="s">
        <v>2352</v>
      </c>
    </row>
    <row r="200" spans="1:16" ht="12.75">
      <c r="A200" t="s">
        <v>49</v>
      </c>
      <c s="34" t="s">
        <v>243</v>
      </c>
      <c s="34" t="s">
        <v>2353</v>
      </c>
      <c s="35" t="s">
        <v>5</v>
      </c>
      <c s="6" t="s">
        <v>2354</v>
      </c>
      <c s="36" t="s">
        <v>123</v>
      </c>
      <c s="37">
        <v>1050</v>
      </c>
      <c s="36">
        <v>0</v>
      </c>
      <c s="36">
        <f>ROUND(G200*H200,6)</f>
      </c>
      <c r="L200" s="38">
        <v>0</v>
      </c>
      <c s="32">
        <f>ROUND(ROUND(L200,2)*ROUND(G200,3),2)</f>
      </c>
      <c s="36" t="s">
        <v>54</v>
      </c>
      <c>
        <f>(M200*21)/100</f>
      </c>
      <c t="s">
        <v>27</v>
      </c>
    </row>
    <row r="201" spans="1:5" ht="12.75">
      <c r="A201" s="35" t="s">
        <v>55</v>
      </c>
      <c r="E201" s="39" t="s">
        <v>5</v>
      </c>
    </row>
    <row r="202" spans="1:5" ht="25.5">
      <c r="A202" s="35" t="s">
        <v>56</v>
      </c>
      <c r="E202" s="40" t="s">
        <v>2355</v>
      </c>
    </row>
    <row r="203" spans="1:5" ht="12.75">
      <c r="A203" t="s">
        <v>58</v>
      </c>
      <c r="E203" s="39" t="s">
        <v>59</v>
      </c>
    </row>
    <row r="204" spans="1:16" ht="25.5">
      <c r="A204" t="s">
        <v>49</v>
      </c>
      <c s="34" t="s">
        <v>244</v>
      </c>
      <c s="34" t="s">
        <v>2356</v>
      </c>
      <c s="35" t="s">
        <v>5</v>
      </c>
      <c s="6" t="s">
        <v>2357</v>
      </c>
      <c s="36" t="s">
        <v>113</v>
      </c>
      <c s="37">
        <v>76</v>
      </c>
      <c s="36">
        <v>0</v>
      </c>
      <c s="36">
        <f>ROUND(G204*H204,6)</f>
      </c>
      <c r="L204" s="38">
        <v>0</v>
      </c>
      <c s="32">
        <f>ROUND(ROUND(L204,2)*ROUND(G204,3),2)</f>
      </c>
      <c s="36" t="s">
        <v>589</v>
      </c>
      <c>
        <f>(M204*21)/100</f>
      </c>
      <c t="s">
        <v>27</v>
      </c>
    </row>
    <row r="205" spans="1:5" ht="25.5">
      <c r="A205" s="35" t="s">
        <v>55</v>
      </c>
      <c r="E205" s="39" t="s">
        <v>2358</v>
      </c>
    </row>
    <row r="206" spans="1:5" ht="12.75">
      <c r="A206" s="35" t="s">
        <v>56</v>
      </c>
      <c r="E206" s="40" t="s">
        <v>2106</v>
      </c>
    </row>
    <row r="207" spans="1:5" ht="331.5">
      <c r="A207" t="s">
        <v>58</v>
      </c>
      <c r="E207" s="39" t="s">
        <v>2185</v>
      </c>
    </row>
    <row r="208" spans="1:16" ht="25.5">
      <c r="A208" t="s">
        <v>49</v>
      </c>
      <c s="34" t="s">
        <v>245</v>
      </c>
      <c s="34" t="s">
        <v>2182</v>
      </c>
      <c s="35" t="s">
        <v>5</v>
      </c>
      <c s="6" t="s">
        <v>2359</v>
      </c>
      <c s="36" t="s">
        <v>113</v>
      </c>
      <c s="37">
        <v>114</v>
      </c>
      <c s="36">
        <v>0</v>
      </c>
      <c s="36">
        <f>ROUND(G208*H208,6)</f>
      </c>
      <c r="L208" s="38">
        <v>0</v>
      </c>
      <c s="32">
        <f>ROUND(ROUND(L208,2)*ROUND(G208,3),2)</f>
      </c>
      <c s="36" t="s">
        <v>589</v>
      </c>
      <c>
        <f>(M208*21)/100</f>
      </c>
      <c t="s">
        <v>27</v>
      </c>
    </row>
    <row r="209" spans="1:5" ht="25.5">
      <c r="A209" s="35" t="s">
        <v>55</v>
      </c>
      <c r="E209" s="39" t="s">
        <v>2360</v>
      </c>
    </row>
    <row r="210" spans="1:5" ht="12.75">
      <c r="A210" s="35" t="s">
        <v>56</v>
      </c>
      <c r="E210" s="40" t="s">
        <v>2106</v>
      </c>
    </row>
    <row r="211" spans="1:5" ht="331.5">
      <c r="A211" t="s">
        <v>58</v>
      </c>
      <c r="E211" s="39" t="s">
        <v>2185</v>
      </c>
    </row>
    <row r="212" spans="1:16" ht="25.5">
      <c r="A212" t="s">
        <v>49</v>
      </c>
      <c s="34" t="s">
        <v>246</v>
      </c>
      <c s="34" t="s">
        <v>2361</v>
      </c>
      <c s="35" t="s">
        <v>5</v>
      </c>
      <c s="6" t="s">
        <v>2362</v>
      </c>
      <c s="36" t="s">
        <v>113</v>
      </c>
      <c s="37">
        <v>1</v>
      </c>
      <c s="36">
        <v>0</v>
      </c>
      <c s="36">
        <f>ROUND(G212*H212,6)</f>
      </c>
      <c r="L212" s="38">
        <v>0</v>
      </c>
      <c s="32">
        <f>ROUND(ROUND(L212,2)*ROUND(G212,3),2)</f>
      </c>
      <c s="36" t="s">
        <v>589</v>
      </c>
      <c>
        <f>(M212*21)/100</f>
      </c>
      <c t="s">
        <v>27</v>
      </c>
    </row>
    <row r="213" spans="1:5" ht="25.5">
      <c r="A213" s="35" t="s">
        <v>55</v>
      </c>
      <c r="E213" s="39" t="s">
        <v>2363</v>
      </c>
    </row>
    <row r="214" spans="1:5" ht="12.75">
      <c r="A214" s="35" t="s">
        <v>56</v>
      </c>
      <c r="E214" s="40" t="s">
        <v>2106</v>
      </c>
    </row>
    <row r="215" spans="1:5" ht="331.5">
      <c r="A215" t="s">
        <v>58</v>
      </c>
      <c r="E215" s="39" t="s">
        <v>2185</v>
      </c>
    </row>
    <row r="216" spans="1:16" ht="12.75">
      <c r="A216" t="s">
        <v>49</v>
      </c>
      <c s="34" t="s">
        <v>249</v>
      </c>
      <c s="34" t="s">
        <v>2364</v>
      </c>
      <c s="35" t="s">
        <v>5</v>
      </c>
      <c s="6" t="s">
        <v>2365</v>
      </c>
      <c s="36" t="s">
        <v>113</v>
      </c>
      <c s="37">
        <v>280</v>
      </c>
      <c s="36">
        <v>0</v>
      </c>
      <c s="36">
        <f>ROUND(G216*H216,6)</f>
      </c>
      <c r="L216" s="38">
        <v>0</v>
      </c>
      <c s="32">
        <f>ROUND(ROUND(L216,2)*ROUND(G216,3),2)</f>
      </c>
      <c s="36" t="s">
        <v>589</v>
      </c>
      <c>
        <f>(M216*21)/100</f>
      </c>
      <c t="s">
        <v>27</v>
      </c>
    </row>
    <row r="217" spans="1:5" ht="25.5">
      <c r="A217" s="35" t="s">
        <v>55</v>
      </c>
      <c r="E217" s="39" t="s">
        <v>2366</v>
      </c>
    </row>
    <row r="218" spans="1:5" ht="12.75">
      <c r="A218" s="35" t="s">
        <v>56</v>
      </c>
      <c r="E218" s="40" t="s">
        <v>2367</v>
      </c>
    </row>
    <row r="219" spans="1:5" ht="306">
      <c r="A219" t="s">
        <v>58</v>
      </c>
      <c r="E219" s="39" t="s">
        <v>2368</v>
      </c>
    </row>
    <row r="220" spans="1:16" ht="25.5">
      <c r="A220" t="s">
        <v>49</v>
      </c>
      <c s="34" t="s">
        <v>252</v>
      </c>
      <c s="34" t="s">
        <v>2369</v>
      </c>
      <c s="35" t="s">
        <v>5</v>
      </c>
      <c s="6" t="s">
        <v>2370</v>
      </c>
      <c s="36" t="s">
        <v>113</v>
      </c>
      <c s="37">
        <v>9</v>
      </c>
      <c s="36">
        <v>0</v>
      </c>
      <c s="36">
        <f>ROUND(G220*H220,6)</f>
      </c>
      <c r="L220" s="38">
        <v>0</v>
      </c>
      <c s="32">
        <f>ROUND(ROUND(L220,2)*ROUND(G220,3),2)</f>
      </c>
      <c s="36" t="s">
        <v>589</v>
      </c>
      <c>
        <f>(M220*21)/100</f>
      </c>
      <c t="s">
        <v>27</v>
      </c>
    </row>
    <row r="221" spans="1:5" ht="38.25">
      <c r="A221" s="35" t="s">
        <v>55</v>
      </c>
      <c r="E221" s="39" t="s">
        <v>2371</v>
      </c>
    </row>
    <row r="222" spans="1:5" ht="12.75">
      <c r="A222" s="35" t="s">
        <v>56</v>
      </c>
      <c r="E222" s="40" t="s">
        <v>2372</v>
      </c>
    </row>
    <row r="223" spans="1:5" ht="306">
      <c r="A223" t="s">
        <v>58</v>
      </c>
      <c r="E223" s="39" t="s">
        <v>2368</v>
      </c>
    </row>
    <row r="224" spans="1:16" ht="25.5">
      <c r="A224" t="s">
        <v>49</v>
      </c>
      <c s="34" t="s">
        <v>256</v>
      </c>
      <c s="34" t="s">
        <v>2373</v>
      </c>
      <c s="35" t="s">
        <v>5</v>
      </c>
      <c s="6" t="s">
        <v>2374</v>
      </c>
      <c s="36" t="s">
        <v>113</v>
      </c>
      <c s="37">
        <v>6</v>
      </c>
      <c s="36">
        <v>0</v>
      </c>
      <c s="36">
        <f>ROUND(G224*H224,6)</f>
      </c>
      <c r="L224" s="38">
        <v>0</v>
      </c>
      <c s="32">
        <f>ROUND(ROUND(L224,2)*ROUND(G224,3),2)</f>
      </c>
      <c s="36" t="s">
        <v>589</v>
      </c>
      <c>
        <f>(M224*21)/100</f>
      </c>
      <c t="s">
        <v>27</v>
      </c>
    </row>
    <row r="225" spans="1:5" ht="38.25">
      <c r="A225" s="35" t="s">
        <v>55</v>
      </c>
      <c r="E225" s="39" t="s">
        <v>2375</v>
      </c>
    </row>
    <row r="226" spans="1:5" ht="12.75">
      <c r="A226" s="35" t="s">
        <v>56</v>
      </c>
      <c r="E226" s="40" t="s">
        <v>2376</v>
      </c>
    </row>
    <row r="227" spans="1:5" ht="306">
      <c r="A227" t="s">
        <v>58</v>
      </c>
      <c r="E227" s="39" t="s">
        <v>2368</v>
      </c>
    </row>
    <row r="228" spans="1:16" ht="25.5">
      <c r="A228" t="s">
        <v>49</v>
      </c>
      <c s="34" t="s">
        <v>259</v>
      </c>
      <c s="34" t="s">
        <v>2377</v>
      </c>
      <c s="35" t="s">
        <v>5</v>
      </c>
      <c s="6" t="s">
        <v>2378</v>
      </c>
      <c s="36" t="s">
        <v>53</v>
      </c>
      <c s="37">
        <v>1</v>
      </c>
      <c s="36">
        <v>0</v>
      </c>
      <c s="36">
        <f>ROUND(G228*H228,6)</f>
      </c>
      <c r="L228" s="38">
        <v>0</v>
      </c>
      <c s="32">
        <f>ROUND(ROUND(L228,2)*ROUND(G228,3),2)</f>
      </c>
      <c s="36" t="s">
        <v>589</v>
      </c>
      <c>
        <f>(M228*21)/100</f>
      </c>
      <c t="s">
        <v>27</v>
      </c>
    </row>
    <row r="229" spans="1:5" ht="12.75">
      <c r="A229" s="35" t="s">
        <v>55</v>
      </c>
      <c r="E229" s="39" t="s">
        <v>5</v>
      </c>
    </row>
    <row r="230" spans="1:5" ht="89.25">
      <c r="A230" s="35" t="s">
        <v>56</v>
      </c>
      <c r="E230" s="40" t="s">
        <v>2379</v>
      </c>
    </row>
    <row r="231" spans="1:5" ht="409.5">
      <c r="A231" t="s">
        <v>58</v>
      </c>
      <c r="E231" s="39" t="s">
        <v>2380</v>
      </c>
    </row>
    <row r="232" spans="1:16" ht="25.5">
      <c r="A232" t="s">
        <v>49</v>
      </c>
      <c s="34" t="s">
        <v>450</v>
      </c>
      <c s="34" t="s">
        <v>2381</v>
      </c>
      <c s="35" t="s">
        <v>5</v>
      </c>
      <c s="6" t="s">
        <v>2382</v>
      </c>
      <c s="36" t="s">
        <v>2383</v>
      </c>
      <c s="37">
        <v>18</v>
      </c>
      <c s="36">
        <v>0</v>
      </c>
      <c s="36">
        <f>ROUND(G232*H232,6)</f>
      </c>
      <c r="L232" s="38">
        <v>0</v>
      </c>
      <c s="32">
        <f>ROUND(ROUND(L232,2)*ROUND(G232,3),2)</f>
      </c>
      <c s="36" t="s">
        <v>54</v>
      </c>
      <c>
        <f>(M232*21)/100</f>
      </c>
      <c t="s">
        <v>27</v>
      </c>
    </row>
    <row r="233" spans="1:5" ht="12.75">
      <c r="A233" s="35" t="s">
        <v>55</v>
      </c>
      <c r="E233" s="39" t="s">
        <v>5</v>
      </c>
    </row>
    <row r="234" spans="1:5" ht="12.75">
      <c r="A234" s="35" t="s">
        <v>56</v>
      </c>
      <c r="E234" s="40" t="s">
        <v>2384</v>
      </c>
    </row>
    <row r="235" spans="1:5" ht="89.25">
      <c r="A235" t="s">
        <v>58</v>
      </c>
      <c r="E235" s="39" t="s">
        <v>2385</v>
      </c>
    </row>
    <row r="236" spans="1:16" ht="12.75">
      <c r="A236" t="s">
        <v>49</v>
      </c>
      <c s="34" t="s">
        <v>453</v>
      </c>
      <c s="34" t="s">
        <v>2386</v>
      </c>
      <c s="35" t="s">
        <v>5</v>
      </c>
      <c s="6" t="s">
        <v>2387</v>
      </c>
      <c s="36" t="s">
        <v>53</v>
      </c>
      <c s="37">
        <v>16</v>
      </c>
      <c s="36">
        <v>0</v>
      </c>
      <c s="36">
        <f>ROUND(G236*H236,6)</f>
      </c>
      <c r="L236" s="38">
        <v>0</v>
      </c>
      <c s="32">
        <f>ROUND(ROUND(L236,2)*ROUND(G236,3),2)</f>
      </c>
      <c s="36" t="s">
        <v>54</v>
      </c>
      <c>
        <f>(M236*21)/100</f>
      </c>
      <c t="s">
        <v>27</v>
      </c>
    </row>
    <row r="237" spans="1:5" ht="12.75">
      <c r="A237" s="35" t="s">
        <v>55</v>
      </c>
      <c r="E237" s="39" t="s">
        <v>5</v>
      </c>
    </row>
    <row r="238" spans="1:5" ht="12.75">
      <c r="A238" s="35" t="s">
        <v>56</v>
      </c>
      <c r="E238" s="40" t="s">
        <v>2388</v>
      </c>
    </row>
    <row r="239" spans="1:5" ht="76.5">
      <c r="A239" t="s">
        <v>58</v>
      </c>
      <c r="E239" s="39" t="s">
        <v>2389</v>
      </c>
    </row>
    <row r="240" spans="1:13" ht="12.75">
      <c r="A240" t="s">
        <v>46</v>
      </c>
      <c r="C240" s="31" t="s">
        <v>79</v>
      </c>
      <c r="E240" s="33" t="s">
        <v>2035</v>
      </c>
      <c r="J240" s="32">
        <f>0</f>
      </c>
      <c s="32">
        <f>0</f>
      </c>
      <c s="32">
        <f>0+L241+L245+L249+L253+L257+L261+L265+L269+L273+L277+L281+L285+L289+L293+L297+L301+L305+L309+L313</f>
      </c>
      <c s="32">
        <f>0+M241+M245+M249+M253+M257+M261+M265+M269+M273+M277+M281+M285+M289+M293+M297+M301+M305+M309+M313</f>
      </c>
    </row>
    <row r="241" spans="1:16" ht="12.75">
      <c r="A241" t="s">
        <v>49</v>
      </c>
      <c s="34" t="s">
        <v>262</v>
      </c>
      <c s="34" t="s">
        <v>2390</v>
      </c>
      <c s="35" t="s">
        <v>5</v>
      </c>
      <c s="6" t="s">
        <v>2391</v>
      </c>
      <c s="36" t="s">
        <v>53</v>
      </c>
      <c s="37">
        <v>2</v>
      </c>
      <c s="36">
        <v>0</v>
      </c>
      <c s="36">
        <f>ROUND(G241*H241,6)</f>
      </c>
      <c r="L241" s="38">
        <v>0</v>
      </c>
      <c s="32">
        <f>ROUND(ROUND(L241,2)*ROUND(G241,3),2)</f>
      </c>
      <c s="36" t="s">
        <v>54</v>
      </c>
      <c>
        <f>(M241*21)/100</f>
      </c>
      <c t="s">
        <v>27</v>
      </c>
    </row>
    <row r="242" spans="1:5" ht="12.75">
      <c r="A242" s="35" t="s">
        <v>55</v>
      </c>
      <c r="E242" s="39" t="s">
        <v>2392</v>
      </c>
    </row>
    <row r="243" spans="1:5" ht="12.75">
      <c r="A243" s="35" t="s">
        <v>56</v>
      </c>
      <c r="E243" s="40" t="s">
        <v>2393</v>
      </c>
    </row>
    <row r="244" spans="1:5" ht="12.75">
      <c r="A244" t="s">
        <v>58</v>
      </c>
      <c r="E244" s="39" t="s">
        <v>59</v>
      </c>
    </row>
    <row r="245" spans="1:16" ht="12.75">
      <c r="A245" t="s">
        <v>49</v>
      </c>
      <c s="34" t="s">
        <v>265</v>
      </c>
      <c s="34" t="s">
        <v>2196</v>
      </c>
      <c s="35" t="s">
        <v>5</v>
      </c>
      <c s="6" t="s">
        <v>2197</v>
      </c>
      <c s="36" t="s">
        <v>53</v>
      </c>
      <c s="37">
        <v>19</v>
      </c>
      <c s="36">
        <v>0</v>
      </c>
      <c s="36">
        <f>ROUND(G245*H245,6)</f>
      </c>
      <c r="L245" s="38">
        <v>0</v>
      </c>
      <c s="32">
        <f>ROUND(ROUND(L245,2)*ROUND(G245,3),2)</f>
      </c>
      <c s="36" t="s">
        <v>54</v>
      </c>
      <c>
        <f>(M245*21)/100</f>
      </c>
      <c t="s">
        <v>27</v>
      </c>
    </row>
    <row r="246" spans="1:5" ht="12.75">
      <c r="A246" s="35" t="s">
        <v>55</v>
      </c>
      <c r="E246" s="39" t="s">
        <v>5</v>
      </c>
    </row>
    <row r="247" spans="1:5" ht="12.75">
      <c r="A247" s="35" t="s">
        <v>56</v>
      </c>
      <c r="E247" s="40" t="s">
        <v>2394</v>
      </c>
    </row>
    <row r="248" spans="1:5" ht="12.75">
      <c r="A248" t="s">
        <v>58</v>
      </c>
      <c r="E248" s="39" t="s">
        <v>59</v>
      </c>
    </row>
    <row r="249" spans="1:16" ht="12.75">
      <c r="A249" t="s">
        <v>49</v>
      </c>
      <c s="34" t="s">
        <v>268</v>
      </c>
      <c s="34" t="s">
        <v>2199</v>
      </c>
      <c s="35" t="s">
        <v>5</v>
      </c>
      <c s="6" t="s">
        <v>2200</v>
      </c>
      <c s="36" t="s">
        <v>53</v>
      </c>
      <c s="37">
        <v>73</v>
      </c>
      <c s="36">
        <v>0</v>
      </c>
      <c s="36">
        <f>ROUND(G249*H249,6)</f>
      </c>
      <c r="L249" s="38">
        <v>0</v>
      </c>
      <c s="32">
        <f>ROUND(ROUND(L249,2)*ROUND(G249,3),2)</f>
      </c>
      <c s="36" t="s">
        <v>54</v>
      </c>
      <c>
        <f>(M249*21)/100</f>
      </c>
      <c t="s">
        <v>27</v>
      </c>
    </row>
    <row r="250" spans="1:5" ht="12.75">
      <c r="A250" s="35" t="s">
        <v>55</v>
      </c>
      <c r="E250" s="39" t="s">
        <v>5</v>
      </c>
    </row>
    <row r="251" spans="1:5" ht="12.75">
      <c r="A251" s="35" t="s">
        <v>56</v>
      </c>
      <c r="E251" s="40" t="s">
        <v>2106</v>
      </c>
    </row>
    <row r="252" spans="1:5" ht="12.75">
      <c r="A252" t="s">
        <v>58</v>
      </c>
      <c r="E252" s="39" t="s">
        <v>59</v>
      </c>
    </row>
    <row r="253" spans="1:16" ht="12.75">
      <c r="A253" t="s">
        <v>49</v>
      </c>
      <c s="34" t="s">
        <v>271</v>
      </c>
      <c s="34" t="s">
        <v>2203</v>
      </c>
      <c s="35" t="s">
        <v>5</v>
      </c>
      <c s="6" t="s">
        <v>2204</v>
      </c>
      <c s="36" t="s">
        <v>123</v>
      </c>
      <c s="37">
        <v>8175</v>
      </c>
      <c s="36">
        <v>0</v>
      </c>
      <c s="36">
        <f>ROUND(G253*H253,6)</f>
      </c>
      <c r="L253" s="38">
        <v>0</v>
      </c>
      <c s="32">
        <f>ROUND(ROUND(L253,2)*ROUND(G253,3),2)</f>
      </c>
      <c s="36" t="s">
        <v>255</v>
      </c>
      <c>
        <f>(M253*21)/100</f>
      </c>
      <c t="s">
        <v>27</v>
      </c>
    </row>
    <row r="254" spans="1:5" ht="12.75">
      <c r="A254" s="35" t="s">
        <v>55</v>
      </c>
      <c r="E254" s="39" t="s">
        <v>2395</v>
      </c>
    </row>
    <row r="255" spans="1:5" ht="12.75">
      <c r="A255" s="35" t="s">
        <v>56</v>
      </c>
      <c r="E255" s="40" t="s">
        <v>2206</v>
      </c>
    </row>
    <row r="256" spans="1:5" ht="153">
      <c r="A256" t="s">
        <v>58</v>
      </c>
      <c r="E256" s="39" t="s">
        <v>2207</v>
      </c>
    </row>
    <row r="257" spans="1:16" ht="12.75">
      <c r="A257" t="s">
        <v>49</v>
      </c>
      <c s="34" t="s">
        <v>274</v>
      </c>
      <c s="34" t="s">
        <v>2208</v>
      </c>
      <c s="35" t="s">
        <v>5</v>
      </c>
      <c s="6" t="s">
        <v>2209</v>
      </c>
      <c s="36" t="s">
        <v>108</v>
      </c>
      <c s="37">
        <v>6505</v>
      </c>
      <c s="36">
        <v>0</v>
      </c>
      <c s="36">
        <f>ROUND(G257*H257,6)</f>
      </c>
      <c r="L257" s="38">
        <v>0</v>
      </c>
      <c s="32">
        <f>ROUND(ROUND(L257,2)*ROUND(G257,3),2)</f>
      </c>
      <c s="36" t="s">
        <v>54</v>
      </c>
      <c>
        <f>(M257*21)/100</f>
      </c>
      <c t="s">
        <v>27</v>
      </c>
    </row>
    <row r="258" spans="1:5" ht="12.75">
      <c r="A258" s="35" t="s">
        <v>55</v>
      </c>
      <c r="E258" s="39" t="s">
        <v>5</v>
      </c>
    </row>
    <row r="259" spans="1:5" ht="25.5">
      <c r="A259" s="35" t="s">
        <v>56</v>
      </c>
      <c r="E259" s="40" t="s">
        <v>2210</v>
      </c>
    </row>
    <row r="260" spans="1:5" ht="12.75">
      <c r="A260" t="s">
        <v>58</v>
      </c>
      <c r="E260" s="39" t="s">
        <v>59</v>
      </c>
    </row>
    <row r="261" spans="1:16" ht="25.5">
      <c r="A261" t="s">
        <v>49</v>
      </c>
      <c s="34" t="s">
        <v>277</v>
      </c>
      <c s="34" t="s">
        <v>2396</v>
      </c>
      <c s="35" t="s">
        <v>5</v>
      </c>
      <c s="6" t="s">
        <v>2397</v>
      </c>
      <c s="36" t="s">
        <v>2213</v>
      </c>
      <c s="37">
        <v>92272.5</v>
      </c>
      <c s="36">
        <v>0</v>
      </c>
      <c s="36">
        <f>ROUND(G261*H261,6)</f>
      </c>
      <c r="L261" s="38">
        <v>0</v>
      </c>
      <c s="32">
        <f>ROUND(ROUND(L261,2)*ROUND(G261,3),2)</f>
      </c>
      <c s="36" t="s">
        <v>54</v>
      </c>
      <c>
        <f>(M261*21)/100</f>
      </c>
      <c t="s">
        <v>27</v>
      </c>
    </row>
    <row r="262" spans="1:5" ht="12.75">
      <c r="A262" s="35" t="s">
        <v>55</v>
      </c>
      <c r="E262" s="39" t="s">
        <v>5</v>
      </c>
    </row>
    <row r="263" spans="1:5" ht="38.25">
      <c r="A263" s="35" t="s">
        <v>56</v>
      </c>
      <c r="E263" s="40" t="s">
        <v>2398</v>
      </c>
    </row>
    <row r="264" spans="1:5" ht="12.75">
      <c r="A264" t="s">
        <v>58</v>
      </c>
      <c r="E264" s="39" t="s">
        <v>59</v>
      </c>
    </row>
    <row r="265" spans="1:16" ht="25.5">
      <c r="A265" t="s">
        <v>49</v>
      </c>
      <c s="34" t="s">
        <v>280</v>
      </c>
      <c s="34" t="s">
        <v>2211</v>
      </c>
      <c s="35" t="s">
        <v>5</v>
      </c>
      <c s="6" t="s">
        <v>2212</v>
      </c>
      <c s="36" t="s">
        <v>2213</v>
      </c>
      <c s="37">
        <v>30875</v>
      </c>
      <c s="36">
        <v>0</v>
      </c>
      <c s="36">
        <f>ROUND(G265*H265,6)</f>
      </c>
      <c r="L265" s="38">
        <v>0</v>
      </c>
      <c s="32">
        <f>ROUND(ROUND(L265,2)*ROUND(G265,3),2)</f>
      </c>
      <c s="36" t="s">
        <v>54</v>
      </c>
      <c>
        <f>(M265*21)/100</f>
      </c>
      <c t="s">
        <v>27</v>
      </c>
    </row>
    <row r="266" spans="1:5" ht="12.75">
      <c r="A266" s="35" t="s">
        <v>55</v>
      </c>
      <c r="E266" s="39" t="s">
        <v>5</v>
      </c>
    </row>
    <row r="267" spans="1:5" ht="12.75">
      <c r="A267" s="35" t="s">
        <v>56</v>
      </c>
      <c r="E267" s="40" t="s">
        <v>2399</v>
      </c>
    </row>
    <row r="268" spans="1:5" ht="12.75">
      <c r="A268" t="s">
        <v>58</v>
      </c>
      <c r="E268" s="39" t="s">
        <v>59</v>
      </c>
    </row>
    <row r="269" spans="1:16" ht="25.5">
      <c r="A269" t="s">
        <v>49</v>
      </c>
      <c s="34" t="s">
        <v>283</v>
      </c>
      <c s="34" t="s">
        <v>2219</v>
      </c>
      <c s="35" t="s">
        <v>5</v>
      </c>
      <c s="6" t="s">
        <v>2220</v>
      </c>
      <c s="36" t="s">
        <v>113</v>
      </c>
      <c s="37">
        <v>4546</v>
      </c>
      <c s="36">
        <v>0</v>
      </c>
      <c s="36">
        <f>ROUND(G269*H269,6)</f>
      </c>
      <c r="L269" s="38">
        <v>0</v>
      </c>
      <c s="32">
        <f>ROUND(ROUND(L269,2)*ROUND(G269,3),2)</f>
      </c>
      <c s="36" t="s">
        <v>54</v>
      </c>
      <c>
        <f>(M269*21)/100</f>
      </c>
      <c t="s">
        <v>27</v>
      </c>
    </row>
    <row r="270" spans="1:5" ht="12.75">
      <c r="A270" s="35" t="s">
        <v>55</v>
      </c>
      <c r="E270" s="39" t="s">
        <v>5</v>
      </c>
    </row>
    <row r="271" spans="1:5" ht="12.75">
      <c r="A271" s="35" t="s">
        <v>56</v>
      </c>
      <c r="E271" s="40" t="s">
        <v>2106</v>
      </c>
    </row>
    <row r="272" spans="1:5" ht="12.75">
      <c r="A272" t="s">
        <v>58</v>
      </c>
      <c r="E272" s="39" t="s">
        <v>59</v>
      </c>
    </row>
    <row r="273" spans="1:16" ht="25.5">
      <c r="A273" t="s">
        <v>49</v>
      </c>
      <c s="34" t="s">
        <v>286</v>
      </c>
      <c s="34" t="s">
        <v>2221</v>
      </c>
      <c s="35" t="s">
        <v>5</v>
      </c>
      <c s="6" t="s">
        <v>2222</v>
      </c>
      <c s="36" t="s">
        <v>113</v>
      </c>
      <c s="37">
        <v>295</v>
      </c>
      <c s="36">
        <v>0</v>
      </c>
      <c s="36">
        <f>ROUND(G273*H273,6)</f>
      </c>
      <c r="L273" s="38">
        <v>0</v>
      </c>
      <c s="32">
        <f>ROUND(ROUND(L273,2)*ROUND(G273,3),2)</f>
      </c>
      <c s="36" t="s">
        <v>54</v>
      </c>
      <c>
        <f>(M273*21)/100</f>
      </c>
      <c t="s">
        <v>27</v>
      </c>
    </row>
    <row r="274" spans="1:5" ht="12.75">
      <c r="A274" s="35" t="s">
        <v>55</v>
      </c>
      <c r="E274" s="39" t="s">
        <v>2217</v>
      </c>
    </row>
    <row r="275" spans="1:5" ht="12.75">
      <c r="A275" s="35" t="s">
        <v>56</v>
      </c>
      <c r="E275" s="40" t="s">
        <v>2400</v>
      </c>
    </row>
    <row r="276" spans="1:5" ht="12.75">
      <c r="A276" t="s">
        <v>58</v>
      </c>
      <c r="E276" s="39" t="s">
        <v>59</v>
      </c>
    </row>
    <row r="277" spans="1:16" ht="25.5">
      <c r="A277" t="s">
        <v>49</v>
      </c>
      <c s="34" t="s">
        <v>289</v>
      </c>
      <c s="34" t="s">
        <v>2224</v>
      </c>
      <c s="35" t="s">
        <v>5</v>
      </c>
      <c s="6" t="s">
        <v>2225</v>
      </c>
      <c s="36" t="s">
        <v>113</v>
      </c>
      <c s="37">
        <v>596</v>
      </c>
      <c s="36">
        <v>0</v>
      </c>
      <c s="36">
        <f>ROUND(G277*H277,6)</f>
      </c>
      <c r="L277" s="38">
        <v>0</v>
      </c>
      <c s="32">
        <f>ROUND(ROUND(L277,2)*ROUND(G277,3),2)</f>
      </c>
      <c s="36" t="s">
        <v>54</v>
      </c>
      <c>
        <f>(M277*21)/100</f>
      </c>
      <c t="s">
        <v>27</v>
      </c>
    </row>
    <row r="278" spans="1:5" ht="12.75">
      <c r="A278" s="35" t="s">
        <v>55</v>
      </c>
      <c r="E278" s="39" t="s">
        <v>5</v>
      </c>
    </row>
    <row r="279" spans="1:5" ht="12.75">
      <c r="A279" s="35" t="s">
        <v>56</v>
      </c>
      <c r="E279" s="40" t="s">
        <v>2106</v>
      </c>
    </row>
    <row r="280" spans="1:5" ht="12.75">
      <c r="A280" t="s">
        <v>58</v>
      </c>
      <c r="E280" s="39" t="s">
        <v>59</v>
      </c>
    </row>
    <row r="281" spans="1:16" ht="38.25">
      <c r="A281" t="s">
        <v>49</v>
      </c>
      <c s="34" t="s">
        <v>292</v>
      </c>
      <c s="34" t="s">
        <v>2226</v>
      </c>
      <c s="35" t="s">
        <v>5</v>
      </c>
      <c s="6" t="s">
        <v>2227</v>
      </c>
      <c s="36" t="s">
        <v>113</v>
      </c>
      <c s="37">
        <v>40</v>
      </c>
      <c s="36">
        <v>0</v>
      </c>
      <c s="36">
        <f>ROUND(G281*H281,6)</f>
      </c>
      <c r="L281" s="38">
        <v>0</v>
      </c>
      <c s="32">
        <f>ROUND(ROUND(L281,2)*ROUND(G281,3),2)</f>
      </c>
      <c s="36" t="s">
        <v>54</v>
      </c>
      <c>
        <f>(M281*21)/100</f>
      </c>
      <c t="s">
        <v>27</v>
      </c>
    </row>
    <row r="282" spans="1:5" ht="12.75">
      <c r="A282" s="35" t="s">
        <v>55</v>
      </c>
      <c r="E282" s="39" t="s">
        <v>2217</v>
      </c>
    </row>
    <row r="283" spans="1:5" ht="12.75">
      <c r="A283" s="35" t="s">
        <v>56</v>
      </c>
      <c r="E283" s="40" t="s">
        <v>2401</v>
      </c>
    </row>
    <row r="284" spans="1:5" ht="12.75">
      <c r="A284" t="s">
        <v>58</v>
      </c>
      <c r="E284" s="39" t="s">
        <v>59</v>
      </c>
    </row>
    <row r="285" spans="1:16" ht="38.25">
      <c r="A285" t="s">
        <v>49</v>
      </c>
      <c s="34" t="s">
        <v>295</v>
      </c>
      <c s="34" t="s">
        <v>2229</v>
      </c>
      <c s="35" t="s">
        <v>5</v>
      </c>
      <c s="6" t="s">
        <v>2230</v>
      </c>
      <c s="36" t="s">
        <v>113</v>
      </c>
      <c s="37">
        <v>1170</v>
      </c>
      <c s="36">
        <v>0</v>
      </c>
      <c s="36">
        <f>ROUND(G285*H285,6)</f>
      </c>
      <c r="L285" s="38">
        <v>0</v>
      </c>
      <c s="32">
        <f>ROUND(ROUND(L285,2)*ROUND(G285,3),2)</f>
      </c>
      <c s="36" t="s">
        <v>54</v>
      </c>
      <c>
        <f>(M285*21)/100</f>
      </c>
      <c t="s">
        <v>27</v>
      </c>
    </row>
    <row r="286" spans="1:5" ht="12.75">
      <c r="A286" s="35" t="s">
        <v>55</v>
      </c>
      <c r="E286" s="39" t="s">
        <v>5</v>
      </c>
    </row>
    <row r="287" spans="1:5" ht="12.75">
      <c r="A287" s="35" t="s">
        <v>56</v>
      </c>
      <c r="E287" s="40" t="s">
        <v>2106</v>
      </c>
    </row>
    <row r="288" spans="1:5" ht="12.75">
      <c r="A288" t="s">
        <v>58</v>
      </c>
      <c r="E288" s="39" t="s">
        <v>59</v>
      </c>
    </row>
    <row r="289" spans="1:16" ht="12.75">
      <c r="A289" t="s">
        <v>49</v>
      </c>
      <c s="34" t="s">
        <v>298</v>
      </c>
      <c s="34" t="s">
        <v>2402</v>
      </c>
      <c s="35" t="s">
        <v>5</v>
      </c>
      <c s="6" t="s">
        <v>2403</v>
      </c>
      <c s="36" t="s">
        <v>53</v>
      </c>
      <c s="37">
        <v>2</v>
      </c>
      <c s="36">
        <v>0</v>
      </c>
      <c s="36">
        <f>ROUND(G289*H289,6)</f>
      </c>
      <c r="L289" s="38">
        <v>0</v>
      </c>
      <c s="32">
        <f>ROUND(ROUND(L289,2)*ROUND(G289,3),2)</f>
      </c>
      <c s="36" t="s">
        <v>54</v>
      </c>
      <c>
        <f>(M289*21)/100</f>
      </c>
      <c t="s">
        <v>27</v>
      </c>
    </row>
    <row r="290" spans="1:5" ht="12.75">
      <c r="A290" s="35" t="s">
        <v>55</v>
      </c>
      <c r="E290" s="39" t="s">
        <v>2392</v>
      </c>
    </row>
    <row r="291" spans="1:5" ht="12.75">
      <c r="A291" s="35" t="s">
        <v>56</v>
      </c>
      <c r="E291" s="40" t="s">
        <v>2393</v>
      </c>
    </row>
    <row r="292" spans="1:5" ht="12.75">
      <c r="A292" t="s">
        <v>58</v>
      </c>
      <c r="E292" s="39" t="s">
        <v>59</v>
      </c>
    </row>
    <row r="293" spans="1:16" ht="12.75">
      <c r="A293" t="s">
        <v>49</v>
      </c>
      <c s="34" t="s">
        <v>301</v>
      </c>
      <c s="34" t="s">
        <v>2231</v>
      </c>
      <c s="35" t="s">
        <v>5</v>
      </c>
      <c s="6" t="s">
        <v>2232</v>
      </c>
      <c s="36" t="s">
        <v>53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2106</v>
      </c>
    </row>
    <row r="296" spans="1:5" ht="12.75">
      <c r="A296" t="s">
        <v>58</v>
      </c>
      <c r="E296" s="39" t="s">
        <v>59</v>
      </c>
    </row>
    <row r="297" spans="1:16" ht="25.5">
      <c r="A297" t="s">
        <v>49</v>
      </c>
      <c s="34" t="s">
        <v>124</v>
      </c>
      <c s="34" t="s">
        <v>2233</v>
      </c>
      <c s="35" t="s">
        <v>5</v>
      </c>
      <c s="6" t="s">
        <v>2234</v>
      </c>
      <c s="36" t="s">
        <v>1530</v>
      </c>
      <c s="37">
        <v>7</v>
      </c>
      <c s="36">
        <v>0</v>
      </c>
      <c s="36">
        <f>ROUND(G297*H297,6)</f>
      </c>
      <c r="L297" s="38">
        <v>0</v>
      </c>
      <c s="32">
        <f>ROUND(ROUND(L297,2)*ROUND(G297,3),2)</f>
      </c>
      <c s="36" t="s">
        <v>54</v>
      </c>
      <c>
        <f>(M297*21)/100</f>
      </c>
      <c t="s">
        <v>27</v>
      </c>
    </row>
    <row r="298" spans="1:5" ht="12.75">
      <c r="A298" s="35" t="s">
        <v>55</v>
      </c>
      <c r="E298" s="39" t="s">
        <v>5</v>
      </c>
    </row>
    <row r="299" spans="1:5" ht="12.75">
      <c r="A299" s="35" t="s">
        <v>56</v>
      </c>
      <c r="E299" s="40" t="s">
        <v>2404</v>
      </c>
    </row>
    <row r="300" spans="1:5" ht="12.75">
      <c r="A300" t="s">
        <v>58</v>
      </c>
      <c r="E300" s="39" t="s">
        <v>59</v>
      </c>
    </row>
    <row r="301" spans="1:16" ht="12.75">
      <c r="A301" t="s">
        <v>49</v>
      </c>
      <c s="34" t="s">
        <v>302</v>
      </c>
      <c s="34" t="s">
        <v>2236</v>
      </c>
      <c s="35" t="s">
        <v>5</v>
      </c>
      <c s="6" t="s">
        <v>2237</v>
      </c>
      <c s="36" t="s">
        <v>53</v>
      </c>
      <c s="37">
        <v>22</v>
      </c>
      <c s="36">
        <v>0</v>
      </c>
      <c s="36">
        <f>ROUND(G301*H301,6)</f>
      </c>
      <c r="L301" s="38">
        <v>0</v>
      </c>
      <c s="32">
        <f>ROUND(ROUND(L301,2)*ROUND(G301,3),2)</f>
      </c>
      <c s="36" t="s">
        <v>54</v>
      </c>
      <c>
        <f>(M301*21)/100</f>
      </c>
      <c t="s">
        <v>27</v>
      </c>
    </row>
    <row r="302" spans="1:5" ht="12.75">
      <c r="A302" s="35" t="s">
        <v>55</v>
      </c>
      <c r="E302" s="39" t="s">
        <v>5</v>
      </c>
    </row>
    <row r="303" spans="1:5" ht="12.75">
      <c r="A303" s="35" t="s">
        <v>56</v>
      </c>
      <c r="E303" s="40" t="s">
        <v>2405</v>
      </c>
    </row>
    <row r="304" spans="1:5" ht="12.75">
      <c r="A304" t="s">
        <v>58</v>
      </c>
      <c r="E304" s="39" t="s">
        <v>59</v>
      </c>
    </row>
    <row r="305" spans="1:16" ht="12.75">
      <c r="A305" t="s">
        <v>49</v>
      </c>
      <c s="34" t="s">
        <v>305</v>
      </c>
      <c s="34" t="s">
        <v>2239</v>
      </c>
      <c s="35" t="s">
        <v>5</v>
      </c>
      <c s="6" t="s">
        <v>2240</v>
      </c>
      <c s="36" t="s">
        <v>53</v>
      </c>
      <c s="37">
        <v>60</v>
      </c>
      <c s="36">
        <v>0</v>
      </c>
      <c s="36">
        <f>ROUND(G305*H305,6)</f>
      </c>
      <c r="L305" s="38">
        <v>0</v>
      </c>
      <c s="32">
        <f>ROUND(ROUND(L305,2)*ROUND(G305,3),2)</f>
      </c>
      <c s="36" t="s">
        <v>54</v>
      </c>
      <c>
        <f>(M305*21)/100</f>
      </c>
      <c t="s">
        <v>27</v>
      </c>
    </row>
    <row r="306" spans="1:5" ht="12.75">
      <c r="A306" s="35" t="s">
        <v>55</v>
      </c>
      <c r="E306" s="39" t="s">
        <v>5</v>
      </c>
    </row>
    <row r="307" spans="1:5" ht="12.75">
      <c r="A307" s="35" t="s">
        <v>56</v>
      </c>
      <c r="E307" s="40" t="s">
        <v>2106</v>
      </c>
    </row>
    <row r="308" spans="1:5" ht="12.75">
      <c r="A308" t="s">
        <v>58</v>
      </c>
      <c r="E308" s="39" t="s">
        <v>59</v>
      </c>
    </row>
    <row r="309" spans="1:16" ht="25.5">
      <c r="A309" t="s">
        <v>49</v>
      </c>
      <c s="34" t="s">
        <v>308</v>
      </c>
      <c s="34" t="s">
        <v>2241</v>
      </c>
      <c s="35" t="s">
        <v>5</v>
      </c>
      <c s="6" t="s">
        <v>2242</v>
      </c>
      <c s="36" t="s">
        <v>1530</v>
      </c>
      <c s="37">
        <v>5783.2</v>
      </c>
      <c s="36">
        <v>0</v>
      </c>
      <c s="36">
        <f>ROUND(G309*H309,6)</f>
      </c>
      <c r="L309" s="38">
        <v>0</v>
      </c>
      <c s="32">
        <f>ROUND(ROUND(L309,2)*ROUND(G309,3),2)</f>
      </c>
      <c s="36" t="s">
        <v>589</v>
      </c>
      <c>
        <f>(M309*21)/100</f>
      </c>
      <c t="s">
        <v>27</v>
      </c>
    </row>
    <row r="310" spans="1:5" ht="12.75">
      <c r="A310" s="35" t="s">
        <v>55</v>
      </c>
      <c r="E310" s="39" t="s">
        <v>5</v>
      </c>
    </row>
    <row r="311" spans="1:5" ht="25.5">
      <c r="A311" s="35" t="s">
        <v>56</v>
      </c>
      <c r="E311" s="40" t="s">
        <v>2406</v>
      </c>
    </row>
    <row r="312" spans="1:5" ht="102">
      <c r="A312" t="s">
        <v>58</v>
      </c>
      <c r="E312" s="39" t="s">
        <v>2244</v>
      </c>
    </row>
    <row r="313" spans="1:16" ht="38.25">
      <c r="A313" t="s">
        <v>49</v>
      </c>
      <c s="34" t="s">
        <v>145</v>
      </c>
      <c s="34" t="s">
        <v>2245</v>
      </c>
      <c s="35" t="s">
        <v>5</v>
      </c>
      <c s="6" t="s">
        <v>2246</v>
      </c>
      <c s="36" t="s">
        <v>588</v>
      </c>
      <c s="37">
        <v>227.5</v>
      </c>
      <c s="36">
        <v>0</v>
      </c>
      <c s="36">
        <f>ROUND(G313*H313,6)</f>
      </c>
      <c r="L313" s="38">
        <v>0</v>
      </c>
      <c s="32">
        <f>ROUND(ROUND(L313,2)*ROUND(G313,3),2)</f>
      </c>
      <c s="36" t="s">
        <v>589</v>
      </c>
      <c>
        <f>(M313*21)/100</f>
      </c>
      <c t="s">
        <v>27</v>
      </c>
    </row>
    <row r="314" spans="1:5" ht="12.75">
      <c r="A314" s="35" t="s">
        <v>55</v>
      </c>
      <c r="E314" s="39" t="s">
        <v>2247</v>
      </c>
    </row>
    <row r="315" spans="1:5" ht="63.75">
      <c r="A315" s="35" t="s">
        <v>56</v>
      </c>
      <c r="E315" s="40" t="s">
        <v>2407</v>
      </c>
    </row>
    <row r="316" spans="1:5" ht="102">
      <c r="A316" t="s">
        <v>58</v>
      </c>
      <c r="E316" s="39" t="s">
        <v>2249</v>
      </c>
    </row>
    <row r="317" spans="1:13" ht="12.75">
      <c r="A317" t="s">
        <v>46</v>
      </c>
      <c r="C317" s="31" t="s">
        <v>1870</v>
      </c>
      <c r="E317" s="33" t="s">
        <v>1871</v>
      </c>
      <c r="J317" s="32">
        <f>0</f>
      </c>
      <c s="32">
        <f>0</f>
      </c>
      <c s="32">
        <f>0+L318+L322+L326+L330+L334+L338+L342</f>
      </c>
      <c s="32">
        <f>0+M318+M322+M326+M330+M334+M338+M342</f>
      </c>
    </row>
    <row r="318" spans="1:16" ht="25.5">
      <c r="A318" t="s">
        <v>49</v>
      </c>
      <c s="34" t="s">
        <v>47</v>
      </c>
      <c s="34" t="s">
        <v>1883</v>
      </c>
      <c s="35" t="s">
        <v>1884</v>
      </c>
      <c s="6" t="s">
        <v>1885</v>
      </c>
      <c s="36" t="s">
        <v>588</v>
      </c>
      <c s="37">
        <v>8.2</v>
      </c>
      <c s="36">
        <v>0</v>
      </c>
      <c s="36">
        <f>ROUND(G318*H318,6)</f>
      </c>
      <c r="L318" s="38">
        <v>0</v>
      </c>
      <c s="32">
        <f>ROUND(ROUND(L318,2)*ROUND(G318,3),2)</f>
      </c>
      <c s="36" t="s">
        <v>589</v>
      </c>
      <c>
        <f>(M318*21)/100</f>
      </c>
      <c t="s">
        <v>27</v>
      </c>
    </row>
    <row r="319" spans="1:5" ht="25.5">
      <c r="A319" s="35" t="s">
        <v>55</v>
      </c>
      <c r="E319" s="39" t="s">
        <v>590</v>
      </c>
    </row>
    <row r="320" spans="1:5" ht="12.75">
      <c r="A320" s="35" t="s">
        <v>56</v>
      </c>
      <c r="E320" s="40" t="s">
        <v>2250</v>
      </c>
    </row>
    <row r="321" spans="1:5" ht="12.75">
      <c r="A321" t="s">
        <v>58</v>
      </c>
      <c r="E321" s="39" t="s">
        <v>5</v>
      </c>
    </row>
    <row r="322" spans="1:16" ht="25.5">
      <c r="A322" t="s">
        <v>49</v>
      </c>
      <c s="34" t="s">
        <v>313</v>
      </c>
      <c s="34" t="s">
        <v>1886</v>
      </c>
      <c s="35" t="s">
        <v>1887</v>
      </c>
      <c s="6" t="s">
        <v>1888</v>
      </c>
      <c s="36" t="s">
        <v>588</v>
      </c>
      <c s="37">
        <v>6175</v>
      </c>
      <c s="36">
        <v>0</v>
      </c>
      <c s="36">
        <f>ROUND(G322*H322,6)</f>
      </c>
      <c r="L322" s="38">
        <v>0</v>
      </c>
      <c s="32">
        <f>ROUND(ROUND(L322,2)*ROUND(G322,3),2)</f>
      </c>
      <c s="36" t="s">
        <v>589</v>
      </c>
      <c>
        <f>(M322*21)/100</f>
      </c>
      <c t="s">
        <v>27</v>
      </c>
    </row>
    <row r="323" spans="1:5" ht="25.5">
      <c r="A323" s="35" t="s">
        <v>55</v>
      </c>
      <c r="E323" s="39" t="s">
        <v>590</v>
      </c>
    </row>
    <row r="324" spans="1:5" ht="12.75">
      <c r="A324" s="35" t="s">
        <v>56</v>
      </c>
      <c r="E324" s="40" t="s">
        <v>2251</v>
      </c>
    </row>
    <row r="325" spans="1:5" ht="12.75">
      <c r="A325" t="s">
        <v>58</v>
      </c>
      <c r="E325" s="39" t="s">
        <v>5</v>
      </c>
    </row>
    <row r="326" spans="1:16" ht="25.5">
      <c r="A326" t="s">
        <v>49</v>
      </c>
      <c s="34" t="s">
        <v>441</v>
      </c>
      <c s="34" t="s">
        <v>1892</v>
      </c>
      <c s="35" t="s">
        <v>1893</v>
      </c>
      <c s="6" t="s">
        <v>1894</v>
      </c>
      <c s="36" t="s">
        <v>588</v>
      </c>
      <c s="37">
        <v>1610.8</v>
      </c>
      <c s="36">
        <v>0</v>
      </c>
      <c s="36">
        <f>ROUND(G326*H326,6)</f>
      </c>
      <c r="L326" s="38">
        <v>0</v>
      </c>
      <c s="32">
        <f>ROUND(ROUND(L326,2)*ROUND(G326,3),2)</f>
      </c>
      <c s="36" t="s">
        <v>589</v>
      </c>
      <c>
        <f>(M326*21)/100</f>
      </c>
      <c t="s">
        <v>27</v>
      </c>
    </row>
    <row r="327" spans="1:5" ht="25.5">
      <c r="A327" s="35" t="s">
        <v>55</v>
      </c>
      <c r="E327" s="39" t="s">
        <v>590</v>
      </c>
    </row>
    <row r="328" spans="1:5" ht="12.75">
      <c r="A328" s="35" t="s">
        <v>56</v>
      </c>
      <c r="E328" s="40" t="s">
        <v>2106</v>
      </c>
    </row>
    <row r="329" spans="1:5" ht="12.75">
      <c r="A329" t="s">
        <v>58</v>
      </c>
      <c r="E329" s="39" t="s">
        <v>5</v>
      </c>
    </row>
    <row r="330" spans="1:16" ht="25.5">
      <c r="A330" t="s">
        <v>49</v>
      </c>
      <c s="34" t="s">
        <v>442</v>
      </c>
      <c s="34" t="s">
        <v>1901</v>
      </c>
      <c s="35" t="s">
        <v>1902</v>
      </c>
      <c s="6" t="s">
        <v>1903</v>
      </c>
      <c s="36" t="s">
        <v>588</v>
      </c>
      <c s="37">
        <v>1.6</v>
      </c>
      <c s="36">
        <v>0</v>
      </c>
      <c s="36">
        <f>ROUND(G330*H330,6)</f>
      </c>
      <c r="L330" s="38">
        <v>0</v>
      </c>
      <c s="32">
        <f>ROUND(ROUND(L330,2)*ROUND(G330,3),2)</f>
      </c>
      <c s="36" t="s">
        <v>589</v>
      </c>
      <c>
        <f>(M330*21)/100</f>
      </c>
      <c t="s">
        <v>27</v>
      </c>
    </row>
    <row r="331" spans="1:5" ht="25.5">
      <c r="A331" s="35" t="s">
        <v>55</v>
      </c>
      <c r="E331" s="39" t="s">
        <v>590</v>
      </c>
    </row>
    <row r="332" spans="1:5" ht="12.75">
      <c r="A332" s="35" t="s">
        <v>56</v>
      </c>
      <c r="E332" s="40" t="s">
        <v>2106</v>
      </c>
    </row>
    <row r="333" spans="1:5" ht="12.75">
      <c r="A333" t="s">
        <v>58</v>
      </c>
      <c r="E333" s="39" t="s">
        <v>5</v>
      </c>
    </row>
    <row r="334" spans="1:16" ht="25.5">
      <c r="A334" t="s">
        <v>49</v>
      </c>
      <c s="34" t="s">
        <v>443</v>
      </c>
      <c s="34" t="s">
        <v>1904</v>
      </c>
      <c s="35" t="s">
        <v>1905</v>
      </c>
      <c s="6" t="s">
        <v>1906</v>
      </c>
      <c s="36" t="s">
        <v>588</v>
      </c>
      <c s="37">
        <v>3.2</v>
      </c>
      <c s="36">
        <v>0</v>
      </c>
      <c s="36">
        <f>ROUND(G334*H334,6)</f>
      </c>
      <c r="L334" s="38">
        <v>0</v>
      </c>
      <c s="32">
        <f>ROUND(ROUND(L334,2)*ROUND(G334,3),2)</f>
      </c>
      <c s="36" t="s">
        <v>589</v>
      </c>
      <c>
        <f>(M334*21)/100</f>
      </c>
      <c t="s">
        <v>27</v>
      </c>
    </row>
    <row r="335" spans="1:5" ht="25.5">
      <c r="A335" s="35" t="s">
        <v>55</v>
      </c>
      <c r="E335" s="39" t="s">
        <v>590</v>
      </c>
    </row>
    <row r="336" spans="1:5" ht="12.75">
      <c r="A336" s="35" t="s">
        <v>56</v>
      </c>
      <c r="E336" s="40" t="s">
        <v>2106</v>
      </c>
    </row>
    <row r="337" spans="1:5" ht="12.75">
      <c r="A337" t="s">
        <v>58</v>
      </c>
      <c r="E337" s="39" t="s">
        <v>5</v>
      </c>
    </row>
    <row r="338" spans="1:16" ht="25.5">
      <c r="A338" t="s">
        <v>49</v>
      </c>
      <c s="34" t="s">
        <v>444</v>
      </c>
      <c s="34" t="s">
        <v>1923</v>
      </c>
      <c s="35" t="s">
        <v>1924</v>
      </c>
      <c s="6" t="s">
        <v>1925</v>
      </c>
      <c s="36" t="s">
        <v>588</v>
      </c>
      <c s="37">
        <v>660</v>
      </c>
      <c s="36">
        <v>0</v>
      </c>
      <c s="36">
        <f>ROUND(G338*H338,6)</f>
      </c>
      <c r="L338" s="38">
        <v>0</v>
      </c>
      <c s="32">
        <f>ROUND(ROUND(L338,2)*ROUND(G338,3),2)</f>
      </c>
      <c s="36" t="s">
        <v>589</v>
      </c>
      <c>
        <f>(M338*21)/100</f>
      </c>
      <c t="s">
        <v>27</v>
      </c>
    </row>
    <row r="339" spans="1:5" ht="25.5">
      <c r="A339" s="35" t="s">
        <v>55</v>
      </c>
      <c r="E339" s="39" t="s">
        <v>590</v>
      </c>
    </row>
    <row r="340" spans="1:5" ht="12.75">
      <c r="A340" s="35" t="s">
        <v>56</v>
      </c>
      <c r="E340" s="40" t="s">
        <v>2251</v>
      </c>
    </row>
    <row r="341" spans="1:5" ht="12.75">
      <c r="A341" t="s">
        <v>58</v>
      </c>
      <c r="E341" s="39" t="s">
        <v>5</v>
      </c>
    </row>
    <row r="342" spans="1:16" ht="25.5">
      <c r="A342" t="s">
        <v>49</v>
      </c>
      <c s="34" t="s">
        <v>447</v>
      </c>
      <c s="34" t="s">
        <v>1926</v>
      </c>
      <c s="35" t="s">
        <v>1927</v>
      </c>
      <c s="6" t="s">
        <v>1928</v>
      </c>
      <c s="36" t="s">
        <v>588</v>
      </c>
      <c s="37">
        <v>197.1</v>
      </c>
      <c s="36">
        <v>0</v>
      </c>
      <c s="36">
        <f>ROUND(G342*H342,6)</f>
      </c>
      <c r="L342" s="38">
        <v>0</v>
      </c>
      <c s="32">
        <f>ROUND(ROUND(L342,2)*ROUND(G342,3),2)</f>
      </c>
      <c s="36" t="s">
        <v>589</v>
      </c>
      <c>
        <f>(M342*21)/100</f>
      </c>
      <c t="s">
        <v>27</v>
      </c>
    </row>
    <row r="343" spans="1:5" ht="25.5">
      <c r="A343" s="35" t="s">
        <v>55</v>
      </c>
      <c r="E343" s="39" t="s">
        <v>590</v>
      </c>
    </row>
    <row r="344" spans="1:5" ht="12.75">
      <c r="A344" s="35" t="s">
        <v>56</v>
      </c>
      <c r="E344" s="40" t="s">
        <v>2106</v>
      </c>
    </row>
    <row r="345" spans="1:5" ht="12.75">
      <c r="A345" t="s">
        <v>58</v>
      </c>
      <c r="E3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Rekapitulace!C47</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2410</v>
      </c>
      <c r="E8" s="30" t="s">
        <v>2409</v>
      </c>
      <c r="J8" s="29">
        <f>0+J9</f>
      </c>
      <c s="29">
        <f>0+K9</f>
      </c>
      <c s="29">
        <f>0+L9</f>
      </c>
      <c s="29">
        <f>0+M9</f>
      </c>
    </row>
    <row r="9" spans="1:13" ht="12.75">
      <c r="A9" t="s">
        <v>46</v>
      </c>
      <c r="C9" s="31" t="s">
        <v>67</v>
      </c>
      <c r="E9" s="33" t="s">
        <v>2107</v>
      </c>
      <c r="J9" s="32">
        <f>0</f>
      </c>
      <c s="32">
        <f>0</f>
      </c>
      <c s="32">
        <f>0+L10+L14+L18</f>
      </c>
      <c s="32">
        <f>0+M10+M14+M18</f>
      </c>
    </row>
    <row r="10" spans="1:16" ht="25.5">
      <c r="A10" t="s">
        <v>49</v>
      </c>
      <c s="34" t="s">
        <v>50</v>
      </c>
      <c s="34" t="s">
        <v>2411</v>
      </c>
      <c s="35" t="s">
        <v>5</v>
      </c>
      <c s="6" t="s">
        <v>2412</v>
      </c>
      <c s="36" t="s">
        <v>113</v>
      </c>
      <c s="37">
        <v>123</v>
      </c>
      <c s="36">
        <v>0</v>
      </c>
      <c s="36">
        <f>ROUND(G10*H10,6)</f>
      </c>
      <c r="L10" s="38">
        <v>0</v>
      </c>
      <c s="32">
        <f>ROUND(ROUND(L10,2)*ROUND(G10,3),2)</f>
      </c>
      <c s="36" t="s">
        <v>54</v>
      </c>
      <c>
        <f>(M10*21)/100</f>
      </c>
      <c t="s">
        <v>27</v>
      </c>
    </row>
    <row r="11" spans="1:5" ht="38.25">
      <c r="A11" s="35" t="s">
        <v>55</v>
      </c>
      <c r="E11" s="39" t="s">
        <v>2257</v>
      </c>
    </row>
    <row r="12" spans="1:5" ht="12.75">
      <c r="A12" s="35" t="s">
        <v>56</v>
      </c>
      <c r="E12" s="40" t="s">
        <v>2413</v>
      </c>
    </row>
    <row r="13" spans="1:5" ht="25.5">
      <c r="A13" t="s">
        <v>58</v>
      </c>
      <c r="E13" s="39" t="s">
        <v>2258</v>
      </c>
    </row>
    <row r="14" spans="1:16" ht="25.5">
      <c r="A14" t="s">
        <v>49</v>
      </c>
      <c s="34" t="s">
        <v>27</v>
      </c>
      <c s="34" t="s">
        <v>2255</v>
      </c>
      <c s="35" t="s">
        <v>5</v>
      </c>
      <c s="6" t="s">
        <v>2256</v>
      </c>
      <c s="36" t="s">
        <v>113</v>
      </c>
      <c s="37">
        <v>4808</v>
      </c>
      <c s="36">
        <v>0</v>
      </c>
      <c s="36">
        <f>ROUND(G14*H14,6)</f>
      </c>
      <c r="L14" s="38">
        <v>0</v>
      </c>
      <c s="32">
        <f>ROUND(ROUND(L14,2)*ROUND(G14,3),2)</f>
      </c>
      <c s="36" t="s">
        <v>54</v>
      </c>
      <c>
        <f>(M14*21)/100</f>
      </c>
      <c t="s">
        <v>27</v>
      </c>
    </row>
    <row r="15" spans="1:5" ht="38.25">
      <c r="A15" s="35" t="s">
        <v>55</v>
      </c>
      <c r="E15" s="39" t="s">
        <v>2257</v>
      </c>
    </row>
    <row r="16" spans="1:5" ht="25.5">
      <c r="A16" s="35" t="s">
        <v>56</v>
      </c>
      <c r="E16" s="40" t="s">
        <v>2414</v>
      </c>
    </row>
    <row r="17" spans="1:5" ht="25.5">
      <c r="A17" t="s">
        <v>58</v>
      </c>
      <c r="E17" s="39" t="s">
        <v>2258</v>
      </c>
    </row>
    <row r="18" spans="1:16" ht="25.5">
      <c r="A18" t="s">
        <v>49</v>
      </c>
      <c s="34" t="s">
        <v>26</v>
      </c>
      <c s="34" t="s">
        <v>2415</v>
      </c>
      <c s="35" t="s">
        <v>5</v>
      </c>
      <c s="6" t="s">
        <v>2416</v>
      </c>
      <c s="36" t="s">
        <v>113</v>
      </c>
      <c s="37">
        <v>1141.73</v>
      </c>
      <c s="36">
        <v>0</v>
      </c>
      <c s="36">
        <f>ROUND(G18*H18,6)</f>
      </c>
      <c r="L18" s="38">
        <v>0</v>
      </c>
      <c s="32">
        <f>ROUND(ROUND(L18,2)*ROUND(G18,3),2)</f>
      </c>
      <c s="36" t="s">
        <v>54</v>
      </c>
      <c>
        <f>(M18*21)/100</f>
      </c>
      <c t="s">
        <v>27</v>
      </c>
    </row>
    <row r="19" spans="1:5" ht="38.25">
      <c r="A19" s="35" t="s">
        <v>55</v>
      </c>
      <c r="E19" s="39" t="s">
        <v>2257</v>
      </c>
    </row>
    <row r="20" spans="1:5" ht="12.75">
      <c r="A20" s="35" t="s">
        <v>56</v>
      </c>
      <c r="E20" s="40" t="s">
        <v>2417</v>
      </c>
    </row>
    <row r="21" spans="1:5" ht="25.5">
      <c r="A21" t="s">
        <v>58</v>
      </c>
      <c r="E21"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Rekapitulace!C47</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2420</v>
      </c>
      <c r="E8" s="30" t="s">
        <v>2419</v>
      </c>
      <c r="J8" s="29">
        <f>0+J9+J14+J71+J124</f>
      </c>
      <c s="29">
        <f>0+K9+K14+K71+K124</f>
      </c>
      <c s="29">
        <f>0+L9+L14+L71+L124</f>
      </c>
      <c s="29">
        <f>0+M9+M14+M71+M124</f>
      </c>
    </row>
    <row r="9" spans="1:13" ht="12.75">
      <c r="A9" t="s">
        <v>46</v>
      </c>
      <c r="C9" s="31" t="s">
        <v>583</v>
      </c>
      <c r="E9" s="33" t="s">
        <v>584</v>
      </c>
      <c r="J9" s="32">
        <f>0</f>
      </c>
      <c s="32">
        <f>0</f>
      </c>
      <c s="32">
        <f>0+L10</f>
      </c>
      <c s="32">
        <f>0+M10</f>
      </c>
    </row>
    <row r="10" spans="1:16" ht="12.75">
      <c r="A10" t="s">
        <v>49</v>
      </c>
      <c s="34" t="s">
        <v>50</v>
      </c>
      <c s="34" t="s">
        <v>2098</v>
      </c>
      <c s="35" t="s">
        <v>5</v>
      </c>
      <c s="6" t="s">
        <v>2099</v>
      </c>
      <c s="36" t="s">
        <v>625</v>
      </c>
      <c s="37">
        <v>1</v>
      </c>
      <c s="36">
        <v>0</v>
      </c>
      <c s="36">
        <f>ROUND(G10*H10,6)</f>
      </c>
      <c r="L10" s="38">
        <v>0</v>
      </c>
      <c s="32">
        <f>ROUND(ROUND(L10,2)*ROUND(G10,3),2)</f>
      </c>
      <c s="36" t="s">
        <v>54</v>
      </c>
      <c>
        <f>(M10*21)/100</f>
      </c>
      <c t="s">
        <v>27</v>
      </c>
    </row>
    <row r="11" spans="1:5" ht="12.75">
      <c r="A11" s="35" t="s">
        <v>55</v>
      </c>
      <c r="E11" s="39" t="s">
        <v>2100</v>
      </c>
    </row>
    <row r="12" spans="1:5" ht="12.75">
      <c r="A12" s="35" t="s">
        <v>56</v>
      </c>
      <c r="E12" s="40" t="s">
        <v>5</v>
      </c>
    </row>
    <row r="13" spans="1:5" ht="12.75">
      <c r="A13" t="s">
        <v>58</v>
      </c>
      <c r="E13" s="39" t="s">
        <v>59</v>
      </c>
    </row>
    <row r="14" spans="1:13" ht="12.75">
      <c r="A14" t="s">
        <v>46</v>
      </c>
      <c r="C14" s="31" t="s">
        <v>67</v>
      </c>
      <c r="E14" s="33" t="s">
        <v>2107</v>
      </c>
      <c r="J14" s="32">
        <f>0</f>
      </c>
      <c s="32">
        <f>0</f>
      </c>
      <c s="32">
        <f>0+L15+L19+L23+L27+L31+L35+L39+L43+L47+L51+L55+L59+L63+L67</f>
      </c>
      <c s="32">
        <f>0+M15+M19+M23+M27+M31+M35+M39+M43+M47+M51+M55+M59+M63+M67</f>
      </c>
    </row>
    <row r="15" spans="1:16" ht="12.75">
      <c r="A15" t="s">
        <v>49</v>
      </c>
      <c s="34" t="s">
        <v>27</v>
      </c>
      <c s="34" t="s">
        <v>2108</v>
      </c>
      <c s="35" t="s">
        <v>5</v>
      </c>
      <c s="6" t="s">
        <v>2109</v>
      </c>
      <c s="36" t="s">
        <v>108</v>
      </c>
      <c s="37">
        <v>2088</v>
      </c>
      <c s="36">
        <v>0</v>
      </c>
      <c s="36">
        <f>ROUND(G15*H15,6)</f>
      </c>
      <c r="L15" s="38">
        <v>0</v>
      </c>
      <c s="32">
        <f>ROUND(ROUND(L15,2)*ROUND(G15,3),2)</f>
      </c>
      <c s="36" t="s">
        <v>54</v>
      </c>
      <c>
        <f>(M15*21)/100</f>
      </c>
      <c t="s">
        <v>27</v>
      </c>
    </row>
    <row r="16" spans="1:5" ht="12.75">
      <c r="A16" s="35" t="s">
        <v>55</v>
      </c>
      <c r="E16" s="39" t="s">
        <v>2421</v>
      </c>
    </row>
    <row r="17" spans="1:5" ht="12.75">
      <c r="A17" s="35" t="s">
        <v>56</v>
      </c>
      <c r="E17" s="40" t="s">
        <v>2422</v>
      </c>
    </row>
    <row r="18" spans="1:5" ht="12.75">
      <c r="A18" t="s">
        <v>58</v>
      </c>
      <c r="E18" s="39" t="s">
        <v>59</v>
      </c>
    </row>
    <row r="19" spans="1:16" ht="25.5">
      <c r="A19" t="s">
        <v>49</v>
      </c>
      <c s="34" t="s">
        <v>26</v>
      </c>
      <c s="34" t="s">
        <v>2423</v>
      </c>
      <c s="35" t="s">
        <v>5</v>
      </c>
      <c s="6" t="s">
        <v>2424</v>
      </c>
      <c s="36" t="s">
        <v>113</v>
      </c>
      <c s="37">
        <v>86</v>
      </c>
      <c s="36">
        <v>0</v>
      </c>
      <c s="36">
        <f>ROUND(G19*H19,6)</f>
      </c>
      <c r="L19" s="38">
        <v>0</v>
      </c>
      <c s="32">
        <f>ROUND(ROUND(L19,2)*ROUND(G19,3),2)</f>
      </c>
      <c s="36" t="s">
        <v>54</v>
      </c>
      <c>
        <f>(M19*21)/100</f>
      </c>
      <c t="s">
        <v>27</v>
      </c>
    </row>
    <row r="20" spans="1:5" ht="38.25">
      <c r="A20" s="35" t="s">
        <v>55</v>
      </c>
      <c r="E20" s="39" t="s">
        <v>2425</v>
      </c>
    </row>
    <row r="21" spans="1:5" ht="12.75">
      <c r="A21" s="35" t="s">
        <v>56</v>
      </c>
      <c r="E21" s="40" t="s">
        <v>2106</v>
      </c>
    </row>
    <row r="22" spans="1:5" ht="12.75">
      <c r="A22" t="s">
        <v>58</v>
      </c>
      <c r="E22" s="39" t="s">
        <v>59</v>
      </c>
    </row>
    <row r="23" spans="1:16" ht="25.5">
      <c r="A23" t="s">
        <v>49</v>
      </c>
      <c s="34" t="s">
        <v>64</v>
      </c>
      <c s="34" t="s">
        <v>2426</v>
      </c>
      <c s="35" t="s">
        <v>5</v>
      </c>
      <c s="6" t="s">
        <v>2427</v>
      </c>
      <c s="36" t="s">
        <v>113</v>
      </c>
      <c s="37">
        <v>694</v>
      </c>
      <c s="36">
        <v>0</v>
      </c>
      <c s="36">
        <f>ROUND(G23*H23,6)</f>
      </c>
      <c r="L23" s="38">
        <v>0</v>
      </c>
      <c s="32">
        <f>ROUND(ROUND(L23,2)*ROUND(G23,3),2)</f>
      </c>
      <c s="36" t="s">
        <v>54</v>
      </c>
      <c>
        <f>(M23*21)/100</f>
      </c>
      <c t="s">
        <v>27</v>
      </c>
    </row>
    <row r="24" spans="1:5" ht="38.25">
      <c r="A24" s="35" t="s">
        <v>55</v>
      </c>
      <c r="E24" s="39" t="s">
        <v>2428</v>
      </c>
    </row>
    <row r="25" spans="1:5" ht="12.75">
      <c r="A25" s="35" t="s">
        <v>56</v>
      </c>
      <c r="E25" s="40" t="s">
        <v>2106</v>
      </c>
    </row>
    <row r="26" spans="1:5" ht="12.75">
      <c r="A26" t="s">
        <v>58</v>
      </c>
      <c r="E26" s="39" t="s">
        <v>59</v>
      </c>
    </row>
    <row r="27" spans="1:16" ht="12.75">
      <c r="A27" t="s">
        <v>49</v>
      </c>
      <c s="34" t="s">
        <v>67</v>
      </c>
      <c s="34" t="s">
        <v>2305</v>
      </c>
      <c s="35" t="s">
        <v>2157</v>
      </c>
      <c s="6" t="s">
        <v>2306</v>
      </c>
      <c s="36" t="s">
        <v>53</v>
      </c>
      <c s="37">
        <v>2</v>
      </c>
      <c s="36">
        <v>0</v>
      </c>
      <c s="36">
        <f>ROUND(G27*H27,6)</f>
      </c>
      <c r="L27" s="38">
        <v>0</v>
      </c>
      <c s="32">
        <f>ROUND(ROUND(L27,2)*ROUND(G27,3),2)</f>
      </c>
      <c s="36" t="s">
        <v>54</v>
      </c>
      <c>
        <f>(M27*21)/100</f>
      </c>
      <c t="s">
        <v>27</v>
      </c>
    </row>
    <row r="28" spans="1:5" ht="12.75">
      <c r="A28" s="35" t="s">
        <v>55</v>
      </c>
      <c r="E28" s="39" t="s">
        <v>2429</v>
      </c>
    </row>
    <row r="29" spans="1:5" ht="12.75">
      <c r="A29" s="35" t="s">
        <v>56</v>
      </c>
      <c r="E29" s="40" t="s">
        <v>2106</v>
      </c>
    </row>
    <row r="30" spans="1:5" ht="12.75">
      <c r="A30" t="s">
        <v>58</v>
      </c>
      <c r="E30" s="39" t="s">
        <v>59</v>
      </c>
    </row>
    <row r="31" spans="1:16" ht="12.75">
      <c r="A31" t="s">
        <v>49</v>
      </c>
      <c s="34" t="s">
        <v>70</v>
      </c>
      <c s="34" t="s">
        <v>2305</v>
      </c>
      <c s="35" t="s">
        <v>2116</v>
      </c>
      <c s="6" t="s">
        <v>2306</v>
      </c>
      <c s="36" t="s">
        <v>53</v>
      </c>
      <c s="37">
        <v>1</v>
      </c>
      <c s="36">
        <v>0</v>
      </c>
      <c s="36">
        <f>ROUND(G31*H31,6)</f>
      </c>
      <c r="L31" s="38">
        <v>0</v>
      </c>
      <c s="32">
        <f>ROUND(ROUND(L31,2)*ROUND(G31,3),2)</f>
      </c>
      <c s="36" t="s">
        <v>54</v>
      </c>
      <c>
        <f>(M31*21)/100</f>
      </c>
      <c t="s">
        <v>27</v>
      </c>
    </row>
    <row r="32" spans="1:5" ht="12.75">
      <c r="A32" s="35" t="s">
        <v>55</v>
      </c>
      <c r="E32" s="39" t="s">
        <v>2430</v>
      </c>
    </row>
    <row r="33" spans="1:5" ht="12.75">
      <c r="A33" s="35" t="s">
        <v>56</v>
      </c>
      <c r="E33" s="40" t="s">
        <v>2106</v>
      </c>
    </row>
    <row r="34" spans="1:5" ht="12.75">
      <c r="A34" t="s">
        <v>58</v>
      </c>
      <c r="E34" s="39" t="s">
        <v>59</v>
      </c>
    </row>
    <row r="35" spans="1:16" ht="25.5">
      <c r="A35" t="s">
        <v>49</v>
      </c>
      <c s="34" t="s">
        <v>73</v>
      </c>
      <c s="34" t="s">
        <v>2319</v>
      </c>
      <c s="35" t="s">
        <v>5</v>
      </c>
      <c s="6" t="s">
        <v>2320</v>
      </c>
      <c s="36" t="s">
        <v>625</v>
      </c>
      <c s="37">
        <v>3</v>
      </c>
      <c s="36">
        <v>0</v>
      </c>
      <c s="36">
        <f>ROUND(G35*H35,6)</f>
      </c>
      <c r="L35" s="38">
        <v>0</v>
      </c>
      <c s="32">
        <f>ROUND(ROUND(L35,2)*ROUND(G35,3),2)</f>
      </c>
      <c s="36" t="s">
        <v>54</v>
      </c>
      <c>
        <f>(M35*21)/100</f>
      </c>
      <c t="s">
        <v>27</v>
      </c>
    </row>
    <row r="36" spans="1:5" ht="12.75">
      <c r="A36" s="35" t="s">
        <v>55</v>
      </c>
      <c r="E36" s="39" t="s">
        <v>5</v>
      </c>
    </row>
    <row r="37" spans="1:5" ht="12.75">
      <c r="A37" s="35" t="s">
        <v>56</v>
      </c>
      <c r="E37" s="40" t="s">
        <v>2106</v>
      </c>
    </row>
    <row r="38" spans="1:5" ht="12.75">
      <c r="A38" t="s">
        <v>58</v>
      </c>
      <c r="E38" s="39" t="s">
        <v>59</v>
      </c>
    </row>
    <row r="39" spans="1:16" ht="25.5">
      <c r="A39" t="s">
        <v>49</v>
      </c>
      <c s="34" t="s">
        <v>76</v>
      </c>
      <c s="34" t="s">
        <v>2328</v>
      </c>
      <c s="35" t="s">
        <v>5</v>
      </c>
      <c s="6" t="s">
        <v>2329</v>
      </c>
      <c s="36" t="s">
        <v>53</v>
      </c>
      <c s="37">
        <v>1</v>
      </c>
      <c s="36">
        <v>0</v>
      </c>
      <c s="36">
        <f>ROUND(G39*H39,6)</f>
      </c>
      <c r="L39" s="38">
        <v>0</v>
      </c>
      <c s="32">
        <f>ROUND(ROUND(L39,2)*ROUND(G39,3),2)</f>
      </c>
      <c s="36" t="s">
        <v>54</v>
      </c>
      <c>
        <f>(M39*21)/100</f>
      </c>
      <c t="s">
        <v>27</v>
      </c>
    </row>
    <row r="40" spans="1:5" ht="12.75">
      <c r="A40" s="35" t="s">
        <v>55</v>
      </c>
      <c r="E40" s="39" t="s">
        <v>5</v>
      </c>
    </row>
    <row r="41" spans="1:5" ht="12.75">
      <c r="A41" s="35" t="s">
        <v>56</v>
      </c>
      <c r="E41" s="40" t="s">
        <v>2431</v>
      </c>
    </row>
    <row r="42" spans="1:5" ht="12.75">
      <c r="A42" t="s">
        <v>58</v>
      </c>
      <c r="E42" s="39" t="s">
        <v>59</v>
      </c>
    </row>
    <row r="43" spans="1:16" ht="12.75">
      <c r="A43" t="s">
        <v>49</v>
      </c>
      <c s="34" t="s">
        <v>79</v>
      </c>
      <c s="34" t="s">
        <v>2139</v>
      </c>
      <c s="35" t="s">
        <v>5</v>
      </c>
      <c s="6" t="s">
        <v>2140</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2106</v>
      </c>
    </row>
    <row r="46" spans="1:5" ht="12.75">
      <c r="A46" t="s">
        <v>58</v>
      </c>
      <c r="E46" s="39" t="s">
        <v>59</v>
      </c>
    </row>
    <row r="47" spans="1:16" ht="12.75">
      <c r="A47" t="s">
        <v>49</v>
      </c>
      <c s="34" t="s">
        <v>82</v>
      </c>
      <c s="34" t="s">
        <v>2336</v>
      </c>
      <c s="35" t="s">
        <v>5</v>
      </c>
      <c s="6" t="s">
        <v>2337</v>
      </c>
      <c s="36" t="s">
        <v>53</v>
      </c>
      <c s="37">
        <v>8</v>
      </c>
      <c s="36">
        <v>0</v>
      </c>
      <c s="36">
        <f>ROUND(G47*H47,6)</f>
      </c>
      <c r="L47" s="38">
        <v>0</v>
      </c>
      <c s="32">
        <f>ROUND(ROUND(L47,2)*ROUND(G47,3),2)</f>
      </c>
      <c s="36" t="s">
        <v>54</v>
      </c>
      <c>
        <f>(M47*21)/100</f>
      </c>
      <c t="s">
        <v>27</v>
      </c>
    </row>
    <row r="48" spans="1:5" ht="12.75">
      <c r="A48" s="35" t="s">
        <v>55</v>
      </c>
      <c r="E48" s="39" t="s">
        <v>2338</v>
      </c>
    </row>
    <row r="49" spans="1:5" ht="12.75">
      <c r="A49" s="35" t="s">
        <v>56</v>
      </c>
      <c r="E49" s="40" t="s">
        <v>2106</v>
      </c>
    </row>
    <row r="50" spans="1:5" ht="12.75">
      <c r="A50" t="s">
        <v>58</v>
      </c>
      <c r="E50" s="39" t="s">
        <v>59</v>
      </c>
    </row>
    <row r="51" spans="1:16" ht="25.5">
      <c r="A51" t="s">
        <v>49</v>
      </c>
      <c s="34" t="s">
        <v>85</v>
      </c>
      <c s="34" t="s">
        <v>2339</v>
      </c>
      <c s="35" t="s">
        <v>5</v>
      </c>
      <c s="6" t="s">
        <v>2340</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2106</v>
      </c>
    </row>
    <row r="54" spans="1:5" ht="12.75">
      <c r="A54" t="s">
        <v>58</v>
      </c>
      <c r="E54" s="39" t="s">
        <v>59</v>
      </c>
    </row>
    <row r="55" spans="1:16" ht="12.75">
      <c r="A55" t="s">
        <v>49</v>
      </c>
      <c s="34" t="s">
        <v>90</v>
      </c>
      <c s="34" t="s">
        <v>2150</v>
      </c>
      <c s="35" t="s">
        <v>5</v>
      </c>
      <c s="6" t="s">
        <v>2151</v>
      </c>
      <c s="36" t="s">
        <v>53</v>
      </c>
      <c s="37">
        <v>48</v>
      </c>
      <c s="36">
        <v>0</v>
      </c>
      <c s="36">
        <f>ROUND(G55*H55,6)</f>
      </c>
      <c r="L55" s="38">
        <v>0</v>
      </c>
      <c s="32">
        <f>ROUND(ROUND(L55,2)*ROUND(G55,3),2)</f>
      </c>
      <c s="36" t="s">
        <v>54</v>
      </c>
      <c>
        <f>(M55*21)/100</f>
      </c>
      <c t="s">
        <v>27</v>
      </c>
    </row>
    <row r="56" spans="1:5" ht="12.75">
      <c r="A56" s="35" t="s">
        <v>55</v>
      </c>
      <c r="E56" s="39" t="s">
        <v>5</v>
      </c>
    </row>
    <row r="57" spans="1:5" ht="25.5">
      <c r="A57" s="35" t="s">
        <v>56</v>
      </c>
      <c r="E57" s="40" t="s">
        <v>2432</v>
      </c>
    </row>
    <row r="58" spans="1:5" ht="12.75">
      <c r="A58" t="s">
        <v>58</v>
      </c>
      <c r="E58" s="39" t="s">
        <v>59</v>
      </c>
    </row>
    <row r="59" spans="1:16" ht="12.75">
      <c r="A59" t="s">
        <v>49</v>
      </c>
      <c s="34" t="s">
        <v>93</v>
      </c>
      <c s="34" t="s">
        <v>2153</v>
      </c>
      <c s="35" t="s">
        <v>5</v>
      </c>
      <c s="6" t="s">
        <v>2154</v>
      </c>
      <c s="36" t="s">
        <v>53</v>
      </c>
      <c s="37">
        <v>24</v>
      </c>
      <c s="36">
        <v>0</v>
      </c>
      <c s="36">
        <f>ROUND(G59*H59,6)</f>
      </c>
      <c r="L59" s="38">
        <v>0</v>
      </c>
      <c s="32">
        <f>ROUND(ROUND(L59,2)*ROUND(G59,3),2)</f>
      </c>
      <c s="36" t="s">
        <v>54</v>
      </c>
      <c>
        <f>(M59*21)/100</f>
      </c>
      <c t="s">
        <v>27</v>
      </c>
    </row>
    <row r="60" spans="1:5" ht="12.75">
      <c r="A60" s="35" t="s">
        <v>55</v>
      </c>
      <c r="E60" s="39" t="s">
        <v>5</v>
      </c>
    </row>
    <row r="61" spans="1:5" ht="25.5">
      <c r="A61" s="35" t="s">
        <v>56</v>
      </c>
      <c r="E61" s="40" t="s">
        <v>2433</v>
      </c>
    </row>
    <row r="62" spans="1:5" ht="12.75">
      <c r="A62" t="s">
        <v>58</v>
      </c>
      <c r="E62" s="39" t="s">
        <v>59</v>
      </c>
    </row>
    <row r="63" spans="1:16" ht="25.5">
      <c r="A63" t="s">
        <v>49</v>
      </c>
      <c s="34" t="s">
        <v>96</v>
      </c>
      <c s="34" t="s">
        <v>2369</v>
      </c>
      <c s="35" t="s">
        <v>5</v>
      </c>
      <c s="6" t="s">
        <v>2434</v>
      </c>
      <c s="36" t="s">
        <v>113</v>
      </c>
      <c s="37">
        <v>34</v>
      </c>
      <c s="36">
        <v>0</v>
      </c>
      <c s="36">
        <f>ROUND(G63*H63,6)</f>
      </c>
      <c r="L63" s="38">
        <v>0</v>
      </c>
      <c s="32">
        <f>ROUND(ROUND(L63,2)*ROUND(G63,3),2)</f>
      </c>
      <c s="36" t="s">
        <v>589</v>
      </c>
      <c>
        <f>(M63*21)/100</f>
      </c>
      <c t="s">
        <v>27</v>
      </c>
    </row>
    <row r="64" spans="1:5" ht="38.25">
      <c r="A64" s="35" t="s">
        <v>55</v>
      </c>
      <c r="E64" s="39" t="s">
        <v>2435</v>
      </c>
    </row>
    <row r="65" spans="1:5" ht="12.75">
      <c r="A65" s="35" t="s">
        <v>56</v>
      </c>
      <c r="E65" s="40" t="s">
        <v>2106</v>
      </c>
    </row>
    <row r="66" spans="1:5" ht="318.75">
      <c r="A66" t="s">
        <v>58</v>
      </c>
      <c r="E66" s="39" t="s">
        <v>2436</v>
      </c>
    </row>
    <row r="67" spans="1:16" ht="25.5">
      <c r="A67" t="s">
        <v>49</v>
      </c>
      <c s="34" t="s">
        <v>99</v>
      </c>
      <c s="34" t="s">
        <v>2373</v>
      </c>
      <c s="35" t="s">
        <v>5</v>
      </c>
      <c s="6" t="s">
        <v>2437</v>
      </c>
      <c s="36" t="s">
        <v>113</v>
      </c>
      <c s="37">
        <v>10</v>
      </c>
      <c s="36">
        <v>0</v>
      </c>
      <c s="36">
        <f>ROUND(G67*H67,6)</f>
      </c>
      <c r="L67" s="38">
        <v>0</v>
      </c>
      <c s="32">
        <f>ROUND(ROUND(L67,2)*ROUND(G67,3),2)</f>
      </c>
      <c s="36" t="s">
        <v>589</v>
      </c>
      <c>
        <f>(M67*21)/100</f>
      </c>
      <c t="s">
        <v>27</v>
      </c>
    </row>
    <row r="68" spans="1:5" ht="38.25">
      <c r="A68" s="35" t="s">
        <v>55</v>
      </c>
      <c r="E68" s="39" t="s">
        <v>2438</v>
      </c>
    </row>
    <row r="69" spans="1:5" ht="12.75">
      <c r="A69" s="35" t="s">
        <v>56</v>
      </c>
      <c r="E69" s="40" t="s">
        <v>2106</v>
      </c>
    </row>
    <row r="70" spans="1:5" ht="318.75">
      <c r="A70" t="s">
        <v>58</v>
      </c>
      <c r="E70" s="39" t="s">
        <v>2436</v>
      </c>
    </row>
    <row r="71" spans="1:13" ht="12.75">
      <c r="A71" t="s">
        <v>46</v>
      </c>
      <c r="C71" s="31" t="s">
        <v>79</v>
      </c>
      <c r="E71" s="33" t="s">
        <v>2035</v>
      </c>
      <c r="J71" s="32">
        <f>0</f>
      </c>
      <c s="32">
        <f>0</f>
      </c>
      <c s="32">
        <f>0+L72+L76+L80+L84+L88+L92+L96+L100+L104+L108+L112+L116+L120</f>
      </c>
      <c s="32">
        <f>0+M72+M76+M80+M84+M88+M92+M96+M100+M104+M108+M112+M116+M120</f>
      </c>
    </row>
    <row r="72" spans="1:16" ht="12.75">
      <c r="A72" t="s">
        <v>49</v>
      </c>
      <c s="34" t="s">
        <v>151</v>
      </c>
      <c s="34" t="s">
        <v>2439</v>
      </c>
      <c s="35" t="s">
        <v>5</v>
      </c>
      <c s="6" t="s">
        <v>2440</v>
      </c>
      <c s="36" t="s">
        <v>53</v>
      </c>
      <c s="37">
        <v>1</v>
      </c>
      <c s="36">
        <v>0</v>
      </c>
      <c s="36">
        <f>ROUND(G72*H72,6)</f>
      </c>
      <c r="L72" s="38">
        <v>0</v>
      </c>
      <c s="32">
        <f>ROUND(ROUND(L72,2)*ROUND(G72,3),2)</f>
      </c>
      <c s="36" t="s">
        <v>54</v>
      </c>
      <c>
        <f>(M72*21)/100</f>
      </c>
      <c t="s">
        <v>27</v>
      </c>
    </row>
    <row r="73" spans="1:5" ht="12.75">
      <c r="A73" s="35" t="s">
        <v>55</v>
      </c>
      <c r="E73" s="39" t="s">
        <v>2441</v>
      </c>
    </row>
    <row r="74" spans="1:5" ht="12.75">
      <c r="A74" s="35" t="s">
        <v>56</v>
      </c>
      <c r="E74" s="40" t="s">
        <v>2106</v>
      </c>
    </row>
    <row r="75" spans="1:5" ht="12.75">
      <c r="A75" t="s">
        <v>58</v>
      </c>
      <c r="E75" s="39" t="s">
        <v>59</v>
      </c>
    </row>
    <row r="76" spans="1:16" ht="12.75">
      <c r="A76" t="s">
        <v>49</v>
      </c>
      <c s="34" t="s">
        <v>115</v>
      </c>
      <c s="34" t="s">
        <v>2196</v>
      </c>
      <c s="35" t="s">
        <v>5</v>
      </c>
      <c s="6" t="s">
        <v>2197</v>
      </c>
      <c s="36" t="s">
        <v>53</v>
      </c>
      <c s="37">
        <v>3</v>
      </c>
      <c s="36">
        <v>0</v>
      </c>
      <c s="36">
        <f>ROUND(G76*H76,6)</f>
      </c>
      <c r="L76" s="38">
        <v>0</v>
      </c>
      <c s="32">
        <f>ROUND(ROUND(L76,2)*ROUND(G76,3),2)</f>
      </c>
      <c s="36" t="s">
        <v>54</v>
      </c>
      <c>
        <f>(M76*21)/100</f>
      </c>
      <c t="s">
        <v>27</v>
      </c>
    </row>
    <row r="77" spans="1:5" ht="12.75">
      <c r="A77" s="35" t="s">
        <v>55</v>
      </c>
      <c r="E77" s="39" t="s">
        <v>5</v>
      </c>
    </row>
    <row r="78" spans="1:5" ht="12.75">
      <c r="A78" s="35" t="s">
        <v>56</v>
      </c>
      <c r="E78" s="40" t="s">
        <v>2106</v>
      </c>
    </row>
    <row r="79" spans="1:5" ht="12.75">
      <c r="A79" t="s">
        <v>58</v>
      </c>
      <c r="E79" s="39" t="s">
        <v>59</v>
      </c>
    </row>
    <row r="80" spans="1:16" ht="12.75">
      <c r="A80" t="s">
        <v>49</v>
      </c>
      <c s="34" t="s">
        <v>119</v>
      </c>
      <c s="34" t="s">
        <v>2201</v>
      </c>
      <c s="35" t="s">
        <v>5</v>
      </c>
      <c s="6" t="s">
        <v>2202</v>
      </c>
      <c s="36" t="s">
        <v>53</v>
      </c>
      <c s="37">
        <v>20</v>
      </c>
      <c s="36">
        <v>0</v>
      </c>
      <c s="36">
        <f>ROUND(G80*H80,6)</f>
      </c>
      <c r="L80" s="38">
        <v>0</v>
      </c>
      <c s="32">
        <f>ROUND(ROUND(L80,2)*ROUND(G80,3),2)</f>
      </c>
      <c s="36" t="s">
        <v>54</v>
      </c>
      <c>
        <f>(M80*21)/100</f>
      </c>
      <c t="s">
        <v>27</v>
      </c>
    </row>
    <row r="81" spans="1:5" ht="12.75">
      <c r="A81" s="35" t="s">
        <v>55</v>
      </c>
      <c r="E81" s="39" t="s">
        <v>5</v>
      </c>
    </row>
    <row r="82" spans="1:5" ht="12.75">
      <c r="A82" s="35" t="s">
        <v>56</v>
      </c>
      <c r="E82" s="40" t="s">
        <v>2106</v>
      </c>
    </row>
    <row r="83" spans="1:5" ht="12.75">
      <c r="A83" t="s">
        <v>58</v>
      </c>
      <c r="E83" s="39" t="s">
        <v>59</v>
      </c>
    </row>
    <row r="84" spans="1:16" ht="12.75">
      <c r="A84" t="s">
        <v>49</v>
      </c>
      <c s="34" t="s">
        <v>159</v>
      </c>
      <c s="34" t="s">
        <v>2203</v>
      </c>
      <c s="35" t="s">
        <v>5</v>
      </c>
      <c s="6" t="s">
        <v>2204</v>
      </c>
      <c s="36" t="s">
        <v>123</v>
      </c>
      <c s="37">
        <v>1060</v>
      </c>
      <c s="36">
        <v>0</v>
      </c>
      <c s="36">
        <f>ROUND(G84*H84,6)</f>
      </c>
      <c r="L84" s="38">
        <v>0</v>
      </c>
      <c s="32">
        <f>ROUND(ROUND(L84,2)*ROUND(G84,3),2)</f>
      </c>
      <c s="36" t="s">
        <v>255</v>
      </c>
      <c>
        <f>(M84*21)/100</f>
      </c>
      <c t="s">
        <v>27</v>
      </c>
    </row>
    <row r="85" spans="1:5" ht="12.75">
      <c r="A85" s="35" t="s">
        <v>55</v>
      </c>
      <c r="E85" s="39" t="s">
        <v>2442</v>
      </c>
    </row>
    <row r="86" spans="1:5" ht="25.5">
      <c r="A86" s="35" t="s">
        <v>56</v>
      </c>
      <c r="E86" s="40" t="s">
        <v>2443</v>
      </c>
    </row>
    <row r="87" spans="1:5" ht="153">
      <c r="A87" t="s">
        <v>58</v>
      </c>
      <c r="E87" s="39" t="s">
        <v>2207</v>
      </c>
    </row>
    <row r="88" spans="1:16" ht="12.75">
      <c r="A88" t="s">
        <v>49</v>
      </c>
      <c s="34" t="s">
        <v>162</v>
      </c>
      <c s="34" t="s">
        <v>2208</v>
      </c>
      <c s="35" t="s">
        <v>5</v>
      </c>
      <c s="6" t="s">
        <v>2209</v>
      </c>
      <c s="36" t="s">
        <v>108</v>
      </c>
      <c s="37">
        <v>588</v>
      </c>
      <c s="36">
        <v>0</v>
      </c>
      <c s="36">
        <f>ROUND(G88*H88,6)</f>
      </c>
      <c r="L88" s="38">
        <v>0</v>
      </c>
      <c s="32">
        <f>ROUND(ROUND(L88,2)*ROUND(G88,3),2)</f>
      </c>
      <c s="36" t="s">
        <v>54</v>
      </c>
      <c>
        <f>(M88*21)/100</f>
      </c>
      <c t="s">
        <v>27</v>
      </c>
    </row>
    <row r="89" spans="1:5" ht="12.75">
      <c r="A89" s="35" t="s">
        <v>55</v>
      </c>
      <c r="E89" s="39" t="s">
        <v>5</v>
      </c>
    </row>
    <row r="90" spans="1:5" ht="25.5">
      <c r="A90" s="35" t="s">
        <v>56</v>
      </c>
      <c r="E90" s="40" t="s">
        <v>2444</v>
      </c>
    </row>
    <row r="91" spans="1:5" ht="12.75">
      <c r="A91" t="s">
        <v>58</v>
      </c>
      <c r="E91" s="39" t="s">
        <v>59</v>
      </c>
    </row>
    <row r="92" spans="1:16" ht="25.5">
      <c r="A92" t="s">
        <v>49</v>
      </c>
      <c s="34" t="s">
        <v>165</v>
      </c>
      <c s="34" t="s">
        <v>2396</v>
      </c>
      <c s="35" t="s">
        <v>5</v>
      </c>
      <c s="6" t="s">
        <v>2397</v>
      </c>
      <c s="36" t="s">
        <v>2213</v>
      </c>
      <c s="37">
        <v>9045</v>
      </c>
      <c s="36">
        <v>0</v>
      </c>
      <c s="36">
        <f>ROUND(G92*H92,6)</f>
      </c>
      <c r="L92" s="38">
        <v>0</v>
      </c>
      <c s="32">
        <f>ROUND(ROUND(L92,2)*ROUND(G92,3),2)</f>
      </c>
      <c s="36" t="s">
        <v>54</v>
      </c>
      <c>
        <f>(M92*21)/100</f>
      </c>
      <c t="s">
        <v>27</v>
      </c>
    </row>
    <row r="93" spans="1:5" ht="12.75">
      <c r="A93" s="35" t="s">
        <v>55</v>
      </c>
      <c r="E93" s="39" t="s">
        <v>5</v>
      </c>
    </row>
    <row r="94" spans="1:5" ht="38.25">
      <c r="A94" s="35" t="s">
        <v>56</v>
      </c>
      <c r="E94" s="40" t="s">
        <v>2445</v>
      </c>
    </row>
    <row r="95" spans="1:5" ht="12.75">
      <c r="A95" t="s">
        <v>58</v>
      </c>
      <c r="E95" s="39" t="s">
        <v>59</v>
      </c>
    </row>
    <row r="96" spans="1:16" ht="25.5">
      <c r="A96" t="s">
        <v>49</v>
      </c>
      <c s="34" t="s">
        <v>168</v>
      </c>
      <c s="34" t="s">
        <v>2211</v>
      </c>
      <c s="35" t="s">
        <v>5</v>
      </c>
      <c s="6" t="s">
        <v>2212</v>
      </c>
      <c s="36" t="s">
        <v>2213</v>
      </c>
      <c s="37">
        <v>2865</v>
      </c>
      <c s="36">
        <v>0</v>
      </c>
      <c s="36">
        <f>ROUND(G96*H96,6)</f>
      </c>
      <c r="L96" s="38">
        <v>0</v>
      </c>
      <c s="32">
        <f>ROUND(ROUND(L96,2)*ROUND(G96,3),2)</f>
      </c>
      <c s="36" t="s">
        <v>54</v>
      </c>
      <c>
        <f>(M96*21)/100</f>
      </c>
      <c t="s">
        <v>27</v>
      </c>
    </row>
    <row r="97" spans="1:5" ht="12.75">
      <c r="A97" s="35" t="s">
        <v>55</v>
      </c>
      <c r="E97" s="39" t="s">
        <v>5</v>
      </c>
    </row>
    <row r="98" spans="1:5" ht="12.75">
      <c r="A98" s="35" t="s">
        <v>56</v>
      </c>
      <c r="E98" s="40" t="s">
        <v>2446</v>
      </c>
    </row>
    <row r="99" spans="1:5" ht="12.75">
      <c r="A99" t="s">
        <v>58</v>
      </c>
      <c r="E99" s="39" t="s">
        <v>59</v>
      </c>
    </row>
    <row r="100" spans="1:16" ht="25.5">
      <c r="A100" t="s">
        <v>49</v>
      </c>
      <c s="34" t="s">
        <v>171</v>
      </c>
      <c s="34" t="s">
        <v>2219</v>
      </c>
      <c s="35" t="s">
        <v>5</v>
      </c>
      <c s="6" t="s">
        <v>2220</v>
      </c>
      <c s="36" t="s">
        <v>113</v>
      </c>
      <c s="37">
        <v>265</v>
      </c>
      <c s="36">
        <v>0</v>
      </c>
      <c s="36">
        <f>ROUND(G100*H100,6)</f>
      </c>
      <c r="L100" s="38">
        <v>0</v>
      </c>
      <c s="32">
        <f>ROUND(ROUND(L100,2)*ROUND(G100,3),2)</f>
      </c>
      <c s="36" t="s">
        <v>54</v>
      </c>
      <c>
        <f>(M100*21)/100</f>
      </c>
      <c t="s">
        <v>27</v>
      </c>
    </row>
    <row r="101" spans="1:5" ht="12.75">
      <c r="A101" s="35" t="s">
        <v>55</v>
      </c>
      <c r="E101" s="39" t="s">
        <v>5</v>
      </c>
    </row>
    <row r="102" spans="1:5" ht="12.75">
      <c r="A102" s="35" t="s">
        <v>56</v>
      </c>
      <c r="E102" s="40" t="s">
        <v>2106</v>
      </c>
    </row>
    <row r="103" spans="1:5" ht="12.75">
      <c r="A103" t="s">
        <v>58</v>
      </c>
      <c r="E103" s="39" t="s">
        <v>59</v>
      </c>
    </row>
    <row r="104" spans="1:16" ht="25.5">
      <c r="A104" t="s">
        <v>49</v>
      </c>
      <c s="34" t="s">
        <v>174</v>
      </c>
      <c s="34" t="s">
        <v>2224</v>
      </c>
      <c s="35" t="s">
        <v>5</v>
      </c>
      <c s="6" t="s">
        <v>2225</v>
      </c>
      <c s="36" t="s">
        <v>113</v>
      </c>
      <c s="37">
        <v>42</v>
      </c>
      <c s="36">
        <v>0</v>
      </c>
      <c s="36">
        <f>ROUND(G104*H104,6)</f>
      </c>
      <c r="L104" s="38">
        <v>0</v>
      </c>
      <c s="32">
        <f>ROUND(ROUND(L104,2)*ROUND(G104,3),2)</f>
      </c>
      <c s="36" t="s">
        <v>54</v>
      </c>
      <c>
        <f>(M104*21)/100</f>
      </c>
      <c t="s">
        <v>27</v>
      </c>
    </row>
    <row r="105" spans="1:5" ht="12.75">
      <c r="A105" s="35" t="s">
        <v>55</v>
      </c>
      <c r="E105" s="39" t="s">
        <v>5</v>
      </c>
    </row>
    <row r="106" spans="1:5" ht="12.75">
      <c r="A106" s="35" t="s">
        <v>56</v>
      </c>
      <c r="E106" s="40" t="s">
        <v>2106</v>
      </c>
    </row>
    <row r="107" spans="1:5" ht="12.75">
      <c r="A107" t="s">
        <v>58</v>
      </c>
      <c r="E107" s="39" t="s">
        <v>59</v>
      </c>
    </row>
    <row r="108" spans="1:16" ht="38.25">
      <c r="A108" t="s">
        <v>49</v>
      </c>
      <c s="34" t="s">
        <v>177</v>
      </c>
      <c s="34" t="s">
        <v>2447</v>
      </c>
      <c s="35" t="s">
        <v>5</v>
      </c>
      <c s="6" t="s">
        <v>2448</v>
      </c>
      <c s="36" t="s">
        <v>113</v>
      </c>
      <c s="37">
        <v>50</v>
      </c>
      <c s="36">
        <v>0</v>
      </c>
      <c s="36">
        <f>ROUND(G108*H108,6)</f>
      </c>
      <c r="L108" s="38">
        <v>0</v>
      </c>
      <c s="32">
        <f>ROUND(ROUND(L108,2)*ROUND(G108,3),2)</f>
      </c>
      <c s="36" t="s">
        <v>54</v>
      </c>
      <c>
        <f>(M108*21)/100</f>
      </c>
      <c t="s">
        <v>27</v>
      </c>
    </row>
    <row r="109" spans="1:5" ht="12.75">
      <c r="A109" s="35" t="s">
        <v>55</v>
      </c>
      <c r="E109" s="39" t="s">
        <v>5</v>
      </c>
    </row>
    <row r="110" spans="1:5" ht="12.75">
      <c r="A110" s="35" t="s">
        <v>56</v>
      </c>
      <c r="E110" s="40" t="s">
        <v>2106</v>
      </c>
    </row>
    <row r="111" spans="1:5" ht="12.75">
      <c r="A111" t="s">
        <v>58</v>
      </c>
      <c r="E111" s="39" t="s">
        <v>59</v>
      </c>
    </row>
    <row r="112" spans="1:16" ht="12.75">
      <c r="A112" t="s">
        <v>49</v>
      </c>
      <c s="34" t="s">
        <v>180</v>
      </c>
      <c s="34" t="s">
        <v>2236</v>
      </c>
      <c s="35" t="s">
        <v>5</v>
      </c>
      <c s="6" t="s">
        <v>2237</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2106</v>
      </c>
    </row>
    <row r="115" spans="1:5" ht="12.75">
      <c r="A115" t="s">
        <v>58</v>
      </c>
      <c r="E115" s="39" t="s">
        <v>59</v>
      </c>
    </row>
    <row r="116" spans="1:16" ht="12.75">
      <c r="A116" t="s">
        <v>49</v>
      </c>
      <c s="34" t="s">
        <v>183</v>
      </c>
      <c s="34" t="s">
        <v>2239</v>
      </c>
      <c s="35" t="s">
        <v>5</v>
      </c>
      <c s="6" t="s">
        <v>2240</v>
      </c>
      <c s="36" t="s">
        <v>53</v>
      </c>
      <c s="37">
        <v>20</v>
      </c>
      <c s="36">
        <v>0</v>
      </c>
      <c s="36">
        <f>ROUND(G116*H116,6)</f>
      </c>
      <c r="L116" s="38">
        <v>0</v>
      </c>
      <c s="32">
        <f>ROUND(ROUND(L116,2)*ROUND(G116,3),2)</f>
      </c>
      <c s="36" t="s">
        <v>54</v>
      </c>
      <c>
        <f>(M116*21)/100</f>
      </c>
      <c t="s">
        <v>27</v>
      </c>
    </row>
    <row r="117" spans="1:5" ht="12.75">
      <c r="A117" s="35" t="s">
        <v>55</v>
      </c>
      <c r="E117" s="39" t="s">
        <v>5</v>
      </c>
    </row>
    <row r="118" spans="1:5" ht="12.75">
      <c r="A118" s="35" t="s">
        <v>56</v>
      </c>
      <c r="E118" s="40" t="s">
        <v>2106</v>
      </c>
    </row>
    <row r="119" spans="1:5" ht="12.75">
      <c r="A119" t="s">
        <v>58</v>
      </c>
      <c r="E119" s="39" t="s">
        <v>59</v>
      </c>
    </row>
    <row r="120" spans="1:16" ht="25.5">
      <c r="A120" t="s">
        <v>49</v>
      </c>
      <c s="34" t="s">
        <v>186</v>
      </c>
      <c s="34" t="s">
        <v>2241</v>
      </c>
      <c s="35" t="s">
        <v>5</v>
      </c>
      <c s="6" t="s">
        <v>2242</v>
      </c>
      <c s="36" t="s">
        <v>1530</v>
      </c>
      <c s="37">
        <v>96.2</v>
      </c>
      <c s="36">
        <v>0</v>
      </c>
      <c s="36">
        <f>ROUND(G120*H120,6)</f>
      </c>
      <c r="L120" s="38">
        <v>0</v>
      </c>
      <c s="32">
        <f>ROUND(ROUND(L120,2)*ROUND(G120,3),2)</f>
      </c>
      <c s="36" t="s">
        <v>589</v>
      </c>
      <c>
        <f>(M120*21)/100</f>
      </c>
      <c t="s">
        <v>27</v>
      </c>
    </row>
    <row r="121" spans="1:5" ht="12.75">
      <c r="A121" s="35" t="s">
        <v>55</v>
      </c>
      <c r="E121" s="39" t="s">
        <v>5</v>
      </c>
    </row>
    <row r="122" spans="1:5" ht="25.5">
      <c r="A122" s="35" t="s">
        <v>56</v>
      </c>
      <c r="E122" s="40" t="s">
        <v>2449</v>
      </c>
    </row>
    <row r="123" spans="1:5" ht="102">
      <c r="A123" t="s">
        <v>58</v>
      </c>
      <c r="E123" s="39" t="s">
        <v>2244</v>
      </c>
    </row>
    <row r="124" spans="1:13" ht="12.75">
      <c r="A124" t="s">
        <v>46</v>
      </c>
      <c r="C124" s="31" t="s">
        <v>1870</v>
      </c>
      <c r="E124" s="33" t="s">
        <v>1871</v>
      </c>
      <c r="J124" s="32">
        <f>0</f>
      </c>
      <c s="32">
        <f>0</f>
      </c>
      <c s="32">
        <f>0+L125+L129+L133+L137+L141+L145+L149</f>
      </c>
      <c s="32">
        <f>0+M125+M129+M133+M137+M141+M145+M149</f>
      </c>
    </row>
    <row r="125" spans="1:16" ht="25.5">
      <c r="A125" t="s">
        <v>49</v>
      </c>
      <c s="34" t="s">
        <v>187</v>
      </c>
      <c s="34" t="s">
        <v>1883</v>
      </c>
      <c s="35" t="s">
        <v>1884</v>
      </c>
      <c s="6" t="s">
        <v>1885</v>
      </c>
      <c s="36" t="s">
        <v>588</v>
      </c>
      <c s="37">
        <v>2.1</v>
      </c>
      <c s="36">
        <v>0</v>
      </c>
      <c s="36">
        <f>ROUND(G125*H125,6)</f>
      </c>
      <c r="L125" s="38">
        <v>0</v>
      </c>
      <c s="32">
        <f>ROUND(ROUND(L125,2)*ROUND(G125,3),2)</f>
      </c>
      <c s="36" t="s">
        <v>589</v>
      </c>
      <c>
        <f>(M125*21)/100</f>
      </c>
      <c t="s">
        <v>27</v>
      </c>
    </row>
    <row r="126" spans="1:5" ht="25.5">
      <c r="A126" s="35" t="s">
        <v>55</v>
      </c>
      <c r="E126" s="39" t="s">
        <v>590</v>
      </c>
    </row>
    <row r="127" spans="1:5" ht="12.75">
      <c r="A127" s="35" t="s">
        <v>56</v>
      </c>
      <c r="E127" s="40" t="s">
        <v>2106</v>
      </c>
    </row>
    <row r="128" spans="1:5" ht="12.75">
      <c r="A128" t="s">
        <v>58</v>
      </c>
      <c r="E128" s="39" t="s">
        <v>5</v>
      </c>
    </row>
    <row r="129" spans="1:16" ht="25.5">
      <c r="A129" t="s">
        <v>49</v>
      </c>
      <c s="34" t="s">
        <v>191</v>
      </c>
      <c s="34" t="s">
        <v>1886</v>
      </c>
      <c s="35" t="s">
        <v>1887</v>
      </c>
      <c s="6" t="s">
        <v>1888</v>
      </c>
      <c s="36" t="s">
        <v>588</v>
      </c>
      <c s="37">
        <v>573</v>
      </c>
      <c s="36">
        <v>0</v>
      </c>
      <c s="36">
        <f>ROUND(G129*H129,6)</f>
      </c>
      <c r="L129" s="38">
        <v>0</v>
      </c>
      <c s="32">
        <f>ROUND(ROUND(L129,2)*ROUND(G129,3),2)</f>
      </c>
      <c s="36" t="s">
        <v>589</v>
      </c>
      <c>
        <f>(M129*21)/100</f>
      </c>
      <c t="s">
        <v>27</v>
      </c>
    </row>
    <row r="130" spans="1:5" ht="25.5">
      <c r="A130" s="35" t="s">
        <v>55</v>
      </c>
      <c r="E130" s="39" t="s">
        <v>590</v>
      </c>
    </row>
    <row r="131" spans="1:5" ht="12.75">
      <c r="A131" s="35" t="s">
        <v>56</v>
      </c>
      <c r="E131" s="40" t="s">
        <v>2251</v>
      </c>
    </row>
    <row r="132" spans="1:5" ht="12.75">
      <c r="A132" t="s">
        <v>58</v>
      </c>
      <c r="E132" s="39" t="s">
        <v>5</v>
      </c>
    </row>
    <row r="133" spans="1:16" ht="25.5">
      <c r="A133" t="s">
        <v>49</v>
      </c>
      <c s="34" t="s">
        <v>194</v>
      </c>
      <c s="34" t="s">
        <v>1892</v>
      </c>
      <c s="35" t="s">
        <v>1893</v>
      </c>
      <c s="6" t="s">
        <v>1894</v>
      </c>
      <c s="36" t="s">
        <v>588</v>
      </c>
      <c s="37">
        <v>115.4</v>
      </c>
      <c s="36">
        <v>0</v>
      </c>
      <c s="36">
        <f>ROUND(G133*H133,6)</f>
      </c>
      <c r="L133" s="38">
        <v>0</v>
      </c>
      <c s="32">
        <f>ROUND(ROUND(L133,2)*ROUND(G133,3),2)</f>
      </c>
      <c s="36" t="s">
        <v>589</v>
      </c>
      <c>
        <f>(M133*21)/100</f>
      </c>
      <c t="s">
        <v>27</v>
      </c>
    </row>
    <row r="134" spans="1:5" ht="25.5">
      <c r="A134" s="35" t="s">
        <v>55</v>
      </c>
      <c r="E134" s="39" t="s">
        <v>590</v>
      </c>
    </row>
    <row r="135" spans="1:5" ht="12.75">
      <c r="A135" s="35" t="s">
        <v>56</v>
      </c>
      <c r="E135" s="40" t="s">
        <v>2106</v>
      </c>
    </row>
    <row r="136" spans="1:5" ht="12.75">
      <c r="A136" t="s">
        <v>58</v>
      </c>
      <c r="E136" s="39" t="s">
        <v>5</v>
      </c>
    </row>
    <row r="137" spans="1:16" ht="25.5">
      <c r="A137" t="s">
        <v>49</v>
      </c>
      <c s="34" t="s">
        <v>197</v>
      </c>
      <c s="34" t="s">
        <v>1901</v>
      </c>
      <c s="35" t="s">
        <v>1902</v>
      </c>
      <c s="6" t="s">
        <v>1903</v>
      </c>
      <c s="36" t="s">
        <v>588</v>
      </c>
      <c s="37">
        <v>0.08</v>
      </c>
      <c s="36">
        <v>0</v>
      </c>
      <c s="36">
        <f>ROUND(G137*H137,6)</f>
      </c>
      <c r="L137" s="38">
        <v>0</v>
      </c>
      <c s="32">
        <f>ROUND(ROUND(L137,2)*ROUND(G137,3),2)</f>
      </c>
      <c s="36" t="s">
        <v>589</v>
      </c>
      <c>
        <f>(M137*21)/100</f>
      </c>
      <c t="s">
        <v>27</v>
      </c>
    </row>
    <row r="138" spans="1:5" ht="25.5">
      <c r="A138" s="35" t="s">
        <v>55</v>
      </c>
      <c r="E138" s="39" t="s">
        <v>590</v>
      </c>
    </row>
    <row r="139" spans="1:5" ht="12.75">
      <c r="A139" s="35" t="s">
        <v>56</v>
      </c>
      <c r="E139" s="40" t="s">
        <v>2106</v>
      </c>
    </row>
    <row r="140" spans="1:5" ht="12.75">
      <c r="A140" t="s">
        <v>58</v>
      </c>
      <c r="E140" s="39" t="s">
        <v>5</v>
      </c>
    </row>
    <row r="141" spans="1:16" ht="25.5">
      <c r="A141" t="s">
        <v>49</v>
      </c>
      <c s="34" t="s">
        <v>200</v>
      </c>
      <c s="34" t="s">
        <v>1904</v>
      </c>
      <c s="35" t="s">
        <v>1905</v>
      </c>
      <c s="6" t="s">
        <v>1906</v>
      </c>
      <c s="36" t="s">
        <v>588</v>
      </c>
      <c s="37">
        <v>0.16</v>
      </c>
      <c s="36">
        <v>0</v>
      </c>
      <c s="36">
        <f>ROUND(G141*H141,6)</f>
      </c>
      <c r="L141" s="38">
        <v>0</v>
      </c>
      <c s="32">
        <f>ROUND(ROUND(L141,2)*ROUND(G141,3),2)</f>
      </c>
      <c s="36" t="s">
        <v>589</v>
      </c>
      <c>
        <f>(M141*21)/100</f>
      </c>
      <c t="s">
        <v>27</v>
      </c>
    </row>
    <row r="142" spans="1:5" ht="25.5">
      <c r="A142" s="35" t="s">
        <v>55</v>
      </c>
      <c r="E142" s="39" t="s">
        <v>590</v>
      </c>
    </row>
    <row r="143" spans="1:5" ht="12.75">
      <c r="A143" s="35" t="s">
        <v>56</v>
      </c>
      <c r="E143" s="40" t="s">
        <v>2106</v>
      </c>
    </row>
    <row r="144" spans="1:5" ht="12.75">
      <c r="A144" t="s">
        <v>58</v>
      </c>
      <c r="E144" s="39" t="s">
        <v>5</v>
      </c>
    </row>
    <row r="145" spans="1:16" ht="25.5">
      <c r="A145" t="s">
        <v>49</v>
      </c>
      <c s="34" t="s">
        <v>203</v>
      </c>
      <c s="34" t="s">
        <v>1923</v>
      </c>
      <c s="35" t="s">
        <v>1924</v>
      </c>
      <c s="6" t="s">
        <v>1925</v>
      </c>
      <c s="36" t="s">
        <v>588</v>
      </c>
      <c s="37">
        <v>30</v>
      </c>
      <c s="36">
        <v>0</v>
      </c>
      <c s="36">
        <f>ROUND(G145*H145,6)</f>
      </c>
      <c r="L145" s="38">
        <v>0</v>
      </c>
      <c s="32">
        <f>ROUND(ROUND(L145,2)*ROUND(G145,3),2)</f>
      </c>
      <c s="36" t="s">
        <v>589</v>
      </c>
      <c>
        <f>(M145*21)/100</f>
      </c>
      <c t="s">
        <v>27</v>
      </c>
    </row>
    <row r="146" spans="1:5" ht="25.5">
      <c r="A146" s="35" t="s">
        <v>55</v>
      </c>
      <c r="E146" s="39" t="s">
        <v>590</v>
      </c>
    </row>
    <row r="147" spans="1:5" ht="12.75">
      <c r="A147" s="35" t="s">
        <v>56</v>
      </c>
      <c r="E147" s="40" t="s">
        <v>2251</v>
      </c>
    </row>
    <row r="148" spans="1:5" ht="12.75">
      <c r="A148" t="s">
        <v>58</v>
      </c>
      <c r="E148" s="39" t="s">
        <v>5</v>
      </c>
    </row>
    <row r="149" spans="1:16" ht="25.5">
      <c r="A149" t="s">
        <v>49</v>
      </c>
      <c s="34" t="s">
        <v>206</v>
      </c>
      <c s="34" t="s">
        <v>1926</v>
      </c>
      <c s="35" t="s">
        <v>1927</v>
      </c>
      <c s="6" t="s">
        <v>1928</v>
      </c>
      <c s="36" t="s">
        <v>588</v>
      </c>
      <c s="37">
        <v>4.9</v>
      </c>
      <c s="36">
        <v>0</v>
      </c>
      <c s="36">
        <f>ROUND(G149*H149,6)</f>
      </c>
      <c r="L149" s="38">
        <v>0</v>
      </c>
      <c s="32">
        <f>ROUND(ROUND(L149,2)*ROUND(G149,3),2)</f>
      </c>
      <c s="36" t="s">
        <v>589</v>
      </c>
      <c>
        <f>(M149*21)/100</f>
      </c>
      <c t="s">
        <v>27</v>
      </c>
    </row>
    <row r="150" spans="1:5" ht="25.5">
      <c r="A150" s="35" t="s">
        <v>55</v>
      </c>
      <c r="E150" s="39" t="s">
        <v>590</v>
      </c>
    </row>
    <row r="151" spans="1:5" ht="12.75">
      <c r="A151" s="35" t="s">
        <v>56</v>
      </c>
      <c r="E151" s="40" t="s">
        <v>2106</v>
      </c>
    </row>
    <row r="152" spans="1:5" ht="12.75">
      <c r="A152" t="s">
        <v>58</v>
      </c>
      <c r="E1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2030</v>
      </c>
      <c s="41">
        <f>Rekapitulace!C47</f>
      </c>
      <c s="20" t="s">
        <v>0</v>
      </c>
      <c t="s">
        <v>23</v>
      </c>
      <c t="s">
        <v>27</v>
      </c>
    </row>
    <row r="4" spans="1:16" ht="32" customHeight="1">
      <c r="A4" s="24" t="s">
        <v>20</v>
      </c>
      <c s="25" t="s">
        <v>28</v>
      </c>
      <c s="27" t="s">
        <v>2030</v>
      </c>
      <c r="E4" s="26" t="s">
        <v>2031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2452</v>
      </c>
      <c r="E8" s="30" t="s">
        <v>2451</v>
      </c>
      <c r="J8" s="29">
        <f>0+J9</f>
      </c>
      <c s="29">
        <f>0+K9</f>
      </c>
      <c s="29">
        <f>0+L9</f>
      </c>
      <c s="29">
        <f>0+M9</f>
      </c>
    </row>
    <row r="9" spans="1:13" ht="12.75">
      <c r="A9" t="s">
        <v>46</v>
      </c>
      <c r="C9" s="31" t="s">
        <v>67</v>
      </c>
      <c r="E9" s="33" t="s">
        <v>2107</v>
      </c>
      <c r="J9" s="32">
        <f>0</f>
      </c>
      <c s="32">
        <f>0</f>
      </c>
      <c s="32">
        <f>0+L10+L14+L18</f>
      </c>
      <c s="32">
        <f>0+M10+M14+M18</f>
      </c>
    </row>
    <row r="10" spans="1:16" ht="25.5">
      <c r="A10" t="s">
        <v>49</v>
      </c>
      <c s="34" t="s">
        <v>50</v>
      </c>
      <c s="34" t="s">
        <v>2411</v>
      </c>
      <c s="35" t="s">
        <v>5</v>
      </c>
      <c s="6" t="s">
        <v>2412</v>
      </c>
      <c s="36" t="s">
        <v>113</v>
      </c>
      <c s="37">
        <v>44</v>
      </c>
      <c s="36">
        <v>0</v>
      </c>
      <c s="36">
        <f>ROUND(G10*H10,6)</f>
      </c>
      <c r="L10" s="38">
        <v>0</v>
      </c>
      <c s="32">
        <f>ROUND(ROUND(L10,2)*ROUND(G10,3),2)</f>
      </c>
      <c s="36" t="s">
        <v>54</v>
      </c>
      <c>
        <f>(M10*21)/100</f>
      </c>
      <c t="s">
        <v>27</v>
      </c>
    </row>
    <row r="11" spans="1:5" ht="38.25">
      <c r="A11" s="35" t="s">
        <v>55</v>
      </c>
      <c r="E11" s="39" t="s">
        <v>2257</v>
      </c>
    </row>
    <row r="12" spans="1:5" ht="12.75">
      <c r="A12" s="35" t="s">
        <v>56</v>
      </c>
      <c r="E12" s="40" t="s">
        <v>5</v>
      </c>
    </row>
    <row r="13" spans="1:5" ht="25.5">
      <c r="A13" t="s">
        <v>58</v>
      </c>
      <c r="E13" s="39" t="s">
        <v>2258</v>
      </c>
    </row>
    <row r="14" spans="1:16" ht="25.5">
      <c r="A14" t="s">
        <v>49</v>
      </c>
      <c s="34" t="s">
        <v>27</v>
      </c>
      <c s="34" t="s">
        <v>2255</v>
      </c>
      <c s="35" t="s">
        <v>5</v>
      </c>
      <c s="6" t="s">
        <v>2256</v>
      </c>
      <c s="36" t="s">
        <v>113</v>
      </c>
      <c s="37">
        <v>780</v>
      </c>
      <c s="36">
        <v>0</v>
      </c>
      <c s="36">
        <f>ROUND(G14*H14,6)</f>
      </c>
      <c r="L14" s="38">
        <v>0</v>
      </c>
      <c s="32">
        <f>ROUND(ROUND(L14,2)*ROUND(G14,3),2)</f>
      </c>
      <c s="36" t="s">
        <v>54</v>
      </c>
      <c>
        <f>(M14*21)/100</f>
      </c>
      <c t="s">
        <v>27</v>
      </c>
    </row>
    <row r="15" spans="1:5" ht="38.25">
      <c r="A15" s="35" t="s">
        <v>55</v>
      </c>
      <c r="E15" s="39" t="s">
        <v>2257</v>
      </c>
    </row>
    <row r="16" spans="1:5" ht="12.75">
      <c r="A16" s="35" t="s">
        <v>56</v>
      </c>
      <c r="E16" s="40" t="s">
        <v>5</v>
      </c>
    </row>
    <row r="17" spans="1:5" ht="25.5">
      <c r="A17" t="s">
        <v>58</v>
      </c>
      <c r="E17" s="39" t="s">
        <v>2258</v>
      </c>
    </row>
    <row r="18" spans="1:16" ht="25.5">
      <c r="A18" t="s">
        <v>49</v>
      </c>
      <c s="34" t="s">
        <v>26</v>
      </c>
      <c s="34" t="s">
        <v>2453</v>
      </c>
      <c s="35" t="s">
        <v>5</v>
      </c>
      <c s="6" t="s">
        <v>2454</v>
      </c>
      <c s="36" t="s">
        <v>113</v>
      </c>
      <c s="37">
        <v>133.89</v>
      </c>
      <c s="36">
        <v>0</v>
      </c>
      <c s="36">
        <f>ROUND(G18*H18,6)</f>
      </c>
      <c r="L18" s="38">
        <v>0</v>
      </c>
      <c s="32">
        <f>ROUND(ROUND(L18,2)*ROUND(G18,3),2)</f>
      </c>
      <c s="36" t="s">
        <v>54</v>
      </c>
      <c>
        <f>(M18*21)/100</f>
      </c>
      <c t="s">
        <v>27</v>
      </c>
    </row>
    <row r="19" spans="1:5" ht="38.25">
      <c r="A19" s="35" t="s">
        <v>55</v>
      </c>
      <c r="E19" s="39" t="s">
        <v>2257</v>
      </c>
    </row>
    <row r="20" spans="1:5" ht="12.75">
      <c r="A20" s="35" t="s">
        <v>56</v>
      </c>
      <c r="E20" s="40" t="s">
        <v>2455</v>
      </c>
    </row>
    <row r="21" spans="1:5" ht="25.5">
      <c r="A21" t="s">
        <v>58</v>
      </c>
      <c r="E21" s="39" t="s">
        <v>2258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2456</v>
      </c>
      <c s="41">
        <f>Rekapitulace!C55</f>
      </c>
      <c s="20" t="s">
        <v>0</v>
      </c>
      <c t="s">
        <v>23</v>
      </c>
      <c t="s">
        <v>27</v>
      </c>
    </row>
    <row r="4" spans="1:16" ht="32" customHeight="1">
      <c r="A4" s="24" t="s">
        <v>20</v>
      </c>
      <c s="25" t="s">
        <v>28</v>
      </c>
      <c s="27" t="s">
        <v>2456</v>
      </c>
      <c r="E4" s="26" t="s">
        <v>2457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COUNTIFS(L8:L334,"=0",A8:A334,"P")+COUNTIFS(L8:L334,"",A8:A334,"P")+SUM(Q8:Q334)</f>
      </c>
    </row>
    <row r="8" spans="1:13" ht="12.75">
      <c r="A8" t="s">
        <v>44</v>
      </c>
      <c r="C8" s="28" t="s">
        <v>2460</v>
      </c>
      <c r="E8" s="30" t="s">
        <v>2459</v>
      </c>
      <c r="J8" s="29">
        <f>0+J9+J126+J191+J204+J233+J258+J263+J304+J325</f>
      </c>
      <c s="29">
        <f>0+K9+K126+K191+K204+K233+K258+K263+K304+K325</f>
      </c>
      <c s="29">
        <f>0+L9+L126+L191+L204+L233+L258+L263+L304+L325</f>
      </c>
      <c s="29">
        <f>0+M9+M126+M191+M204+M233+M258+M263+M304+M325</f>
      </c>
    </row>
    <row r="9" spans="1:13" ht="12.75">
      <c r="A9" t="s">
        <v>46</v>
      </c>
      <c r="C9" s="31" t="s">
        <v>50</v>
      </c>
      <c r="E9" s="33" t="s">
        <v>1505</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49</v>
      </c>
      <c s="34" t="s">
        <v>50</v>
      </c>
      <c s="34" t="s">
        <v>2461</v>
      </c>
      <c s="35" t="s">
        <v>5</v>
      </c>
      <c s="6" t="s">
        <v>2462</v>
      </c>
      <c s="36" t="s">
        <v>108</v>
      </c>
      <c s="37">
        <v>2220</v>
      </c>
      <c s="36">
        <v>0</v>
      </c>
      <c s="36">
        <f>ROUND(G10*H10,6)</f>
      </c>
      <c r="L10" s="38">
        <v>0</v>
      </c>
      <c s="32">
        <f>ROUND(ROUND(L10,2)*ROUND(G10,3),2)</f>
      </c>
      <c s="36" t="s">
        <v>54</v>
      </c>
      <c>
        <f>(M10*21)/100</f>
      </c>
      <c t="s">
        <v>27</v>
      </c>
    </row>
    <row r="11" spans="1:5" ht="12.75">
      <c r="A11" s="35" t="s">
        <v>55</v>
      </c>
      <c r="E11" s="39" t="s">
        <v>5</v>
      </c>
    </row>
    <row r="12" spans="1:5" ht="25.5">
      <c r="A12" s="35" t="s">
        <v>56</v>
      </c>
      <c r="E12" s="40" t="s">
        <v>2463</v>
      </c>
    </row>
    <row r="13" spans="1:5" ht="12.75">
      <c r="A13" t="s">
        <v>58</v>
      </c>
      <c r="E13" s="39" t="s">
        <v>59</v>
      </c>
    </row>
    <row r="14" spans="1:16" ht="25.5">
      <c r="A14" t="s">
        <v>49</v>
      </c>
      <c s="34" t="s">
        <v>27</v>
      </c>
      <c s="34" t="s">
        <v>2464</v>
      </c>
      <c s="35" t="s">
        <v>5</v>
      </c>
      <c s="6" t="s">
        <v>2465</v>
      </c>
      <c s="36" t="s">
        <v>108</v>
      </c>
      <c s="37">
        <v>202</v>
      </c>
      <c s="36">
        <v>0</v>
      </c>
      <c s="36">
        <f>ROUND(G14*H14,6)</f>
      </c>
      <c r="L14" s="38">
        <v>0</v>
      </c>
      <c s="32">
        <f>ROUND(ROUND(L14,2)*ROUND(G14,3),2)</f>
      </c>
      <c s="36" t="s">
        <v>54</v>
      </c>
      <c>
        <f>(M14*21)/100</f>
      </c>
      <c t="s">
        <v>27</v>
      </c>
    </row>
    <row r="15" spans="1:5" ht="12.75">
      <c r="A15" s="35" t="s">
        <v>55</v>
      </c>
      <c r="E15" s="39" t="s">
        <v>5</v>
      </c>
    </row>
    <row r="16" spans="1:5" ht="25.5">
      <c r="A16" s="35" t="s">
        <v>56</v>
      </c>
      <c r="E16" s="40" t="s">
        <v>2466</v>
      </c>
    </row>
    <row r="17" spans="1:5" ht="12.75">
      <c r="A17" t="s">
        <v>58</v>
      </c>
      <c r="E17" s="39" t="s">
        <v>59</v>
      </c>
    </row>
    <row r="18" spans="1:16" ht="12.75">
      <c r="A18" t="s">
        <v>49</v>
      </c>
      <c s="34" t="s">
        <v>26</v>
      </c>
      <c s="34" t="s">
        <v>2467</v>
      </c>
      <c s="35" t="s">
        <v>5</v>
      </c>
      <c s="6" t="s">
        <v>2468</v>
      </c>
      <c s="36" t="s">
        <v>108</v>
      </c>
      <c s="37">
        <v>29246</v>
      </c>
      <c s="36">
        <v>0</v>
      </c>
      <c s="36">
        <f>ROUND(G18*H18,6)</f>
      </c>
      <c r="L18" s="38">
        <v>0</v>
      </c>
      <c s="32">
        <f>ROUND(ROUND(L18,2)*ROUND(G18,3),2)</f>
      </c>
      <c s="36" t="s">
        <v>54</v>
      </c>
      <c>
        <f>(M18*21)/100</f>
      </c>
      <c t="s">
        <v>27</v>
      </c>
    </row>
    <row r="19" spans="1:5" ht="12.75">
      <c r="A19" s="35" t="s">
        <v>55</v>
      </c>
      <c r="E19" s="39" t="s">
        <v>5</v>
      </c>
    </row>
    <row r="20" spans="1:5" ht="25.5">
      <c r="A20" s="35" t="s">
        <v>56</v>
      </c>
      <c r="E20" s="40" t="s">
        <v>2469</v>
      </c>
    </row>
    <row r="21" spans="1:5" ht="12.75">
      <c r="A21" t="s">
        <v>58</v>
      </c>
      <c r="E21" s="39" t="s">
        <v>59</v>
      </c>
    </row>
    <row r="22" spans="1:16" ht="12.75">
      <c r="A22" t="s">
        <v>49</v>
      </c>
      <c s="34" t="s">
        <v>64</v>
      </c>
      <c s="34" t="s">
        <v>2470</v>
      </c>
      <c s="35" t="s">
        <v>5</v>
      </c>
      <c s="6" t="s">
        <v>2471</v>
      </c>
      <c s="36" t="s">
        <v>108</v>
      </c>
      <c s="37">
        <v>60064</v>
      </c>
      <c s="36">
        <v>0</v>
      </c>
      <c s="36">
        <f>ROUND(G22*H22,6)</f>
      </c>
      <c r="L22" s="38">
        <v>0</v>
      </c>
      <c s="32">
        <f>ROUND(ROUND(L22,2)*ROUND(G22,3),2)</f>
      </c>
      <c s="36" t="s">
        <v>54</v>
      </c>
      <c>
        <f>(M22*21)/100</f>
      </c>
      <c t="s">
        <v>27</v>
      </c>
    </row>
    <row r="23" spans="1:5" ht="12.75">
      <c r="A23" s="35" t="s">
        <v>55</v>
      </c>
      <c r="E23" s="39" t="s">
        <v>5</v>
      </c>
    </row>
    <row r="24" spans="1:5" ht="89.25">
      <c r="A24" s="35" t="s">
        <v>56</v>
      </c>
      <c r="E24" s="40" t="s">
        <v>2472</v>
      </c>
    </row>
    <row r="25" spans="1:5" ht="12.75">
      <c r="A25" t="s">
        <v>58</v>
      </c>
      <c r="E25" s="39" t="s">
        <v>59</v>
      </c>
    </row>
    <row r="26" spans="1:16" ht="12.75">
      <c r="A26" t="s">
        <v>49</v>
      </c>
      <c s="34" t="s">
        <v>67</v>
      </c>
      <c s="34" t="s">
        <v>2473</v>
      </c>
      <c s="35" t="s">
        <v>5</v>
      </c>
      <c s="6" t="s">
        <v>2474</v>
      </c>
      <c s="36" t="s">
        <v>108</v>
      </c>
      <c s="37">
        <v>2500</v>
      </c>
      <c s="36">
        <v>0</v>
      </c>
      <c s="36">
        <f>ROUND(G26*H26,6)</f>
      </c>
      <c r="L26" s="38">
        <v>0</v>
      </c>
      <c s="32">
        <f>ROUND(ROUND(L26,2)*ROUND(G26,3),2)</f>
      </c>
      <c s="36" t="s">
        <v>54</v>
      </c>
      <c>
        <f>(M26*21)/100</f>
      </c>
      <c t="s">
        <v>27</v>
      </c>
    </row>
    <row r="27" spans="1:5" ht="12.75">
      <c r="A27" s="35" t="s">
        <v>55</v>
      </c>
      <c r="E27" s="39" t="s">
        <v>5</v>
      </c>
    </row>
    <row r="28" spans="1:5" ht="25.5">
      <c r="A28" s="35" t="s">
        <v>56</v>
      </c>
      <c r="E28" s="40" t="s">
        <v>2475</v>
      </c>
    </row>
    <row r="29" spans="1:5" ht="12.75">
      <c r="A29" t="s">
        <v>58</v>
      </c>
      <c r="E29" s="39" t="s">
        <v>59</v>
      </c>
    </row>
    <row r="30" spans="1:16" ht="12.75">
      <c r="A30" t="s">
        <v>49</v>
      </c>
      <c s="34" t="s">
        <v>70</v>
      </c>
      <c s="34" t="s">
        <v>2476</v>
      </c>
      <c s="35" t="s">
        <v>5</v>
      </c>
      <c s="6" t="s">
        <v>2477</v>
      </c>
      <c s="36" t="s">
        <v>108</v>
      </c>
      <c s="37">
        <v>3812</v>
      </c>
      <c s="36">
        <v>0</v>
      </c>
      <c s="36">
        <f>ROUND(G30*H30,6)</f>
      </c>
      <c r="L30" s="38">
        <v>0</v>
      </c>
      <c s="32">
        <f>ROUND(ROUND(L30,2)*ROUND(G30,3),2)</f>
      </c>
      <c s="36" t="s">
        <v>54</v>
      </c>
      <c>
        <f>(M30*21)/100</f>
      </c>
      <c t="s">
        <v>27</v>
      </c>
    </row>
    <row r="31" spans="1:5" ht="12.75">
      <c r="A31" s="35" t="s">
        <v>55</v>
      </c>
      <c r="E31" s="39" t="s">
        <v>5</v>
      </c>
    </row>
    <row r="32" spans="1:5" ht="25.5">
      <c r="A32" s="35" t="s">
        <v>56</v>
      </c>
      <c r="E32" s="40" t="s">
        <v>2478</v>
      </c>
    </row>
    <row r="33" spans="1:5" ht="12.75">
      <c r="A33" t="s">
        <v>58</v>
      </c>
      <c r="E33" s="39" t="s">
        <v>59</v>
      </c>
    </row>
    <row r="34" spans="1:16" ht="12.75">
      <c r="A34" t="s">
        <v>49</v>
      </c>
      <c s="34" t="s">
        <v>73</v>
      </c>
      <c s="34" t="s">
        <v>2479</v>
      </c>
      <c s="35" t="s">
        <v>5</v>
      </c>
      <c s="6" t="s">
        <v>2480</v>
      </c>
      <c s="36" t="s">
        <v>108</v>
      </c>
      <c s="37">
        <v>90518</v>
      </c>
      <c s="36">
        <v>0</v>
      </c>
      <c s="36">
        <f>ROUND(G34*H34,6)</f>
      </c>
      <c r="L34" s="38">
        <v>0</v>
      </c>
      <c s="32">
        <f>ROUND(ROUND(L34,2)*ROUND(G34,3),2)</f>
      </c>
      <c s="36" t="s">
        <v>54</v>
      </c>
      <c>
        <f>(M34*21)/100</f>
      </c>
      <c t="s">
        <v>27</v>
      </c>
    </row>
    <row r="35" spans="1:5" ht="12.75">
      <c r="A35" s="35" t="s">
        <v>55</v>
      </c>
      <c r="E35" s="39" t="s">
        <v>5</v>
      </c>
    </row>
    <row r="36" spans="1:5" ht="38.25">
      <c r="A36" s="35" t="s">
        <v>56</v>
      </c>
      <c r="E36" s="40" t="s">
        <v>2481</v>
      </c>
    </row>
    <row r="37" spans="1:5" ht="12.75">
      <c r="A37" t="s">
        <v>58</v>
      </c>
      <c r="E37" s="39" t="s">
        <v>59</v>
      </c>
    </row>
    <row r="38" spans="1:16" ht="12.75">
      <c r="A38" t="s">
        <v>49</v>
      </c>
      <c s="34" t="s">
        <v>76</v>
      </c>
      <c s="34" t="s">
        <v>2482</v>
      </c>
      <c s="35" t="s">
        <v>5</v>
      </c>
      <c s="6" t="s">
        <v>2483</v>
      </c>
      <c s="36" t="s">
        <v>108</v>
      </c>
      <c s="37">
        <v>20</v>
      </c>
      <c s="36">
        <v>0</v>
      </c>
      <c s="36">
        <f>ROUND(G38*H38,6)</f>
      </c>
      <c r="L38" s="38">
        <v>0</v>
      </c>
      <c s="32">
        <f>ROUND(ROUND(L38,2)*ROUND(G38,3),2)</f>
      </c>
      <c s="36" t="s">
        <v>54</v>
      </c>
      <c>
        <f>(M38*21)/100</f>
      </c>
      <c t="s">
        <v>27</v>
      </c>
    </row>
    <row r="39" spans="1:5" ht="12.75">
      <c r="A39" s="35" t="s">
        <v>55</v>
      </c>
      <c r="E39" s="39" t="s">
        <v>2484</v>
      </c>
    </row>
    <row r="40" spans="1:5" ht="12.75">
      <c r="A40" s="35" t="s">
        <v>56</v>
      </c>
      <c r="E40" s="40" t="s">
        <v>2485</v>
      </c>
    </row>
    <row r="41" spans="1:5" ht="12.75">
      <c r="A41" t="s">
        <v>58</v>
      </c>
      <c r="E41" s="39" t="s">
        <v>59</v>
      </c>
    </row>
    <row r="42" spans="1:16" ht="12.75">
      <c r="A42" t="s">
        <v>49</v>
      </c>
      <c s="34" t="s">
        <v>79</v>
      </c>
      <c s="34" t="s">
        <v>2486</v>
      </c>
      <c s="35" t="s">
        <v>5</v>
      </c>
      <c s="6" t="s">
        <v>2487</v>
      </c>
      <c s="36" t="s">
        <v>108</v>
      </c>
      <c s="37">
        <v>1208</v>
      </c>
      <c s="36">
        <v>0</v>
      </c>
      <c s="36">
        <f>ROUND(G42*H42,6)</f>
      </c>
      <c r="L42" s="38">
        <v>0</v>
      </c>
      <c s="32">
        <f>ROUND(ROUND(L42,2)*ROUND(G42,3),2)</f>
      </c>
      <c s="36" t="s">
        <v>54</v>
      </c>
      <c>
        <f>(M42*21)/100</f>
      </c>
      <c t="s">
        <v>27</v>
      </c>
    </row>
    <row r="43" spans="1:5" ht="12.75">
      <c r="A43" s="35" t="s">
        <v>55</v>
      </c>
      <c r="E43" s="39" t="s">
        <v>5</v>
      </c>
    </row>
    <row r="44" spans="1:5" ht="114.75">
      <c r="A44" s="35" t="s">
        <v>56</v>
      </c>
      <c r="E44" s="40" t="s">
        <v>2488</v>
      </c>
    </row>
    <row r="45" spans="1:5" ht="12.75">
      <c r="A45" t="s">
        <v>58</v>
      </c>
      <c r="E45" s="39" t="s">
        <v>59</v>
      </c>
    </row>
    <row r="46" spans="1:16" ht="12.75">
      <c r="A46" t="s">
        <v>49</v>
      </c>
      <c s="34" t="s">
        <v>82</v>
      </c>
      <c s="34" t="s">
        <v>2489</v>
      </c>
      <c s="35" t="s">
        <v>5</v>
      </c>
      <c s="6" t="s">
        <v>2490</v>
      </c>
      <c s="36" t="s">
        <v>108</v>
      </c>
      <c s="37">
        <v>52076</v>
      </c>
      <c s="36">
        <v>0</v>
      </c>
      <c s="36">
        <f>ROUND(G46*H46,6)</f>
      </c>
      <c r="L46" s="38">
        <v>0</v>
      </c>
      <c s="32">
        <f>ROUND(ROUND(L46,2)*ROUND(G46,3),2)</f>
      </c>
      <c s="36" t="s">
        <v>54</v>
      </c>
      <c>
        <f>(M46*21)/100</f>
      </c>
      <c t="s">
        <v>27</v>
      </c>
    </row>
    <row r="47" spans="1:5" ht="12.75">
      <c r="A47" s="35" t="s">
        <v>55</v>
      </c>
      <c r="E47" s="39" t="s">
        <v>5</v>
      </c>
    </row>
    <row r="48" spans="1:5" ht="12.75">
      <c r="A48" s="35" t="s">
        <v>56</v>
      </c>
      <c r="E48" s="40" t="s">
        <v>2491</v>
      </c>
    </row>
    <row r="49" spans="1:5" ht="12.75">
      <c r="A49" t="s">
        <v>58</v>
      </c>
      <c r="E49" s="39" t="s">
        <v>59</v>
      </c>
    </row>
    <row r="50" spans="1:16" ht="12.75">
      <c r="A50" t="s">
        <v>49</v>
      </c>
      <c s="34" t="s">
        <v>85</v>
      </c>
      <c s="34" t="s">
        <v>2492</v>
      </c>
      <c s="35" t="s">
        <v>5</v>
      </c>
      <c s="6" t="s">
        <v>2493</v>
      </c>
      <c s="36" t="s">
        <v>108</v>
      </c>
      <c s="37">
        <v>8880</v>
      </c>
      <c s="36">
        <v>0</v>
      </c>
      <c s="36">
        <f>ROUND(G50*H50,6)</f>
      </c>
      <c r="L50" s="38">
        <v>0</v>
      </c>
      <c s="32">
        <f>ROUND(ROUND(L50,2)*ROUND(G50,3),2)</f>
      </c>
      <c s="36" t="s">
        <v>54</v>
      </c>
      <c>
        <f>(M50*21)/100</f>
      </c>
      <c t="s">
        <v>27</v>
      </c>
    </row>
    <row r="51" spans="1:5" ht="25.5">
      <c r="A51" s="35" t="s">
        <v>55</v>
      </c>
      <c r="E51" s="39" t="s">
        <v>2494</v>
      </c>
    </row>
    <row r="52" spans="1:5" ht="76.5">
      <c r="A52" s="35" t="s">
        <v>56</v>
      </c>
      <c r="E52" s="40" t="s">
        <v>2495</v>
      </c>
    </row>
    <row r="53" spans="1:5" ht="12.75">
      <c r="A53" t="s">
        <v>58</v>
      </c>
      <c r="E53" s="39" t="s">
        <v>59</v>
      </c>
    </row>
    <row r="54" spans="1:16" ht="12.75">
      <c r="A54" t="s">
        <v>49</v>
      </c>
      <c s="34" t="s">
        <v>90</v>
      </c>
      <c s="34" t="s">
        <v>2007</v>
      </c>
      <c s="35" t="s">
        <v>5</v>
      </c>
      <c s="6" t="s">
        <v>2008</v>
      </c>
      <c s="36" t="s">
        <v>108</v>
      </c>
      <c s="37">
        <v>61272</v>
      </c>
      <c s="36">
        <v>0</v>
      </c>
      <c s="36">
        <f>ROUND(G54*H54,6)</f>
      </c>
      <c r="L54" s="38">
        <v>0</v>
      </c>
      <c s="32">
        <f>ROUND(ROUND(L54,2)*ROUND(G54,3),2)</f>
      </c>
      <c s="36" t="s">
        <v>54</v>
      </c>
      <c>
        <f>(M54*21)/100</f>
      </c>
      <c t="s">
        <v>27</v>
      </c>
    </row>
    <row r="55" spans="1:5" ht="12.75">
      <c r="A55" s="35" t="s">
        <v>55</v>
      </c>
      <c r="E55" s="39" t="s">
        <v>5</v>
      </c>
    </row>
    <row r="56" spans="1:5" ht="12.75">
      <c r="A56" s="35" t="s">
        <v>56</v>
      </c>
      <c r="E56" s="40" t="s">
        <v>2496</v>
      </c>
    </row>
    <row r="57" spans="1:5" ht="12.75">
      <c r="A57" t="s">
        <v>58</v>
      </c>
      <c r="E57" s="39" t="s">
        <v>59</v>
      </c>
    </row>
    <row r="58" spans="1:16" ht="12.75">
      <c r="A58" t="s">
        <v>49</v>
      </c>
      <c s="34" t="s">
        <v>93</v>
      </c>
      <c s="34" t="s">
        <v>2497</v>
      </c>
      <c s="35" t="s">
        <v>2157</v>
      </c>
      <c s="6" t="s">
        <v>2498</v>
      </c>
      <c s="36" t="s">
        <v>108</v>
      </c>
      <c s="37">
        <v>1610</v>
      </c>
      <c s="36">
        <v>0</v>
      </c>
      <c s="36">
        <f>ROUND(G58*H58,6)</f>
      </c>
      <c r="L58" s="38">
        <v>0</v>
      </c>
      <c s="32">
        <f>ROUND(ROUND(L58,2)*ROUND(G58,3),2)</f>
      </c>
      <c s="36" t="s">
        <v>54</v>
      </c>
      <c>
        <f>(M58*21)/100</f>
      </c>
      <c t="s">
        <v>27</v>
      </c>
    </row>
    <row r="59" spans="1:5" ht="12.75">
      <c r="A59" s="35" t="s">
        <v>55</v>
      </c>
      <c r="E59" s="39" t="s">
        <v>2499</v>
      </c>
    </row>
    <row r="60" spans="1:5" ht="25.5">
      <c r="A60" s="35" t="s">
        <v>56</v>
      </c>
      <c r="E60" s="40" t="s">
        <v>2500</v>
      </c>
    </row>
    <row r="61" spans="1:5" ht="12.75">
      <c r="A61" t="s">
        <v>58</v>
      </c>
      <c r="E61" s="39" t="s">
        <v>59</v>
      </c>
    </row>
    <row r="62" spans="1:16" ht="12.75">
      <c r="A62" t="s">
        <v>49</v>
      </c>
      <c s="34" t="s">
        <v>96</v>
      </c>
      <c s="34" t="s">
        <v>2497</v>
      </c>
      <c s="35" t="s">
        <v>2116</v>
      </c>
      <c s="6" t="s">
        <v>2498</v>
      </c>
      <c s="36" t="s">
        <v>108</v>
      </c>
      <c s="37">
        <v>758</v>
      </c>
      <c s="36">
        <v>0</v>
      </c>
      <c s="36">
        <f>ROUND(G62*H62,6)</f>
      </c>
      <c r="L62" s="38">
        <v>0</v>
      </c>
      <c s="32">
        <f>ROUND(ROUND(L62,2)*ROUND(G62,3),2)</f>
      </c>
      <c s="36" t="s">
        <v>54</v>
      </c>
      <c>
        <f>(M62*21)/100</f>
      </c>
      <c t="s">
        <v>27</v>
      </c>
    </row>
    <row r="63" spans="1:5" ht="12.75">
      <c r="A63" s="35" t="s">
        <v>55</v>
      </c>
      <c r="E63" s="39" t="s">
        <v>2501</v>
      </c>
    </row>
    <row r="64" spans="1:5" ht="25.5">
      <c r="A64" s="35" t="s">
        <v>56</v>
      </c>
      <c r="E64" s="40" t="s">
        <v>2502</v>
      </c>
    </row>
    <row r="65" spans="1:5" ht="12.75">
      <c r="A65" t="s">
        <v>58</v>
      </c>
      <c r="E65" s="39" t="s">
        <v>59</v>
      </c>
    </row>
    <row r="66" spans="1:16" ht="12.75">
      <c r="A66" t="s">
        <v>49</v>
      </c>
      <c s="34" t="s">
        <v>99</v>
      </c>
      <c s="34" t="s">
        <v>2497</v>
      </c>
      <c s="35" t="s">
        <v>2503</v>
      </c>
      <c s="6" t="s">
        <v>2498</v>
      </c>
      <c s="36" t="s">
        <v>108</v>
      </c>
      <c s="37">
        <v>67920</v>
      </c>
      <c s="36">
        <v>0</v>
      </c>
      <c s="36">
        <f>ROUND(G66*H66,6)</f>
      </c>
      <c r="L66" s="38">
        <v>0</v>
      </c>
      <c s="32">
        <f>ROUND(ROUND(L66,2)*ROUND(G66,3),2)</f>
      </c>
      <c s="36" t="s">
        <v>54</v>
      </c>
      <c>
        <f>(M66*21)/100</f>
      </c>
      <c t="s">
        <v>27</v>
      </c>
    </row>
    <row r="67" spans="1:5" ht="12.75">
      <c r="A67" s="35" t="s">
        <v>55</v>
      </c>
      <c r="E67" s="39" t="s">
        <v>2504</v>
      </c>
    </row>
    <row r="68" spans="1:5" ht="25.5">
      <c r="A68" s="35" t="s">
        <v>56</v>
      </c>
      <c r="E68" s="40" t="s">
        <v>2505</v>
      </c>
    </row>
    <row r="69" spans="1:5" ht="12.75">
      <c r="A69" t="s">
        <v>58</v>
      </c>
      <c r="E69" s="39" t="s">
        <v>59</v>
      </c>
    </row>
    <row r="70" spans="1:16" ht="12.75">
      <c r="A70" t="s">
        <v>49</v>
      </c>
      <c s="34" t="s">
        <v>151</v>
      </c>
      <c s="34" t="s">
        <v>2497</v>
      </c>
      <c s="35" t="s">
        <v>2506</v>
      </c>
      <c s="6" t="s">
        <v>2498</v>
      </c>
      <c s="36" t="s">
        <v>108</v>
      </c>
      <c s="37">
        <v>67</v>
      </c>
      <c s="36">
        <v>0</v>
      </c>
      <c s="36">
        <f>ROUND(G70*H70,6)</f>
      </c>
      <c r="L70" s="38">
        <v>0</v>
      </c>
      <c s="32">
        <f>ROUND(ROUND(L70,2)*ROUND(G70,3),2)</f>
      </c>
      <c s="36" t="s">
        <v>54</v>
      </c>
      <c>
        <f>(M70*21)/100</f>
      </c>
      <c t="s">
        <v>27</v>
      </c>
    </row>
    <row r="71" spans="1:5" ht="12.75">
      <c r="A71" s="35" t="s">
        <v>55</v>
      </c>
      <c r="E71" s="39" t="s">
        <v>2507</v>
      </c>
    </row>
    <row r="72" spans="1:5" ht="51">
      <c r="A72" s="35" t="s">
        <v>56</v>
      </c>
      <c r="E72" s="40" t="s">
        <v>2508</v>
      </c>
    </row>
    <row r="73" spans="1:5" ht="12.75">
      <c r="A73" t="s">
        <v>58</v>
      </c>
      <c r="E73" s="39" t="s">
        <v>59</v>
      </c>
    </row>
    <row r="74" spans="1:16" ht="12.75">
      <c r="A74" t="s">
        <v>49</v>
      </c>
      <c s="34" t="s">
        <v>115</v>
      </c>
      <c s="34" t="s">
        <v>117</v>
      </c>
      <c s="35" t="s">
        <v>5</v>
      </c>
      <c s="6" t="s">
        <v>118</v>
      </c>
      <c s="36" t="s">
        <v>108</v>
      </c>
      <c s="37">
        <v>316</v>
      </c>
      <c s="36">
        <v>0</v>
      </c>
      <c s="36">
        <f>ROUND(G74*H74,6)</f>
      </c>
      <c r="L74" s="38">
        <v>0</v>
      </c>
      <c s="32">
        <f>ROUND(ROUND(L74,2)*ROUND(G74,3),2)</f>
      </c>
      <c s="36" t="s">
        <v>54</v>
      </c>
      <c>
        <f>(M74*21)/100</f>
      </c>
      <c t="s">
        <v>27</v>
      </c>
    </row>
    <row r="75" spans="1:5" ht="12.75">
      <c r="A75" s="35" t="s">
        <v>55</v>
      </c>
      <c r="E75" s="39" t="s">
        <v>5</v>
      </c>
    </row>
    <row r="76" spans="1:5" ht="12.75">
      <c r="A76" s="35" t="s">
        <v>56</v>
      </c>
      <c r="E76" s="40" t="s">
        <v>2509</v>
      </c>
    </row>
    <row r="77" spans="1:5" ht="12.75">
      <c r="A77" t="s">
        <v>58</v>
      </c>
      <c r="E77" s="39" t="s">
        <v>59</v>
      </c>
    </row>
    <row r="78" spans="1:16" ht="12.75">
      <c r="A78" t="s">
        <v>49</v>
      </c>
      <c s="34" t="s">
        <v>119</v>
      </c>
      <c s="34" t="s">
        <v>1646</v>
      </c>
      <c s="35" t="s">
        <v>2157</v>
      </c>
      <c s="6" t="s">
        <v>1647</v>
      </c>
      <c s="36" t="s">
        <v>108</v>
      </c>
      <c s="37">
        <v>610</v>
      </c>
      <c s="36">
        <v>0</v>
      </c>
      <c s="36">
        <f>ROUND(G78*H78,6)</f>
      </c>
      <c r="L78" s="38">
        <v>0</v>
      </c>
      <c s="32">
        <f>ROUND(ROUND(L78,2)*ROUND(G78,3),2)</f>
      </c>
      <c s="36" t="s">
        <v>54</v>
      </c>
      <c>
        <f>(M78*21)/100</f>
      </c>
      <c t="s">
        <v>27</v>
      </c>
    </row>
    <row r="79" spans="1:5" ht="12.75">
      <c r="A79" s="35" t="s">
        <v>55</v>
      </c>
      <c r="E79" s="39" t="s">
        <v>2510</v>
      </c>
    </row>
    <row r="80" spans="1:5" ht="12.75">
      <c r="A80" s="35" t="s">
        <v>56</v>
      </c>
      <c r="E80" s="40" t="s">
        <v>2511</v>
      </c>
    </row>
    <row r="81" spans="1:5" ht="12.75">
      <c r="A81" t="s">
        <v>58</v>
      </c>
      <c r="E81" s="39" t="s">
        <v>59</v>
      </c>
    </row>
    <row r="82" spans="1:16" ht="12.75">
      <c r="A82" t="s">
        <v>49</v>
      </c>
      <c s="34" t="s">
        <v>159</v>
      </c>
      <c s="34" t="s">
        <v>1646</v>
      </c>
      <c s="35" t="s">
        <v>2116</v>
      </c>
      <c s="6" t="s">
        <v>1647</v>
      </c>
      <c s="36" t="s">
        <v>108</v>
      </c>
      <c s="37">
        <v>132</v>
      </c>
      <c s="36">
        <v>0</v>
      </c>
      <c s="36">
        <f>ROUND(G82*H82,6)</f>
      </c>
      <c r="L82" s="38">
        <v>0</v>
      </c>
      <c s="32">
        <f>ROUND(ROUND(L82,2)*ROUND(G82,3),2)</f>
      </c>
      <c s="36" t="s">
        <v>54</v>
      </c>
      <c>
        <f>(M82*21)/100</f>
      </c>
      <c t="s">
        <v>27</v>
      </c>
    </row>
    <row r="83" spans="1:5" ht="12.75">
      <c r="A83" s="35" t="s">
        <v>55</v>
      </c>
      <c r="E83" s="39" t="s">
        <v>2512</v>
      </c>
    </row>
    <row r="84" spans="1:5" ht="25.5">
      <c r="A84" s="35" t="s">
        <v>56</v>
      </c>
      <c r="E84" s="40" t="s">
        <v>2513</v>
      </c>
    </row>
    <row r="85" spans="1:5" ht="12.75">
      <c r="A85" t="s">
        <v>58</v>
      </c>
      <c r="E85" s="39" t="s">
        <v>59</v>
      </c>
    </row>
    <row r="86" spans="1:16" ht="12.75">
      <c r="A86" t="s">
        <v>49</v>
      </c>
      <c s="34" t="s">
        <v>162</v>
      </c>
      <c s="34" t="s">
        <v>2514</v>
      </c>
      <c s="35" t="s">
        <v>2157</v>
      </c>
      <c s="6" t="s">
        <v>2515</v>
      </c>
      <c s="36" t="s">
        <v>108</v>
      </c>
      <c s="37">
        <v>25.2</v>
      </c>
      <c s="36">
        <v>0</v>
      </c>
      <c s="36">
        <f>ROUND(G86*H86,6)</f>
      </c>
      <c r="L86" s="38">
        <v>0</v>
      </c>
      <c s="32">
        <f>ROUND(ROUND(L86,2)*ROUND(G86,3),2)</f>
      </c>
      <c s="36" t="s">
        <v>54</v>
      </c>
      <c>
        <f>(M86*21)/100</f>
      </c>
      <c t="s">
        <v>27</v>
      </c>
    </row>
    <row r="87" spans="1:5" ht="12.75">
      <c r="A87" s="35" t="s">
        <v>55</v>
      </c>
      <c r="E87" s="39" t="s">
        <v>2516</v>
      </c>
    </row>
    <row r="88" spans="1:5" ht="25.5">
      <c r="A88" s="35" t="s">
        <v>56</v>
      </c>
      <c r="E88" s="40" t="s">
        <v>2517</v>
      </c>
    </row>
    <row r="89" spans="1:5" ht="12.75">
      <c r="A89" t="s">
        <v>58</v>
      </c>
      <c r="E89" s="39" t="s">
        <v>59</v>
      </c>
    </row>
    <row r="90" spans="1:16" ht="12.75">
      <c r="A90" t="s">
        <v>49</v>
      </c>
      <c s="34" t="s">
        <v>165</v>
      </c>
      <c s="34" t="s">
        <v>2514</v>
      </c>
      <c s="35" t="s">
        <v>2503</v>
      </c>
      <c s="6" t="s">
        <v>2515</v>
      </c>
      <c s="36" t="s">
        <v>108</v>
      </c>
      <c s="37">
        <v>44</v>
      </c>
      <c s="36">
        <v>0</v>
      </c>
      <c s="36">
        <f>ROUND(G90*H90,6)</f>
      </c>
      <c r="L90" s="38">
        <v>0</v>
      </c>
      <c s="32">
        <f>ROUND(ROUND(L90,2)*ROUND(G90,3),2)</f>
      </c>
      <c s="36" t="s">
        <v>54</v>
      </c>
      <c>
        <f>(M90*21)/100</f>
      </c>
      <c t="s">
        <v>27</v>
      </c>
    </row>
    <row r="91" spans="1:5" ht="12.75">
      <c r="A91" s="35" t="s">
        <v>55</v>
      </c>
      <c r="E91" s="39" t="s">
        <v>2518</v>
      </c>
    </row>
    <row r="92" spans="1:5" ht="12.75">
      <c r="A92" s="35" t="s">
        <v>56</v>
      </c>
      <c r="E92" s="40" t="s">
        <v>2519</v>
      </c>
    </row>
    <row r="93" spans="1:5" ht="12.75">
      <c r="A93" t="s">
        <v>58</v>
      </c>
      <c r="E93" s="39" t="s">
        <v>59</v>
      </c>
    </row>
    <row r="94" spans="1:16" ht="12.75">
      <c r="A94" t="s">
        <v>49</v>
      </c>
      <c s="34" t="s">
        <v>168</v>
      </c>
      <c s="34" t="s">
        <v>2520</v>
      </c>
      <c s="35" t="s">
        <v>2157</v>
      </c>
      <c s="6" t="s">
        <v>2521</v>
      </c>
      <c s="36" t="s">
        <v>123</v>
      </c>
      <c s="37">
        <v>14100</v>
      </c>
      <c s="36">
        <v>0</v>
      </c>
      <c s="36">
        <f>ROUND(G94*H94,6)</f>
      </c>
      <c r="L94" s="38">
        <v>0</v>
      </c>
      <c s="32">
        <f>ROUND(ROUND(L94,2)*ROUND(G94,3),2)</f>
      </c>
      <c s="36" t="s">
        <v>54</v>
      </c>
      <c>
        <f>(M94*21)/100</f>
      </c>
      <c t="s">
        <v>27</v>
      </c>
    </row>
    <row r="95" spans="1:5" ht="12.75">
      <c r="A95" s="35" t="s">
        <v>55</v>
      </c>
      <c r="E95" s="39" t="s">
        <v>5</v>
      </c>
    </row>
    <row r="96" spans="1:5" ht="12.75">
      <c r="A96" s="35" t="s">
        <v>56</v>
      </c>
      <c r="E96" s="40" t="s">
        <v>2522</v>
      </c>
    </row>
    <row r="97" spans="1:5" ht="12.75">
      <c r="A97" t="s">
        <v>58</v>
      </c>
      <c r="E97" s="39" t="s">
        <v>59</v>
      </c>
    </row>
    <row r="98" spans="1:16" ht="12.75">
      <c r="A98" t="s">
        <v>49</v>
      </c>
      <c s="34" t="s">
        <v>171</v>
      </c>
      <c s="34" t="s">
        <v>2523</v>
      </c>
      <c s="35" t="s">
        <v>5</v>
      </c>
      <c s="6" t="s">
        <v>2524</v>
      </c>
      <c s="36" t="s">
        <v>123</v>
      </c>
      <c s="37">
        <v>5900</v>
      </c>
      <c s="36">
        <v>0</v>
      </c>
      <c s="36">
        <f>ROUND(G98*H98,6)</f>
      </c>
      <c r="L98" s="38">
        <v>0</v>
      </c>
      <c s="32">
        <f>ROUND(ROUND(L98,2)*ROUND(G98,3),2)</f>
      </c>
      <c s="36" t="s">
        <v>54</v>
      </c>
      <c>
        <f>(M98*21)/100</f>
      </c>
      <c t="s">
        <v>27</v>
      </c>
    </row>
    <row r="99" spans="1:5" ht="12.75">
      <c r="A99" s="35" t="s">
        <v>55</v>
      </c>
      <c r="E99" s="39" t="s">
        <v>5</v>
      </c>
    </row>
    <row r="100" spans="1:5" ht="12.75">
      <c r="A100" s="35" t="s">
        <v>56</v>
      </c>
      <c r="E100" s="40" t="s">
        <v>2522</v>
      </c>
    </row>
    <row r="101" spans="1:5" ht="12.75">
      <c r="A101" t="s">
        <v>58</v>
      </c>
      <c r="E101" s="39" t="s">
        <v>59</v>
      </c>
    </row>
    <row r="102" spans="1:16" ht="12.75">
      <c r="A102" t="s">
        <v>49</v>
      </c>
      <c s="34" t="s">
        <v>174</v>
      </c>
      <c s="34" t="s">
        <v>2525</v>
      </c>
      <c s="35" t="s">
        <v>5</v>
      </c>
      <c s="6" t="s">
        <v>2526</v>
      </c>
      <c s="36" t="s">
        <v>123</v>
      </c>
      <c s="37">
        <v>16063</v>
      </c>
      <c s="36">
        <v>0</v>
      </c>
      <c s="36">
        <f>ROUND(G102*H102,6)</f>
      </c>
      <c r="L102" s="38">
        <v>0</v>
      </c>
      <c s="32">
        <f>ROUND(ROUND(L102,2)*ROUND(G102,3),2)</f>
      </c>
      <c s="36" t="s">
        <v>54</v>
      </c>
      <c>
        <f>(M102*21)/100</f>
      </c>
      <c t="s">
        <v>27</v>
      </c>
    </row>
    <row r="103" spans="1:5" ht="12.75">
      <c r="A103" s="35" t="s">
        <v>55</v>
      </c>
      <c r="E103" s="39" t="s">
        <v>5</v>
      </c>
    </row>
    <row r="104" spans="1:5" ht="12.75">
      <c r="A104" s="35" t="s">
        <v>56</v>
      </c>
      <c r="E104" s="40" t="s">
        <v>2527</v>
      </c>
    </row>
    <row r="105" spans="1:5" ht="12.75">
      <c r="A105" t="s">
        <v>58</v>
      </c>
      <c r="E105" s="39" t="s">
        <v>59</v>
      </c>
    </row>
    <row r="106" spans="1:16" ht="12.75">
      <c r="A106" t="s">
        <v>49</v>
      </c>
      <c s="34" t="s">
        <v>177</v>
      </c>
      <c s="34" t="s">
        <v>2528</v>
      </c>
      <c s="35" t="s">
        <v>5</v>
      </c>
      <c s="6" t="s">
        <v>2529</v>
      </c>
      <c s="36" t="s">
        <v>123</v>
      </c>
      <c s="37">
        <v>16810</v>
      </c>
      <c s="36">
        <v>0</v>
      </c>
      <c s="36">
        <f>ROUND(G106*H106,6)</f>
      </c>
      <c r="L106" s="38">
        <v>0</v>
      </c>
      <c s="32">
        <f>ROUND(ROUND(L106,2)*ROUND(G106,3),2)</f>
      </c>
      <c s="36" t="s">
        <v>54</v>
      </c>
      <c>
        <f>(M106*21)/100</f>
      </c>
      <c t="s">
        <v>27</v>
      </c>
    </row>
    <row r="107" spans="1:5" ht="12.75">
      <c r="A107" s="35" t="s">
        <v>55</v>
      </c>
      <c r="E107" s="39" t="s">
        <v>5</v>
      </c>
    </row>
    <row r="108" spans="1:5" ht="12.75">
      <c r="A108" s="35" t="s">
        <v>56</v>
      </c>
      <c r="E108" s="40" t="s">
        <v>2530</v>
      </c>
    </row>
    <row r="109" spans="1:5" ht="12.75">
      <c r="A109" t="s">
        <v>58</v>
      </c>
      <c r="E109" s="39" t="s">
        <v>59</v>
      </c>
    </row>
    <row r="110" spans="1:16" ht="12.75">
      <c r="A110" t="s">
        <v>49</v>
      </c>
      <c s="34" t="s">
        <v>180</v>
      </c>
      <c s="34" t="s">
        <v>2531</v>
      </c>
      <c s="35" t="s">
        <v>5</v>
      </c>
      <c s="6" t="s">
        <v>2532</v>
      </c>
      <c s="36" t="s">
        <v>123</v>
      </c>
      <c s="37">
        <v>40966</v>
      </c>
      <c s="36">
        <v>0</v>
      </c>
      <c s="36">
        <f>ROUND(G110*H110,6)</f>
      </c>
      <c r="L110" s="38">
        <v>0</v>
      </c>
      <c s="32">
        <f>ROUND(ROUND(L110,2)*ROUND(G110,3),2)</f>
      </c>
      <c s="36" t="s">
        <v>54</v>
      </c>
      <c>
        <f>(M110*21)/100</f>
      </c>
      <c t="s">
        <v>27</v>
      </c>
    </row>
    <row r="111" spans="1:5" ht="12.75">
      <c r="A111" s="35" t="s">
        <v>55</v>
      </c>
      <c r="E111" s="39" t="s">
        <v>5</v>
      </c>
    </row>
    <row r="112" spans="1:5" ht="12.75">
      <c r="A112" s="35" t="s">
        <v>56</v>
      </c>
      <c r="E112" s="40" t="s">
        <v>2533</v>
      </c>
    </row>
    <row r="113" spans="1:5" ht="12.75">
      <c r="A113" t="s">
        <v>58</v>
      </c>
      <c r="E113" s="39" t="s">
        <v>59</v>
      </c>
    </row>
    <row r="114" spans="1:16" ht="12.75">
      <c r="A114" t="s">
        <v>49</v>
      </c>
      <c s="34" t="s">
        <v>183</v>
      </c>
      <c s="34" t="s">
        <v>2015</v>
      </c>
      <c s="35" t="s">
        <v>5</v>
      </c>
      <c s="6" t="s">
        <v>2016</v>
      </c>
      <c s="36" t="s">
        <v>108</v>
      </c>
      <c s="37">
        <v>13246</v>
      </c>
      <c s="36">
        <v>0</v>
      </c>
      <c s="36">
        <f>ROUND(G114*H114,6)</f>
      </c>
      <c r="L114" s="38">
        <v>0</v>
      </c>
      <c s="32">
        <f>ROUND(ROUND(L114,2)*ROUND(G114,3),2)</f>
      </c>
      <c s="36" t="s">
        <v>54</v>
      </c>
      <c>
        <f>(M114*21)/100</f>
      </c>
      <c t="s">
        <v>27</v>
      </c>
    </row>
    <row r="115" spans="1:5" ht="12.75">
      <c r="A115" s="35" t="s">
        <v>55</v>
      </c>
      <c r="E115" s="39" t="s">
        <v>5</v>
      </c>
    </row>
    <row r="116" spans="1:5" ht="12.75">
      <c r="A116" s="35" t="s">
        <v>56</v>
      </c>
      <c r="E116" s="40" t="s">
        <v>2534</v>
      </c>
    </row>
    <row r="117" spans="1:5" ht="12.75">
      <c r="A117" t="s">
        <v>58</v>
      </c>
      <c r="E117" s="39" t="s">
        <v>59</v>
      </c>
    </row>
    <row r="118" spans="1:16" ht="12.75">
      <c r="A118" t="s">
        <v>49</v>
      </c>
      <c s="34" t="s">
        <v>186</v>
      </c>
      <c s="34" t="s">
        <v>2018</v>
      </c>
      <c s="35" t="s">
        <v>5</v>
      </c>
      <c s="6" t="s">
        <v>2019</v>
      </c>
      <c s="36" t="s">
        <v>123</v>
      </c>
      <c s="37">
        <v>73839</v>
      </c>
      <c s="36">
        <v>0</v>
      </c>
      <c s="36">
        <f>ROUND(G118*H118,6)</f>
      </c>
      <c r="L118" s="38">
        <v>0</v>
      </c>
      <c s="32">
        <f>ROUND(ROUND(L118,2)*ROUND(G118,3),2)</f>
      </c>
      <c s="36" t="s">
        <v>54</v>
      </c>
      <c>
        <f>(M118*21)/100</f>
      </c>
      <c t="s">
        <v>27</v>
      </c>
    </row>
    <row r="119" spans="1:5" ht="12.75">
      <c r="A119" s="35" t="s">
        <v>55</v>
      </c>
      <c r="E119" s="39" t="s">
        <v>5</v>
      </c>
    </row>
    <row r="120" spans="1:5" ht="12.75">
      <c r="A120" s="35" t="s">
        <v>56</v>
      </c>
      <c r="E120" s="40" t="s">
        <v>2535</v>
      </c>
    </row>
    <row r="121" spans="1:5" ht="12.75">
      <c r="A121" t="s">
        <v>58</v>
      </c>
      <c r="E121" s="39" t="s">
        <v>59</v>
      </c>
    </row>
    <row r="122" spans="1:16" ht="12.75">
      <c r="A122" t="s">
        <v>49</v>
      </c>
      <c s="34" t="s">
        <v>187</v>
      </c>
      <c s="34" t="s">
        <v>2536</v>
      </c>
      <c s="35" t="s">
        <v>5</v>
      </c>
      <c s="6" t="s">
        <v>2537</v>
      </c>
      <c s="36" t="s">
        <v>123</v>
      </c>
      <c s="37">
        <v>48400</v>
      </c>
      <c s="36">
        <v>0</v>
      </c>
      <c s="36">
        <f>ROUND(G122*H122,6)</f>
      </c>
      <c r="L122" s="38">
        <v>0</v>
      </c>
      <c s="32">
        <f>ROUND(ROUND(L122,2)*ROUND(G122,3),2)</f>
      </c>
      <c s="36" t="s">
        <v>54</v>
      </c>
      <c>
        <f>(M122*21)/100</f>
      </c>
      <c t="s">
        <v>27</v>
      </c>
    </row>
    <row r="123" spans="1:5" ht="25.5">
      <c r="A123" s="35" t="s">
        <v>55</v>
      </c>
      <c r="E123" s="39" t="s">
        <v>2538</v>
      </c>
    </row>
    <row r="124" spans="1:5" ht="76.5">
      <c r="A124" s="35" t="s">
        <v>56</v>
      </c>
      <c r="E124" s="40" t="s">
        <v>2539</v>
      </c>
    </row>
    <row r="125" spans="1:5" ht="12.75">
      <c r="A125" t="s">
        <v>58</v>
      </c>
      <c r="E125" s="39" t="s">
        <v>59</v>
      </c>
    </row>
    <row r="126" spans="1:13" ht="12.75">
      <c r="A126" t="s">
        <v>46</v>
      </c>
      <c r="C126" s="31" t="s">
        <v>27</v>
      </c>
      <c r="E126" s="33" t="s">
        <v>2540</v>
      </c>
      <c r="J126" s="32">
        <f>0</f>
      </c>
      <c s="32">
        <f>0</f>
      </c>
      <c s="32">
        <f>0+L127+L131+L135+L139+L143+L147+L151+L155+L159+L163+L167+L171+L175+L179+L183+L187</f>
      </c>
      <c s="32">
        <f>0+M127+M131+M135+M139+M143+M147+M151+M155+M159+M163+M167+M171+M175+M179+M183+M187</f>
      </c>
    </row>
    <row r="127" spans="1:16" ht="12.75">
      <c r="A127" t="s">
        <v>49</v>
      </c>
      <c s="34" t="s">
        <v>191</v>
      </c>
      <c s="34" t="s">
        <v>2541</v>
      </c>
      <c s="35" t="s">
        <v>5</v>
      </c>
      <c s="6" t="s">
        <v>2542</v>
      </c>
      <c s="36" t="s">
        <v>108</v>
      </c>
      <c s="37">
        <v>164</v>
      </c>
      <c s="36">
        <v>0</v>
      </c>
      <c s="36">
        <f>ROUND(G127*H127,6)</f>
      </c>
      <c r="L127" s="38">
        <v>0</v>
      </c>
      <c s="32">
        <f>ROUND(ROUND(L127,2)*ROUND(G127,3),2)</f>
      </c>
      <c s="36" t="s">
        <v>54</v>
      </c>
      <c>
        <f>(M127*21)/100</f>
      </c>
      <c t="s">
        <v>27</v>
      </c>
    </row>
    <row r="128" spans="1:5" ht="12.75">
      <c r="A128" s="35" t="s">
        <v>55</v>
      </c>
      <c r="E128" s="39" t="s">
        <v>2543</v>
      </c>
    </row>
    <row r="129" spans="1:5" ht="153">
      <c r="A129" s="35" t="s">
        <v>56</v>
      </c>
      <c r="E129" s="40" t="s">
        <v>2544</v>
      </c>
    </row>
    <row r="130" spans="1:5" ht="12.75">
      <c r="A130" t="s">
        <v>58</v>
      </c>
      <c r="E130" s="39" t="s">
        <v>59</v>
      </c>
    </row>
    <row r="131" spans="1:16" ht="12.75">
      <c r="A131" t="s">
        <v>49</v>
      </c>
      <c s="34" t="s">
        <v>194</v>
      </c>
      <c s="34" t="s">
        <v>2545</v>
      </c>
      <c s="35" t="s">
        <v>5</v>
      </c>
      <c s="6" t="s">
        <v>2546</v>
      </c>
      <c s="36" t="s">
        <v>123</v>
      </c>
      <c s="37">
        <v>2980</v>
      </c>
      <c s="36">
        <v>0</v>
      </c>
      <c s="36">
        <f>ROUND(G131*H131,6)</f>
      </c>
      <c r="L131" s="38">
        <v>0</v>
      </c>
      <c s="32">
        <f>ROUND(ROUND(L131,2)*ROUND(G131,3),2)</f>
      </c>
      <c s="36" t="s">
        <v>54</v>
      </c>
      <c>
        <f>(M131*21)/100</f>
      </c>
      <c t="s">
        <v>27</v>
      </c>
    </row>
    <row r="132" spans="1:5" ht="12.75">
      <c r="A132" s="35" t="s">
        <v>55</v>
      </c>
      <c r="E132" s="39" t="s">
        <v>2547</v>
      </c>
    </row>
    <row r="133" spans="1:5" ht="12.75">
      <c r="A133" s="35" t="s">
        <v>56</v>
      </c>
      <c r="E133" s="40" t="s">
        <v>2522</v>
      </c>
    </row>
    <row r="134" spans="1:5" ht="12.75">
      <c r="A134" t="s">
        <v>58</v>
      </c>
      <c r="E134" s="39" t="s">
        <v>59</v>
      </c>
    </row>
    <row r="135" spans="1:16" ht="12.75">
      <c r="A135" t="s">
        <v>49</v>
      </c>
      <c s="34" t="s">
        <v>197</v>
      </c>
      <c s="34" t="s">
        <v>2548</v>
      </c>
      <c s="35" t="s">
        <v>2157</v>
      </c>
      <c s="6" t="s">
        <v>2549</v>
      </c>
      <c s="36" t="s">
        <v>123</v>
      </c>
      <c s="37">
        <v>70</v>
      </c>
      <c s="36">
        <v>0</v>
      </c>
      <c s="36">
        <f>ROUND(G135*H135,6)</f>
      </c>
      <c r="L135" s="38">
        <v>0</v>
      </c>
      <c s="32">
        <f>ROUND(ROUND(L135,2)*ROUND(G135,3),2)</f>
      </c>
      <c s="36" t="s">
        <v>54</v>
      </c>
      <c>
        <f>(M135*21)/100</f>
      </c>
      <c t="s">
        <v>27</v>
      </c>
    </row>
    <row r="136" spans="1:5" ht="12.75">
      <c r="A136" s="35" t="s">
        <v>55</v>
      </c>
      <c r="E136" s="39" t="s">
        <v>2550</v>
      </c>
    </row>
    <row r="137" spans="1:5" ht="25.5">
      <c r="A137" s="35" t="s">
        <v>56</v>
      </c>
      <c r="E137" s="40" t="s">
        <v>2551</v>
      </c>
    </row>
    <row r="138" spans="1:5" ht="12.75">
      <c r="A138" t="s">
        <v>58</v>
      </c>
      <c r="E138" s="39" t="s">
        <v>59</v>
      </c>
    </row>
    <row r="139" spans="1:16" ht="12.75">
      <c r="A139" t="s">
        <v>49</v>
      </c>
      <c s="34" t="s">
        <v>200</v>
      </c>
      <c s="34" t="s">
        <v>2548</v>
      </c>
      <c s="35" t="s">
        <v>2116</v>
      </c>
      <c s="6" t="s">
        <v>2549</v>
      </c>
      <c s="36" t="s">
        <v>123</v>
      </c>
      <c s="37">
        <v>300</v>
      </c>
      <c s="36">
        <v>0</v>
      </c>
      <c s="36">
        <f>ROUND(G139*H139,6)</f>
      </c>
      <c r="L139" s="38">
        <v>0</v>
      </c>
      <c s="32">
        <f>ROUND(ROUND(L139,2)*ROUND(G139,3),2)</f>
      </c>
      <c s="36" t="s">
        <v>54</v>
      </c>
      <c>
        <f>(M139*21)/100</f>
      </c>
      <c t="s">
        <v>27</v>
      </c>
    </row>
    <row r="140" spans="1:5" ht="12.75">
      <c r="A140" s="35" t="s">
        <v>55</v>
      </c>
      <c r="E140" s="39" t="s">
        <v>2552</v>
      </c>
    </row>
    <row r="141" spans="1:5" ht="25.5">
      <c r="A141" s="35" t="s">
        <v>56</v>
      </c>
      <c r="E141" s="40" t="s">
        <v>2553</v>
      </c>
    </row>
    <row r="142" spans="1:5" ht="12.75">
      <c r="A142" t="s">
        <v>58</v>
      </c>
      <c r="E142" s="39" t="s">
        <v>59</v>
      </c>
    </row>
    <row r="143" spans="1:16" ht="12.75">
      <c r="A143" t="s">
        <v>49</v>
      </c>
      <c s="34" t="s">
        <v>203</v>
      </c>
      <c s="34" t="s">
        <v>2554</v>
      </c>
      <c s="35" t="s">
        <v>5</v>
      </c>
      <c s="6" t="s">
        <v>2555</v>
      </c>
      <c s="36" t="s">
        <v>108</v>
      </c>
      <c s="37">
        <v>2000</v>
      </c>
      <c s="36">
        <v>0</v>
      </c>
      <c s="36">
        <f>ROUND(G143*H143,6)</f>
      </c>
      <c r="L143" s="38">
        <v>0</v>
      </c>
      <c s="32">
        <f>ROUND(ROUND(L143,2)*ROUND(G143,3),2)</f>
      </c>
      <c s="36" t="s">
        <v>54</v>
      </c>
      <c>
        <f>(M143*21)/100</f>
      </c>
      <c t="s">
        <v>27</v>
      </c>
    </row>
    <row r="144" spans="1:5" ht="12.75">
      <c r="A144" s="35" t="s">
        <v>55</v>
      </c>
      <c r="E144" s="39" t="s">
        <v>2556</v>
      </c>
    </row>
    <row r="145" spans="1:5" ht="25.5">
      <c r="A145" s="35" t="s">
        <v>56</v>
      </c>
      <c r="E145" s="40" t="s">
        <v>2557</v>
      </c>
    </row>
    <row r="146" spans="1:5" ht="12.75">
      <c r="A146" t="s">
        <v>58</v>
      </c>
      <c r="E146" s="39" t="s">
        <v>59</v>
      </c>
    </row>
    <row r="147" spans="1:16" ht="12.75">
      <c r="A147" t="s">
        <v>49</v>
      </c>
      <c s="34" t="s">
        <v>206</v>
      </c>
      <c s="34" t="s">
        <v>2558</v>
      </c>
      <c s="35" t="s">
        <v>5</v>
      </c>
      <c s="6" t="s">
        <v>2559</v>
      </c>
      <c s="36" t="s">
        <v>108</v>
      </c>
      <c s="37">
        <v>18569</v>
      </c>
      <c s="36">
        <v>0</v>
      </c>
      <c s="36">
        <f>ROUND(G147*H147,6)</f>
      </c>
      <c r="L147" s="38">
        <v>0</v>
      </c>
      <c s="32">
        <f>ROUND(ROUND(L147,2)*ROUND(G147,3),2)</f>
      </c>
      <c s="36" t="s">
        <v>54</v>
      </c>
      <c>
        <f>(M147*21)/100</f>
      </c>
      <c t="s">
        <v>27</v>
      </c>
    </row>
    <row r="148" spans="1:5" ht="12.75">
      <c r="A148" s="35" t="s">
        <v>55</v>
      </c>
      <c r="E148" s="39" t="s">
        <v>2560</v>
      </c>
    </row>
    <row r="149" spans="1:5" ht="12.75">
      <c r="A149" s="35" t="s">
        <v>56</v>
      </c>
      <c r="E149" s="40" t="s">
        <v>2561</v>
      </c>
    </row>
    <row r="150" spans="1:5" ht="12.75">
      <c r="A150" t="s">
        <v>58</v>
      </c>
      <c r="E150" s="39" t="s">
        <v>59</v>
      </c>
    </row>
    <row r="151" spans="1:16" ht="12.75">
      <c r="A151" t="s">
        <v>49</v>
      </c>
      <c s="34" t="s">
        <v>209</v>
      </c>
      <c s="34" t="s">
        <v>2562</v>
      </c>
      <c s="35" t="s">
        <v>5</v>
      </c>
      <c s="6" t="s">
        <v>2563</v>
      </c>
      <c s="36" t="s">
        <v>123</v>
      </c>
      <c s="37">
        <v>44440.476</v>
      </c>
      <c s="36">
        <v>0</v>
      </c>
      <c s="36">
        <f>ROUND(G151*H151,6)</f>
      </c>
      <c r="L151" s="38">
        <v>0</v>
      </c>
      <c s="32">
        <f>ROUND(ROUND(L151,2)*ROUND(G151,3),2)</f>
      </c>
      <c s="36" t="s">
        <v>54</v>
      </c>
      <c>
        <f>(M151*21)/100</f>
      </c>
      <c t="s">
        <v>27</v>
      </c>
    </row>
    <row r="152" spans="1:5" ht="12.75">
      <c r="A152" s="35" t="s">
        <v>55</v>
      </c>
      <c r="E152" s="39" t="s">
        <v>5</v>
      </c>
    </row>
    <row r="153" spans="1:5" ht="25.5">
      <c r="A153" s="35" t="s">
        <v>56</v>
      </c>
      <c r="E153" s="40" t="s">
        <v>2564</v>
      </c>
    </row>
    <row r="154" spans="1:5" ht="12.75">
      <c r="A154" t="s">
        <v>58</v>
      </c>
      <c r="E154" s="39" t="s">
        <v>59</v>
      </c>
    </row>
    <row r="155" spans="1:16" ht="25.5">
      <c r="A155" t="s">
        <v>49</v>
      </c>
      <c s="34" t="s">
        <v>212</v>
      </c>
      <c s="34" t="s">
        <v>2565</v>
      </c>
      <c s="35" t="s">
        <v>5</v>
      </c>
      <c s="6" t="s">
        <v>2566</v>
      </c>
      <c s="36" t="s">
        <v>123</v>
      </c>
      <c s="37">
        <v>177761.904</v>
      </c>
      <c s="36">
        <v>0</v>
      </c>
      <c s="36">
        <f>ROUND(G155*H155,6)</f>
      </c>
      <c r="L155" s="38">
        <v>0</v>
      </c>
      <c s="32">
        <f>ROUND(ROUND(L155,2)*ROUND(G155,3),2)</f>
      </c>
      <c s="36" t="s">
        <v>54</v>
      </c>
      <c>
        <f>(M155*21)/100</f>
      </c>
      <c t="s">
        <v>27</v>
      </c>
    </row>
    <row r="156" spans="1:5" ht="12.75">
      <c r="A156" s="35" t="s">
        <v>55</v>
      </c>
      <c r="E156" s="39" t="s">
        <v>5</v>
      </c>
    </row>
    <row r="157" spans="1:5" ht="12.75">
      <c r="A157" s="35" t="s">
        <v>56</v>
      </c>
      <c r="E157" s="40" t="s">
        <v>2567</v>
      </c>
    </row>
    <row r="158" spans="1:5" ht="12.75">
      <c r="A158" t="s">
        <v>58</v>
      </c>
      <c r="E158" s="39" t="s">
        <v>59</v>
      </c>
    </row>
    <row r="159" spans="1:16" ht="12.75">
      <c r="A159" t="s">
        <v>49</v>
      </c>
      <c s="34" t="s">
        <v>213</v>
      </c>
      <c s="34" t="s">
        <v>2568</v>
      </c>
      <c s="35" t="s">
        <v>5</v>
      </c>
      <c s="6" t="s">
        <v>2569</v>
      </c>
      <c s="36" t="s">
        <v>108</v>
      </c>
      <c s="37">
        <v>5472.549</v>
      </c>
      <c s="36">
        <v>0</v>
      </c>
      <c s="36">
        <f>ROUND(G159*H159,6)</f>
      </c>
      <c r="L159" s="38">
        <v>0</v>
      </c>
      <c s="32">
        <f>ROUND(ROUND(L159,2)*ROUND(G159,3),2)</f>
      </c>
      <c s="36" t="s">
        <v>54</v>
      </c>
      <c>
        <f>(M159*21)/100</f>
      </c>
      <c t="s">
        <v>27</v>
      </c>
    </row>
    <row r="160" spans="1:5" ht="12.75">
      <c r="A160" s="35" t="s">
        <v>55</v>
      </c>
      <c r="E160" s="39" t="s">
        <v>5</v>
      </c>
    </row>
    <row r="161" spans="1:5" ht="25.5">
      <c r="A161" s="35" t="s">
        <v>56</v>
      </c>
      <c r="E161" s="40" t="s">
        <v>2570</v>
      </c>
    </row>
    <row r="162" spans="1:5" ht="12.75">
      <c r="A162" t="s">
        <v>58</v>
      </c>
      <c r="E162" s="39" t="s">
        <v>59</v>
      </c>
    </row>
    <row r="163" spans="1:16" ht="12.75">
      <c r="A163" t="s">
        <v>49</v>
      </c>
      <c s="34" t="s">
        <v>216</v>
      </c>
      <c s="34" t="s">
        <v>2571</v>
      </c>
      <c s="35" t="s">
        <v>5</v>
      </c>
      <c s="6" t="s">
        <v>2572</v>
      </c>
      <c s="36" t="s">
        <v>113</v>
      </c>
      <c s="37">
        <v>16460.25</v>
      </c>
      <c s="36">
        <v>0</v>
      </c>
      <c s="36">
        <f>ROUND(G163*H163,6)</f>
      </c>
      <c r="L163" s="38">
        <v>0</v>
      </c>
      <c s="32">
        <f>ROUND(ROUND(L163,2)*ROUND(G163,3),2)</f>
      </c>
      <c s="36" t="s">
        <v>54</v>
      </c>
      <c>
        <f>(M163*21)/100</f>
      </c>
      <c t="s">
        <v>27</v>
      </c>
    </row>
    <row r="164" spans="1:5" ht="12.75">
      <c r="A164" s="35" t="s">
        <v>55</v>
      </c>
      <c r="E164" s="39" t="s">
        <v>5</v>
      </c>
    </row>
    <row r="165" spans="1:5" ht="38.25">
      <c r="A165" s="35" t="s">
        <v>56</v>
      </c>
      <c r="E165" s="40" t="s">
        <v>2573</v>
      </c>
    </row>
    <row r="166" spans="1:5" ht="12.75">
      <c r="A166" t="s">
        <v>58</v>
      </c>
      <c r="E166" s="39" t="s">
        <v>59</v>
      </c>
    </row>
    <row r="167" spans="1:16" ht="12.75">
      <c r="A167" t="s">
        <v>49</v>
      </c>
      <c s="34" t="s">
        <v>219</v>
      </c>
      <c s="34" t="s">
        <v>2574</v>
      </c>
      <c s="35" t="s">
        <v>5</v>
      </c>
      <c s="6" t="s">
        <v>2575</v>
      </c>
      <c s="36" t="s">
        <v>113</v>
      </c>
      <c s="37">
        <v>2904.75</v>
      </c>
      <c s="36">
        <v>0</v>
      </c>
      <c s="36">
        <f>ROUND(G167*H167,6)</f>
      </c>
      <c r="L167" s="38">
        <v>0</v>
      </c>
      <c s="32">
        <f>ROUND(ROUND(L167,2)*ROUND(G167,3),2)</f>
      </c>
      <c s="36" t="s">
        <v>54</v>
      </c>
      <c>
        <f>(M167*21)/100</f>
      </c>
      <c t="s">
        <v>27</v>
      </c>
    </row>
    <row r="168" spans="1:5" ht="12.75">
      <c r="A168" s="35" t="s">
        <v>55</v>
      </c>
      <c r="E168" s="39" t="s">
        <v>5</v>
      </c>
    </row>
    <row r="169" spans="1:5" ht="38.25">
      <c r="A169" s="35" t="s">
        <v>56</v>
      </c>
      <c r="E169" s="40" t="s">
        <v>2576</v>
      </c>
    </row>
    <row r="170" spans="1:5" ht="12.75">
      <c r="A170" t="s">
        <v>58</v>
      </c>
      <c r="E170" s="39" t="s">
        <v>59</v>
      </c>
    </row>
    <row r="171" spans="1:16" ht="12.75">
      <c r="A171" t="s">
        <v>49</v>
      </c>
      <c s="34" t="s">
        <v>222</v>
      </c>
      <c s="34" t="s">
        <v>2577</v>
      </c>
      <c s="35" t="s">
        <v>5</v>
      </c>
      <c s="6" t="s">
        <v>2578</v>
      </c>
      <c s="36" t="s">
        <v>108</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2579</v>
      </c>
    </row>
    <row r="174" spans="1:5" ht="12.75">
      <c r="A174" t="s">
        <v>58</v>
      </c>
      <c r="E174" s="39" t="s">
        <v>59</v>
      </c>
    </row>
    <row r="175" spans="1:16" ht="12.75">
      <c r="A175" t="s">
        <v>49</v>
      </c>
      <c s="34" t="s">
        <v>225</v>
      </c>
      <c s="34" t="s">
        <v>2580</v>
      </c>
      <c s="35" t="s">
        <v>5</v>
      </c>
      <c s="6" t="s">
        <v>2581</v>
      </c>
      <c s="36" t="s">
        <v>108</v>
      </c>
      <c s="37">
        <v>2.5</v>
      </c>
      <c s="36">
        <v>0</v>
      </c>
      <c s="36">
        <f>ROUND(G175*H175,6)</f>
      </c>
      <c r="L175" s="38">
        <v>0</v>
      </c>
      <c s="32">
        <f>ROUND(ROUND(L175,2)*ROUND(G175,3),2)</f>
      </c>
      <c s="36" t="s">
        <v>54</v>
      </c>
      <c>
        <f>(M175*21)/100</f>
      </c>
      <c t="s">
        <v>27</v>
      </c>
    </row>
    <row r="176" spans="1:5" ht="12.75">
      <c r="A176" s="35" t="s">
        <v>55</v>
      </c>
      <c r="E176" s="39" t="s">
        <v>5</v>
      </c>
    </row>
    <row r="177" spans="1:5" ht="25.5">
      <c r="A177" s="35" t="s">
        <v>56</v>
      </c>
      <c r="E177" s="40" t="s">
        <v>2582</v>
      </c>
    </row>
    <row r="178" spans="1:5" ht="12.75">
      <c r="A178" t="s">
        <v>58</v>
      </c>
      <c r="E178" s="39" t="s">
        <v>59</v>
      </c>
    </row>
    <row r="179" spans="1:16" ht="12.75">
      <c r="A179" t="s">
        <v>49</v>
      </c>
      <c s="34" t="s">
        <v>228</v>
      </c>
      <c s="34" t="s">
        <v>2583</v>
      </c>
      <c s="35" t="s">
        <v>5</v>
      </c>
      <c s="6" t="s">
        <v>2584</v>
      </c>
      <c s="36" t="s">
        <v>588</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2585</v>
      </c>
    </row>
    <row r="182" spans="1:5" ht="12.75">
      <c r="A182" t="s">
        <v>58</v>
      </c>
      <c r="E182" s="39" t="s">
        <v>59</v>
      </c>
    </row>
    <row r="183" spans="1:16" ht="12.75">
      <c r="A183" t="s">
        <v>49</v>
      </c>
      <c s="34" t="s">
        <v>231</v>
      </c>
      <c s="34" t="s">
        <v>2586</v>
      </c>
      <c s="35" t="s">
        <v>5</v>
      </c>
      <c s="6" t="s">
        <v>2587</v>
      </c>
      <c s="36" t="s">
        <v>123</v>
      </c>
      <c s="37">
        <v>35410</v>
      </c>
      <c s="36">
        <v>0</v>
      </c>
      <c s="36">
        <f>ROUND(G183*H183,6)</f>
      </c>
      <c r="L183" s="38">
        <v>0</v>
      </c>
      <c s="32">
        <f>ROUND(ROUND(L183,2)*ROUND(G183,3),2)</f>
      </c>
      <c s="36" t="s">
        <v>54</v>
      </c>
      <c>
        <f>(M183*21)/100</f>
      </c>
      <c t="s">
        <v>27</v>
      </c>
    </row>
    <row r="184" spans="1:5" ht="12.75">
      <c r="A184" s="35" t="s">
        <v>55</v>
      </c>
      <c r="E184" s="39" t="s">
        <v>2588</v>
      </c>
    </row>
    <row r="185" spans="1:5" ht="12.75">
      <c r="A185" s="35" t="s">
        <v>56</v>
      </c>
      <c r="E185" s="40" t="s">
        <v>2561</v>
      </c>
    </row>
    <row r="186" spans="1:5" ht="12.75">
      <c r="A186" t="s">
        <v>58</v>
      </c>
      <c r="E186" s="39" t="s">
        <v>59</v>
      </c>
    </row>
    <row r="187" spans="1:16" ht="12.75">
      <c r="A187" t="s">
        <v>49</v>
      </c>
      <c s="34" t="s">
        <v>234</v>
      </c>
      <c s="34" t="s">
        <v>2589</v>
      </c>
      <c s="35" t="s">
        <v>5</v>
      </c>
      <c s="6" t="s">
        <v>2590</v>
      </c>
      <c s="36" t="s">
        <v>123</v>
      </c>
      <c s="37">
        <v>70700</v>
      </c>
      <c s="36">
        <v>0</v>
      </c>
      <c s="36">
        <f>ROUND(G187*H187,6)</f>
      </c>
      <c r="L187" s="38">
        <v>0</v>
      </c>
      <c s="32">
        <f>ROUND(ROUND(L187,2)*ROUND(G187,3),2)</f>
      </c>
      <c s="36" t="s">
        <v>54</v>
      </c>
      <c>
        <f>(M187*21)/100</f>
      </c>
      <c t="s">
        <v>27</v>
      </c>
    </row>
    <row r="188" spans="1:5" ht="12.75">
      <c r="A188" s="35" t="s">
        <v>55</v>
      </c>
      <c r="E188" s="39" t="s">
        <v>2591</v>
      </c>
    </row>
    <row r="189" spans="1:5" ht="12.75">
      <c r="A189" s="35" t="s">
        <v>56</v>
      </c>
      <c r="E189" s="40" t="s">
        <v>2561</v>
      </c>
    </row>
    <row r="190" spans="1:5" ht="12.75">
      <c r="A190" t="s">
        <v>58</v>
      </c>
      <c r="E190" s="39" t="s">
        <v>59</v>
      </c>
    </row>
    <row r="191" spans="1:13" ht="12.75">
      <c r="A191" t="s">
        <v>46</v>
      </c>
      <c r="C191" s="31" t="s">
        <v>26</v>
      </c>
      <c r="E191" s="33" t="s">
        <v>2592</v>
      </c>
      <c r="J191" s="32">
        <f>0</f>
      </c>
      <c s="32">
        <f>0</f>
      </c>
      <c s="32">
        <f>0+L192+L196+L200</f>
      </c>
      <c s="32">
        <f>0+M192+M196+M200</f>
      </c>
    </row>
    <row r="192" spans="1:16" ht="12.75">
      <c r="A192" t="s">
        <v>49</v>
      </c>
      <c s="34" t="s">
        <v>237</v>
      </c>
      <c s="34" t="s">
        <v>2593</v>
      </c>
      <c s="35" t="s">
        <v>5</v>
      </c>
      <c s="6" t="s">
        <v>2594</v>
      </c>
      <c s="36" t="s">
        <v>108</v>
      </c>
      <c s="37">
        <v>11.05</v>
      </c>
      <c s="36">
        <v>0</v>
      </c>
      <c s="36">
        <f>ROUND(G192*H192,6)</f>
      </c>
      <c r="L192" s="38">
        <v>0</v>
      </c>
      <c s="32">
        <f>ROUND(ROUND(L192,2)*ROUND(G192,3),2)</f>
      </c>
      <c s="36" t="s">
        <v>54</v>
      </c>
      <c>
        <f>(M192*21)/100</f>
      </c>
      <c t="s">
        <v>27</v>
      </c>
    </row>
    <row r="193" spans="1:5" ht="12.75">
      <c r="A193" s="35" t="s">
        <v>55</v>
      </c>
      <c r="E193" s="39" t="s">
        <v>2595</v>
      </c>
    </row>
    <row r="194" spans="1:5" ht="12.75">
      <c r="A194" s="35" t="s">
        <v>56</v>
      </c>
      <c r="E194" s="40" t="s">
        <v>2596</v>
      </c>
    </row>
    <row r="195" spans="1:5" ht="12.75">
      <c r="A195" t="s">
        <v>58</v>
      </c>
      <c r="E195" s="39" t="s">
        <v>59</v>
      </c>
    </row>
    <row r="196" spans="1:16" ht="25.5">
      <c r="A196" t="s">
        <v>49</v>
      </c>
      <c s="34" t="s">
        <v>240</v>
      </c>
      <c s="34" t="s">
        <v>2597</v>
      </c>
      <c s="35" t="s">
        <v>5</v>
      </c>
      <c s="6" t="s">
        <v>2598</v>
      </c>
      <c s="36" t="s">
        <v>108</v>
      </c>
      <c s="37">
        <v>47</v>
      </c>
      <c s="36">
        <v>0</v>
      </c>
      <c s="36">
        <f>ROUND(G196*H196,6)</f>
      </c>
      <c r="L196" s="38">
        <v>0</v>
      </c>
      <c s="32">
        <f>ROUND(ROUND(L196,2)*ROUND(G196,3),2)</f>
      </c>
      <c s="36" t="s">
        <v>54</v>
      </c>
      <c>
        <f>(M196*21)/100</f>
      </c>
      <c t="s">
        <v>27</v>
      </c>
    </row>
    <row r="197" spans="1:5" ht="12.75">
      <c r="A197" s="35" t="s">
        <v>55</v>
      </c>
      <c r="E197" s="39" t="s">
        <v>5</v>
      </c>
    </row>
    <row r="198" spans="1:5" ht="25.5">
      <c r="A198" s="35" t="s">
        <v>56</v>
      </c>
      <c r="E198" s="40" t="s">
        <v>2599</v>
      </c>
    </row>
    <row r="199" spans="1:5" ht="12.75">
      <c r="A199" t="s">
        <v>58</v>
      </c>
      <c r="E199" s="39" t="s">
        <v>59</v>
      </c>
    </row>
    <row r="200" spans="1:16" ht="12.75">
      <c r="A200" t="s">
        <v>49</v>
      </c>
      <c s="34" t="s">
        <v>243</v>
      </c>
      <c s="34" t="s">
        <v>2600</v>
      </c>
      <c s="35" t="s">
        <v>5</v>
      </c>
      <c s="6" t="s">
        <v>2601</v>
      </c>
      <c s="36" t="s">
        <v>123</v>
      </c>
      <c s="37">
        <v>150</v>
      </c>
      <c s="36">
        <v>0</v>
      </c>
      <c s="36">
        <f>ROUND(G200*H200,6)</f>
      </c>
      <c r="L200" s="38">
        <v>0</v>
      </c>
      <c s="32">
        <f>ROUND(ROUND(L200,2)*ROUND(G200,3),2)</f>
      </c>
      <c s="36" t="s">
        <v>54</v>
      </c>
      <c>
        <f>(M200*21)/100</f>
      </c>
      <c t="s">
        <v>27</v>
      </c>
    </row>
    <row r="201" spans="1:5" ht="12.75">
      <c r="A201" s="35" t="s">
        <v>55</v>
      </c>
      <c r="E201" s="39" t="s">
        <v>2602</v>
      </c>
    </row>
    <row r="202" spans="1:5" ht="12.75">
      <c r="A202" s="35" t="s">
        <v>56</v>
      </c>
      <c r="E202" s="40" t="s">
        <v>2603</v>
      </c>
    </row>
    <row r="203" spans="1:5" ht="12.75">
      <c r="A203" t="s">
        <v>58</v>
      </c>
      <c r="E203" s="39" t="s">
        <v>59</v>
      </c>
    </row>
    <row r="204" spans="1:13" ht="12.75">
      <c r="A204" t="s">
        <v>46</v>
      </c>
      <c r="C204" s="31" t="s">
        <v>64</v>
      </c>
      <c r="E204" s="33" t="s">
        <v>2604</v>
      </c>
      <c r="J204" s="32">
        <f>0</f>
      </c>
      <c s="32">
        <f>0</f>
      </c>
      <c s="32">
        <f>0+L205+L209+L213+L217+L221+L225+L229</f>
      </c>
      <c s="32">
        <f>0+M205+M209+M213+M217+M221+M225+M229</f>
      </c>
    </row>
    <row r="205" spans="1:16" ht="12.75">
      <c r="A205" t="s">
        <v>49</v>
      </c>
      <c s="34" t="s">
        <v>244</v>
      </c>
      <c s="34" t="s">
        <v>2605</v>
      </c>
      <c s="35" t="s">
        <v>5</v>
      </c>
      <c s="6" t="s">
        <v>2606</v>
      </c>
      <c s="36" t="s">
        <v>108</v>
      </c>
      <c s="37">
        <v>41.1</v>
      </c>
      <c s="36">
        <v>0</v>
      </c>
      <c s="36">
        <f>ROUND(G205*H205,6)</f>
      </c>
      <c r="L205" s="38">
        <v>0</v>
      </c>
      <c s="32">
        <f>ROUND(ROUND(L205,2)*ROUND(G205,3),2)</f>
      </c>
      <c s="36" t="s">
        <v>54</v>
      </c>
      <c>
        <f>(M205*21)/100</f>
      </c>
      <c t="s">
        <v>27</v>
      </c>
    </row>
    <row r="206" spans="1:5" ht="12.75">
      <c r="A206" s="35" t="s">
        <v>55</v>
      </c>
      <c r="E206" s="39" t="s">
        <v>5</v>
      </c>
    </row>
    <row r="207" spans="1:5" ht="51">
      <c r="A207" s="35" t="s">
        <v>56</v>
      </c>
      <c r="E207" s="40" t="s">
        <v>2607</v>
      </c>
    </row>
    <row r="208" spans="1:5" ht="12.75">
      <c r="A208" t="s">
        <v>58</v>
      </c>
      <c r="E208" s="39" t="s">
        <v>59</v>
      </c>
    </row>
    <row r="209" spans="1:16" ht="12.75">
      <c r="A209" t="s">
        <v>49</v>
      </c>
      <c s="34" t="s">
        <v>245</v>
      </c>
      <c s="34" t="s">
        <v>2608</v>
      </c>
      <c s="35" t="s">
        <v>5</v>
      </c>
      <c s="6" t="s">
        <v>2609</v>
      </c>
      <c s="36" t="s">
        <v>108</v>
      </c>
      <c s="37">
        <v>1965</v>
      </c>
      <c s="36">
        <v>0</v>
      </c>
      <c s="36">
        <f>ROUND(G209*H209,6)</f>
      </c>
      <c r="L209" s="38">
        <v>0</v>
      </c>
      <c s="32">
        <f>ROUND(ROUND(L209,2)*ROUND(G209,3),2)</f>
      </c>
      <c s="36" t="s">
        <v>54</v>
      </c>
      <c>
        <f>(M209*21)/100</f>
      </c>
      <c t="s">
        <v>27</v>
      </c>
    </row>
    <row r="210" spans="1:5" ht="12.75">
      <c r="A210" s="35" t="s">
        <v>55</v>
      </c>
      <c r="E210" s="39" t="s">
        <v>2610</v>
      </c>
    </row>
    <row r="211" spans="1:5" ht="25.5">
      <c r="A211" s="35" t="s">
        <v>56</v>
      </c>
      <c r="E211" s="40" t="s">
        <v>2611</v>
      </c>
    </row>
    <row r="212" spans="1:5" ht="12.75">
      <c r="A212" t="s">
        <v>58</v>
      </c>
      <c r="E212" s="39" t="s">
        <v>59</v>
      </c>
    </row>
    <row r="213" spans="1:16" ht="12.75">
      <c r="A213" t="s">
        <v>49</v>
      </c>
      <c s="34" t="s">
        <v>246</v>
      </c>
      <c s="34" t="s">
        <v>2612</v>
      </c>
      <c s="35" t="s">
        <v>5</v>
      </c>
      <c s="6" t="s">
        <v>2613</v>
      </c>
      <c s="36" t="s">
        <v>108</v>
      </c>
      <c s="37">
        <v>3.5</v>
      </c>
      <c s="36">
        <v>0</v>
      </c>
      <c s="36">
        <f>ROUND(G213*H213,6)</f>
      </c>
      <c r="L213" s="38">
        <v>0</v>
      </c>
      <c s="32">
        <f>ROUND(ROUND(L213,2)*ROUND(G213,3),2)</f>
      </c>
      <c s="36" t="s">
        <v>54</v>
      </c>
      <c>
        <f>(M213*21)/100</f>
      </c>
      <c t="s">
        <v>27</v>
      </c>
    </row>
    <row r="214" spans="1:5" ht="12.75">
      <c r="A214" s="35" t="s">
        <v>55</v>
      </c>
      <c r="E214" s="39" t="s">
        <v>5</v>
      </c>
    </row>
    <row r="215" spans="1:5" ht="12.75">
      <c r="A215" s="35" t="s">
        <v>56</v>
      </c>
      <c r="E215" s="40" t="s">
        <v>2614</v>
      </c>
    </row>
    <row r="216" spans="1:5" ht="12.75">
      <c r="A216" t="s">
        <v>58</v>
      </c>
      <c r="E216" s="39" t="s">
        <v>59</v>
      </c>
    </row>
    <row r="217" spans="1:16" ht="12.75">
      <c r="A217" t="s">
        <v>49</v>
      </c>
      <c s="34" t="s">
        <v>249</v>
      </c>
      <c s="34" t="s">
        <v>2615</v>
      </c>
      <c s="35" t="s">
        <v>5</v>
      </c>
      <c s="6" t="s">
        <v>2616</v>
      </c>
      <c s="36" t="s">
        <v>108</v>
      </c>
      <c s="37">
        <v>64.5</v>
      </c>
      <c s="36">
        <v>0</v>
      </c>
      <c s="36">
        <f>ROUND(G217*H217,6)</f>
      </c>
      <c r="L217" s="38">
        <v>0</v>
      </c>
      <c s="32">
        <f>ROUND(ROUND(L217,2)*ROUND(G217,3),2)</f>
      </c>
      <c s="36" t="s">
        <v>54</v>
      </c>
      <c>
        <f>(M217*21)/100</f>
      </c>
      <c t="s">
        <v>27</v>
      </c>
    </row>
    <row r="218" spans="1:5" ht="12.75">
      <c r="A218" s="35" t="s">
        <v>55</v>
      </c>
      <c r="E218" s="39" t="s">
        <v>2617</v>
      </c>
    </row>
    <row r="219" spans="1:5" ht="114.75">
      <c r="A219" s="35" t="s">
        <v>56</v>
      </c>
      <c r="E219" s="40" t="s">
        <v>2618</v>
      </c>
    </row>
    <row r="220" spans="1:5" ht="12.75">
      <c r="A220" t="s">
        <v>58</v>
      </c>
      <c r="E220" s="39" t="s">
        <v>59</v>
      </c>
    </row>
    <row r="221" spans="1:16" ht="12.75">
      <c r="A221" t="s">
        <v>49</v>
      </c>
      <c s="34" t="s">
        <v>252</v>
      </c>
      <c s="34" t="s">
        <v>2619</v>
      </c>
      <c s="35" t="s">
        <v>5</v>
      </c>
      <c s="6" t="s">
        <v>2620</v>
      </c>
      <c s="36" t="s">
        <v>108</v>
      </c>
      <c s="37">
        <v>70.1</v>
      </c>
      <c s="36">
        <v>0</v>
      </c>
      <c s="36">
        <f>ROUND(G221*H221,6)</f>
      </c>
      <c r="L221" s="38">
        <v>0</v>
      </c>
      <c s="32">
        <f>ROUND(ROUND(L221,2)*ROUND(G221,3),2)</f>
      </c>
      <c s="36" t="s">
        <v>54</v>
      </c>
      <c>
        <f>(M221*21)/100</f>
      </c>
      <c t="s">
        <v>27</v>
      </c>
    </row>
    <row r="222" spans="1:5" ht="12.75">
      <c r="A222" s="35" t="s">
        <v>55</v>
      </c>
      <c r="E222" s="39" t="s">
        <v>5</v>
      </c>
    </row>
    <row r="223" spans="1:5" ht="51">
      <c r="A223" s="35" t="s">
        <v>56</v>
      </c>
      <c r="E223" s="40" t="s">
        <v>2621</v>
      </c>
    </row>
    <row r="224" spans="1:5" ht="12.75">
      <c r="A224" t="s">
        <v>58</v>
      </c>
      <c r="E224" s="39" t="s">
        <v>59</v>
      </c>
    </row>
    <row r="225" spans="1:16" ht="12.75">
      <c r="A225" t="s">
        <v>49</v>
      </c>
      <c s="34" t="s">
        <v>256</v>
      </c>
      <c s="34" t="s">
        <v>2622</v>
      </c>
      <c s="35" t="s">
        <v>5</v>
      </c>
      <c s="6" t="s">
        <v>2623</v>
      </c>
      <c s="36" t="s">
        <v>123</v>
      </c>
      <c s="37">
        <v>340</v>
      </c>
      <c s="36">
        <v>0</v>
      </c>
      <c s="36">
        <f>ROUND(G225*H225,6)</f>
      </c>
      <c r="L225" s="38">
        <v>0</v>
      </c>
      <c s="32">
        <f>ROUND(ROUND(L225,2)*ROUND(G225,3),2)</f>
      </c>
      <c s="36" t="s">
        <v>54</v>
      </c>
      <c>
        <f>(M225*21)/100</f>
      </c>
      <c t="s">
        <v>27</v>
      </c>
    </row>
    <row r="226" spans="1:5" ht="12.75">
      <c r="A226" s="35" t="s">
        <v>55</v>
      </c>
      <c r="E226" s="39" t="s">
        <v>2624</v>
      </c>
    </row>
    <row r="227" spans="1:5" ht="12.75">
      <c r="A227" s="35" t="s">
        <v>56</v>
      </c>
      <c r="E227" s="40" t="s">
        <v>2625</v>
      </c>
    </row>
    <row r="228" spans="1:5" ht="12.75">
      <c r="A228" t="s">
        <v>58</v>
      </c>
      <c r="E228" s="39" t="s">
        <v>59</v>
      </c>
    </row>
    <row r="229" spans="1:16" ht="12.75">
      <c r="A229" t="s">
        <v>49</v>
      </c>
      <c s="34" t="s">
        <v>259</v>
      </c>
      <c s="34" t="s">
        <v>2626</v>
      </c>
      <c s="35" t="s">
        <v>5</v>
      </c>
      <c s="6" t="s">
        <v>2627</v>
      </c>
      <c s="36" t="s">
        <v>123</v>
      </c>
      <c s="37">
        <v>650</v>
      </c>
      <c s="36">
        <v>0</v>
      </c>
      <c s="36">
        <f>ROUND(G229*H229,6)</f>
      </c>
      <c r="L229" s="38">
        <v>0</v>
      </c>
      <c s="32">
        <f>ROUND(ROUND(L229,2)*ROUND(G229,3),2)</f>
      </c>
      <c s="36" t="s">
        <v>54</v>
      </c>
      <c>
        <f>(M229*21)/100</f>
      </c>
      <c t="s">
        <v>27</v>
      </c>
    </row>
    <row r="230" spans="1:5" ht="12.75">
      <c r="A230" s="35" t="s">
        <v>55</v>
      </c>
      <c r="E230" s="39" t="s">
        <v>2628</v>
      </c>
    </row>
    <row r="231" spans="1:5" ht="12.75">
      <c r="A231" s="35" t="s">
        <v>56</v>
      </c>
      <c r="E231" s="40" t="s">
        <v>2522</v>
      </c>
    </row>
    <row r="232" spans="1:5" ht="12.75">
      <c r="A232" t="s">
        <v>58</v>
      </c>
      <c r="E232" s="39" t="s">
        <v>59</v>
      </c>
    </row>
    <row r="233" spans="1:13" ht="12.75">
      <c r="A233" t="s">
        <v>46</v>
      </c>
      <c r="C233" s="31" t="s">
        <v>67</v>
      </c>
      <c r="E233" s="33" t="s">
        <v>2107</v>
      </c>
      <c r="J233" s="32">
        <f>0</f>
      </c>
      <c s="32">
        <f>0</f>
      </c>
      <c s="32">
        <f>0+L234+L238+L242+L246+L250+L254</f>
      </c>
      <c s="32">
        <f>0+M234+M238+M242+M246+M250+M254</f>
      </c>
    </row>
    <row r="234" spans="1:16" ht="25.5">
      <c r="A234" t="s">
        <v>49</v>
      </c>
      <c s="34" t="s">
        <v>262</v>
      </c>
      <c s="34" t="s">
        <v>2629</v>
      </c>
      <c s="35" t="s">
        <v>5</v>
      </c>
      <c s="6" t="s">
        <v>2630</v>
      </c>
      <c s="36" t="s">
        <v>108</v>
      </c>
      <c s="37">
        <v>11137</v>
      </c>
      <c s="36">
        <v>0</v>
      </c>
      <c s="36">
        <f>ROUND(G234*H234,6)</f>
      </c>
      <c r="L234" s="38">
        <v>0</v>
      </c>
      <c s="32">
        <f>ROUND(ROUND(L234,2)*ROUND(G234,3),2)</f>
      </c>
      <c s="36" t="s">
        <v>54</v>
      </c>
      <c>
        <f>(M234*21)/100</f>
      </c>
      <c t="s">
        <v>27</v>
      </c>
    </row>
    <row r="235" spans="1:5" ht="12.75">
      <c r="A235" s="35" t="s">
        <v>55</v>
      </c>
      <c r="E235" s="39" t="s">
        <v>5</v>
      </c>
    </row>
    <row r="236" spans="1:5" ht="12.75">
      <c r="A236" s="35" t="s">
        <v>56</v>
      </c>
      <c r="E236" s="40" t="s">
        <v>2631</v>
      </c>
    </row>
    <row r="237" spans="1:5" ht="12.75">
      <c r="A237" t="s">
        <v>58</v>
      </c>
      <c r="E237" s="39" t="s">
        <v>59</v>
      </c>
    </row>
    <row r="238" spans="1:16" ht="25.5">
      <c r="A238" t="s">
        <v>49</v>
      </c>
      <c s="34" t="s">
        <v>265</v>
      </c>
      <c s="34" t="s">
        <v>2632</v>
      </c>
      <c s="35" t="s">
        <v>5</v>
      </c>
      <c s="6" t="s">
        <v>2633</v>
      </c>
      <c s="36" t="s">
        <v>108</v>
      </c>
      <c s="37">
        <v>3307</v>
      </c>
      <c s="36">
        <v>0</v>
      </c>
      <c s="36">
        <f>ROUND(G238*H238,6)</f>
      </c>
      <c r="L238" s="38">
        <v>0</v>
      </c>
      <c s="32">
        <f>ROUND(ROUND(L238,2)*ROUND(G238,3),2)</f>
      </c>
      <c s="36" t="s">
        <v>54</v>
      </c>
      <c>
        <f>(M238*21)/100</f>
      </c>
      <c t="s">
        <v>27</v>
      </c>
    </row>
    <row r="239" spans="1:5" ht="12.75">
      <c r="A239" s="35" t="s">
        <v>55</v>
      </c>
      <c r="E239" s="39" t="s">
        <v>5</v>
      </c>
    </row>
    <row r="240" spans="1:5" ht="12.75">
      <c r="A240" s="35" t="s">
        <v>56</v>
      </c>
      <c r="E240" s="40" t="s">
        <v>2522</v>
      </c>
    </row>
    <row r="241" spans="1:5" ht="12.75">
      <c r="A241" t="s">
        <v>58</v>
      </c>
      <c r="E241" s="39" t="s">
        <v>59</v>
      </c>
    </row>
    <row r="242" spans="1:16" ht="25.5">
      <c r="A242" t="s">
        <v>49</v>
      </c>
      <c s="34" t="s">
        <v>268</v>
      </c>
      <c s="34" t="s">
        <v>2634</v>
      </c>
      <c s="35" t="s">
        <v>5</v>
      </c>
      <c s="6" t="s">
        <v>2635</v>
      </c>
      <c s="36" t="s">
        <v>108</v>
      </c>
      <c s="37">
        <v>345</v>
      </c>
      <c s="36">
        <v>0</v>
      </c>
      <c s="36">
        <f>ROUND(G242*H242,6)</f>
      </c>
      <c r="L242" s="38">
        <v>0</v>
      </c>
      <c s="32">
        <f>ROUND(ROUND(L242,2)*ROUND(G242,3),2)</f>
      </c>
      <c s="36" t="s">
        <v>54</v>
      </c>
      <c>
        <f>(M242*21)/100</f>
      </c>
      <c t="s">
        <v>27</v>
      </c>
    </row>
    <row r="243" spans="1:5" ht="12.75">
      <c r="A243" s="35" t="s">
        <v>55</v>
      </c>
      <c r="E243" s="39" t="s">
        <v>5</v>
      </c>
    </row>
    <row r="244" spans="1:5" ht="12.75">
      <c r="A244" s="35" t="s">
        <v>56</v>
      </c>
      <c r="E244" s="40" t="s">
        <v>2522</v>
      </c>
    </row>
    <row r="245" spans="1:5" ht="12.75">
      <c r="A245" t="s">
        <v>58</v>
      </c>
      <c r="E245" s="39" t="s">
        <v>59</v>
      </c>
    </row>
    <row r="246" spans="1:16" ht="25.5">
      <c r="A246" t="s">
        <v>49</v>
      </c>
      <c s="34" t="s">
        <v>271</v>
      </c>
      <c s="34" t="s">
        <v>2636</v>
      </c>
      <c s="35" t="s">
        <v>5</v>
      </c>
      <c s="6" t="s">
        <v>2637</v>
      </c>
      <c s="36" t="s">
        <v>108</v>
      </c>
      <c s="37">
        <v>15204</v>
      </c>
      <c s="36">
        <v>0</v>
      </c>
      <c s="36">
        <f>ROUND(G246*H246,6)</f>
      </c>
      <c r="L246" s="38">
        <v>0</v>
      </c>
      <c s="32">
        <f>ROUND(ROUND(L246,2)*ROUND(G246,3),2)</f>
      </c>
      <c s="36" t="s">
        <v>54</v>
      </c>
      <c>
        <f>(M246*21)/100</f>
      </c>
      <c t="s">
        <v>27</v>
      </c>
    </row>
    <row r="247" spans="1:5" ht="12.75">
      <c r="A247" s="35" t="s">
        <v>55</v>
      </c>
      <c r="E247" s="39" t="s">
        <v>5</v>
      </c>
    </row>
    <row r="248" spans="1:5" ht="38.25">
      <c r="A248" s="35" t="s">
        <v>56</v>
      </c>
      <c r="E248" s="40" t="s">
        <v>2638</v>
      </c>
    </row>
    <row r="249" spans="1:5" ht="12.75">
      <c r="A249" t="s">
        <v>58</v>
      </c>
      <c r="E249" s="39" t="s">
        <v>59</v>
      </c>
    </row>
    <row r="250" spans="1:16" ht="25.5">
      <c r="A250" t="s">
        <v>49</v>
      </c>
      <c s="34" t="s">
        <v>274</v>
      </c>
      <c s="34" t="s">
        <v>2639</v>
      </c>
      <c s="35" t="s">
        <v>5</v>
      </c>
      <c s="6" t="s">
        <v>2640</v>
      </c>
      <c s="36" t="s">
        <v>108</v>
      </c>
      <c s="37">
        <v>410</v>
      </c>
      <c s="36">
        <v>0</v>
      </c>
      <c s="36">
        <f>ROUND(G250*H250,6)</f>
      </c>
      <c r="L250" s="38">
        <v>0</v>
      </c>
      <c s="32">
        <f>ROUND(ROUND(L250,2)*ROUND(G250,3),2)</f>
      </c>
      <c s="36" t="s">
        <v>54</v>
      </c>
      <c>
        <f>(M250*21)/100</f>
      </c>
      <c t="s">
        <v>27</v>
      </c>
    </row>
    <row r="251" spans="1:5" ht="12.75">
      <c r="A251" s="35" t="s">
        <v>55</v>
      </c>
      <c r="E251" s="39" t="s">
        <v>2641</v>
      </c>
    </row>
    <row r="252" spans="1:5" ht="25.5">
      <c r="A252" s="35" t="s">
        <v>56</v>
      </c>
      <c r="E252" s="40" t="s">
        <v>2642</v>
      </c>
    </row>
    <row r="253" spans="1:5" ht="12.75">
      <c r="A253" t="s">
        <v>58</v>
      </c>
      <c r="E253" s="39" t="s">
        <v>59</v>
      </c>
    </row>
    <row r="254" spans="1:16" ht="25.5">
      <c r="A254" t="s">
        <v>49</v>
      </c>
      <c s="34" t="s">
        <v>277</v>
      </c>
      <c s="34" t="s">
        <v>2643</v>
      </c>
      <c s="35" t="s">
        <v>5</v>
      </c>
      <c s="6" t="s">
        <v>2644</v>
      </c>
      <c s="36" t="s">
        <v>123</v>
      </c>
      <c s="37">
        <v>22570</v>
      </c>
      <c s="36">
        <v>0</v>
      </c>
      <c s="36">
        <f>ROUND(G254*H254,6)</f>
      </c>
      <c r="L254" s="38">
        <v>0</v>
      </c>
      <c s="32">
        <f>ROUND(ROUND(L254,2)*ROUND(G254,3),2)</f>
      </c>
      <c s="36" t="s">
        <v>54</v>
      </c>
      <c>
        <f>(M254*21)/100</f>
      </c>
      <c t="s">
        <v>27</v>
      </c>
    </row>
    <row r="255" spans="1:5" ht="12.75">
      <c r="A255" s="35" t="s">
        <v>55</v>
      </c>
      <c r="E255" s="39" t="s">
        <v>2588</v>
      </c>
    </row>
    <row r="256" spans="1:5" ht="12.75">
      <c r="A256" s="35" t="s">
        <v>56</v>
      </c>
      <c r="E256" s="40" t="s">
        <v>2645</v>
      </c>
    </row>
    <row r="257" spans="1:5" ht="12.75">
      <c r="A257" t="s">
        <v>58</v>
      </c>
      <c r="E257" s="39" t="s">
        <v>59</v>
      </c>
    </row>
    <row r="258" spans="1:13" ht="12.75">
      <c r="A258" t="s">
        <v>46</v>
      </c>
      <c r="C258" s="31" t="s">
        <v>73</v>
      </c>
      <c r="E258" s="33" t="s">
        <v>2646</v>
      </c>
      <c r="J258" s="32">
        <f>0</f>
      </c>
      <c s="32">
        <f>0</f>
      </c>
      <c s="32">
        <f>0+L259</f>
      </c>
      <c s="32">
        <f>0+M259</f>
      </c>
    </row>
    <row r="259" spans="1:16" ht="25.5">
      <c r="A259" t="s">
        <v>49</v>
      </c>
      <c s="34" t="s">
        <v>280</v>
      </c>
      <c s="34" t="s">
        <v>2647</v>
      </c>
      <c s="35" t="s">
        <v>5</v>
      </c>
      <c s="6" t="s">
        <v>2648</v>
      </c>
      <c s="36" t="s">
        <v>123</v>
      </c>
      <c s="37">
        <v>40</v>
      </c>
      <c s="36">
        <v>0</v>
      </c>
      <c s="36">
        <f>ROUND(G259*H259,6)</f>
      </c>
      <c r="L259" s="38">
        <v>0</v>
      </c>
      <c s="32">
        <f>ROUND(ROUND(L259,2)*ROUND(G259,3),2)</f>
      </c>
      <c s="36" t="s">
        <v>54</v>
      </c>
      <c>
        <f>(M259*21)/100</f>
      </c>
      <c t="s">
        <v>27</v>
      </c>
    </row>
    <row r="260" spans="1:5" ht="12.75">
      <c r="A260" s="35" t="s">
        <v>55</v>
      </c>
      <c r="E260" s="39" t="s">
        <v>2649</v>
      </c>
    </row>
    <row r="261" spans="1:5" ht="12.75">
      <c r="A261" s="35" t="s">
        <v>56</v>
      </c>
      <c r="E261" s="40" t="s">
        <v>2650</v>
      </c>
    </row>
    <row r="262" spans="1:5" ht="12.75">
      <c r="A262" t="s">
        <v>58</v>
      </c>
      <c r="E262" s="39" t="s">
        <v>59</v>
      </c>
    </row>
    <row r="263" spans="1:13" ht="12.75">
      <c r="A263" t="s">
        <v>46</v>
      </c>
      <c r="C263" s="31" t="s">
        <v>76</v>
      </c>
      <c r="E263" s="33" t="s">
        <v>2651</v>
      </c>
      <c r="J263" s="32">
        <f>0</f>
      </c>
      <c s="32">
        <f>0</f>
      </c>
      <c s="32">
        <f>0+L264+L268+L272+L276+L280+L284+L288+L292+L296+L300</f>
      </c>
      <c s="32">
        <f>0+M264+M268+M272+M276+M280+M284+M288+M292+M296+M300</f>
      </c>
    </row>
    <row r="264" spans="1:16" ht="12.75">
      <c r="A264" t="s">
        <v>49</v>
      </c>
      <c s="34" t="s">
        <v>283</v>
      </c>
      <c s="34" t="s">
        <v>2652</v>
      </c>
      <c s="35" t="s">
        <v>5</v>
      </c>
      <c s="6" t="s">
        <v>2653</v>
      </c>
      <c s="36" t="s">
        <v>113</v>
      </c>
      <c s="37">
        <v>15</v>
      </c>
      <c s="36">
        <v>0</v>
      </c>
      <c s="36">
        <f>ROUND(G264*H264,6)</f>
      </c>
      <c r="L264" s="38">
        <v>0</v>
      </c>
      <c s="32">
        <f>ROUND(ROUND(L264,2)*ROUND(G264,3),2)</f>
      </c>
      <c s="36" t="s">
        <v>54</v>
      </c>
      <c>
        <f>(M264*21)/100</f>
      </c>
      <c t="s">
        <v>27</v>
      </c>
    </row>
    <row r="265" spans="1:5" ht="12.75">
      <c r="A265" s="35" t="s">
        <v>55</v>
      </c>
      <c r="E265" s="39" t="s">
        <v>2654</v>
      </c>
    </row>
    <row r="266" spans="1:5" ht="12.75">
      <c r="A266" s="35" t="s">
        <v>56</v>
      </c>
      <c r="E266" s="40" t="s">
        <v>2655</v>
      </c>
    </row>
    <row r="267" spans="1:5" ht="12.75">
      <c r="A267" t="s">
        <v>58</v>
      </c>
      <c r="E267" s="39" t="s">
        <v>59</v>
      </c>
    </row>
    <row r="268" spans="1:16" ht="12.75">
      <c r="A268" t="s">
        <v>49</v>
      </c>
      <c s="34" t="s">
        <v>286</v>
      </c>
      <c s="34" t="s">
        <v>2656</v>
      </c>
      <c s="35" t="s">
        <v>5</v>
      </c>
      <c s="6" t="s">
        <v>2657</v>
      </c>
      <c s="36" t="s">
        <v>113</v>
      </c>
      <c s="37">
        <v>20</v>
      </c>
      <c s="36">
        <v>0</v>
      </c>
      <c s="36">
        <f>ROUND(G268*H268,6)</f>
      </c>
      <c r="L268" s="38">
        <v>0</v>
      </c>
      <c s="32">
        <f>ROUND(ROUND(L268,2)*ROUND(G268,3),2)</f>
      </c>
      <c s="36" t="s">
        <v>54</v>
      </c>
      <c>
        <f>(M268*21)/100</f>
      </c>
      <c t="s">
        <v>27</v>
      </c>
    </row>
    <row r="269" spans="1:5" ht="12.75">
      <c r="A269" s="35" t="s">
        <v>55</v>
      </c>
      <c r="E269" s="39" t="s">
        <v>2654</v>
      </c>
    </row>
    <row r="270" spans="1:5" ht="12.75">
      <c r="A270" s="35" t="s">
        <v>56</v>
      </c>
      <c r="E270" s="40" t="s">
        <v>2658</v>
      </c>
    </row>
    <row r="271" spans="1:5" ht="12.75">
      <c r="A271" t="s">
        <v>58</v>
      </c>
      <c r="E271" s="39" t="s">
        <v>59</v>
      </c>
    </row>
    <row r="272" spans="1:16" ht="12.75">
      <c r="A272" t="s">
        <v>49</v>
      </c>
      <c s="34" t="s">
        <v>289</v>
      </c>
      <c s="34" t="s">
        <v>2659</v>
      </c>
      <c s="35" t="s">
        <v>5</v>
      </c>
      <c s="6" t="s">
        <v>2660</v>
      </c>
      <c s="36" t="s">
        <v>113</v>
      </c>
      <c s="37">
        <v>790</v>
      </c>
      <c s="36">
        <v>0</v>
      </c>
      <c s="36">
        <f>ROUND(G272*H272,6)</f>
      </c>
      <c r="L272" s="38">
        <v>0</v>
      </c>
      <c s="32">
        <f>ROUND(ROUND(L272,2)*ROUND(G272,3),2)</f>
      </c>
      <c s="36" t="s">
        <v>54</v>
      </c>
      <c>
        <f>(M272*21)/100</f>
      </c>
      <c t="s">
        <v>27</v>
      </c>
    </row>
    <row r="273" spans="1:5" ht="12.75">
      <c r="A273" s="35" t="s">
        <v>55</v>
      </c>
      <c r="E273" s="39" t="s">
        <v>2661</v>
      </c>
    </row>
    <row r="274" spans="1:5" ht="12.75">
      <c r="A274" s="35" t="s">
        <v>56</v>
      </c>
      <c r="E274" s="40" t="s">
        <v>2662</v>
      </c>
    </row>
    <row r="275" spans="1:5" ht="12.75">
      <c r="A275" t="s">
        <v>58</v>
      </c>
      <c r="E275" s="39" t="s">
        <v>59</v>
      </c>
    </row>
    <row r="276" spans="1:16" ht="12.75">
      <c r="A276" t="s">
        <v>49</v>
      </c>
      <c s="34" t="s">
        <v>292</v>
      </c>
      <c s="34" t="s">
        <v>2663</v>
      </c>
      <c s="35" t="s">
        <v>5</v>
      </c>
      <c s="6" t="s">
        <v>2664</v>
      </c>
      <c s="36" t="s">
        <v>113</v>
      </c>
      <c s="37">
        <v>1800</v>
      </c>
      <c s="36">
        <v>0</v>
      </c>
      <c s="36">
        <f>ROUND(G276*H276,6)</f>
      </c>
      <c r="L276" s="38">
        <v>0</v>
      </c>
      <c s="32">
        <f>ROUND(ROUND(L276,2)*ROUND(G276,3),2)</f>
      </c>
      <c s="36" t="s">
        <v>54</v>
      </c>
      <c>
        <f>(M276*21)/100</f>
      </c>
      <c t="s">
        <v>27</v>
      </c>
    </row>
    <row r="277" spans="1:5" ht="12.75">
      <c r="A277" s="35" t="s">
        <v>55</v>
      </c>
      <c r="E277" s="39" t="s">
        <v>2665</v>
      </c>
    </row>
    <row r="278" spans="1:5" ht="12.75">
      <c r="A278" s="35" t="s">
        <v>56</v>
      </c>
      <c r="E278" s="40" t="s">
        <v>2666</v>
      </c>
    </row>
    <row r="279" spans="1:5" ht="12.75">
      <c r="A279" t="s">
        <v>58</v>
      </c>
      <c r="E279" s="39" t="s">
        <v>59</v>
      </c>
    </row>
    <row r="280" spans="1:16" ht="12.75">
      <c r="A280" t="s">
        <v>49</v>
      </c>
      <c s="34" t="s">
        <v>295</v>
      </c>
      <c s="34" t="s">
        <v>2667</v>
      </c>
      <c s="35" t="s">
        <v>5</v>
      </c>
      <c s="6" t="s">
        <v>2668</v>
      </c>
      <c s="36" t="s">
        <v>53</v>
      </c>
      <c s="37">
        <v>22</v>
      </c>
      <c s="36">
        <v>0</v>
      </c>
      <c s="36">
        <f>ROUND(G280*H280,6)</f>
      </c>
      <c r="L280" s="38">
        <v>0</v>
      </c>
      <c s="32">
        <f>ROUND(ROUND(L280,2)*ROUND(G280,3),2)</f>
      </c>
      <c s="36" t="s">
        <v>54</v>
      </c>
      <c>
        <f>(M280*21)/100</f>
      </c>
      <c t="s">
        <v>27</v>
      </c>
    </row>
    <row r="281" spans="1:5" ht="12.75">
      <c r="A281" s="35" t="s">
        <v>55</v>
      </c>
      <c r="E281" s="39" t="s">
        <v>2669</v>
      </c>
    </row>
    <row r="282" spans="1:5" ht="12.75">
      <c r="A282" s="35" t="s">
        <v>56</v>
      </c>
      <c r="E282" s="40" t="s">
        <v>2670</v>
      </c>
    </row>
    <row r="283" spans="1:5" ht="12.75">
      <c r="A283" t="s">
        <v>58</v>
      </c>
      <c r="E283" s="39" t="s">
        <v>59</v>
      </c>
    </row>
    <row r="284" spans="1:16" ht="12.75">
      <c r="A284" t="s">
        <v>49</v>
      </c>
      <c s="34" t="s">
        <v>298</v>
      </c>
      <c s="34" t="s">
        <v>2671</v>
      </c>
      <c s="35" t="s">
        <v>5</v>
      </c>
      <c s="6" t="s">
        <v>2672</v>
      </c>
      <c s="36" t="s">
        <v>53</v>
      </c>
      <c s="37">
        <v>1</v>
      </c>
      <c s="36">
        <v>0</v>
      </c>
      <c s="36">
        <f>ROUND(G284*H284,6)</f>
      </c>
      <c r="L284" s="38">
        <v>0</v>
      </c>
      <c s="32">
        <f>ROUND(ROUND(L284,2)*ROUND(G284,3),2)</f>
      </c>
      <c s="36" t="s">
        <v>54</v>
      </c>
      <c>
        <f>(M284*21)/100</f>
      </c>
      <c t="s">
        <v>27</v>
      </c>
    </row>
    <row r="285" spans="1:5" ht="25.5">
      <c r="A285" s="35" t="s">
        <v>55</v>
      </c>
      <c r="E285" s="39" t="s">
        <v>2673</v>
      </c>
    </row>
    <row r="286" spans="1:5" ht="12.75">
      <c r="A286" s="35" t="s">
        <v>56</v>
      </c>
      <c r="E286" s="40" t="s">
        <v>2674</v>
      </c>
    </row>
    <row r="287" spans="1:5" ht="12.75">
      <c r="A287" t="s">
        <v>58</v>
      </c>
      <c r="E287" s="39" t="s">
        <v>59</v>
      </c>
    </row>
    <row r="288" spans="1:16" ht="12.75">
      <c r="A288" t="s">
        <v>49</v>
      </c>
      <c s="34" t="s">
        <v>301</v>
      </c>
      <c s="34" t="s">
        <v>2675</v>
      </c>
      <c s="35" t="s">
        <v>5</v>
      </c>
      <c s="6" t="s">
        <v>2676</v>
      </c>
      <c s="36" t="s">
        <v>53</v>
      </c>
      <c s="37">
        <v>6</v>
      </c>
      <c s="36">
        <v>0</v>
      </c>
      <c s="36">
        <f>ROUND(G288*H288,6)</f>
      </c>
      <c r="L288" s="38">
        <v>0</v>
      </c>
      <c s="32">
        <f>ROUND(ROUND(L288,2)*ROUND(G288,3),2)</f>
      </c>
      <c s="36" t="s">
        <v>54</v>
      </c>
      <c>
        <f>(M288*21)/100</f>
      </c>
      <c t="s">
        <v>27</v>
      </c>
    </row>
    <row r="289" spans="1:5" ht="12.75">
      <c r="A289" s="35" t="s">
        <v>55</v>
      </c>
      <c r="E289" s="39" t="s">
        <v>2677</v>
      </c>
    </row>
    <row r="290" spans="1:5" ht="12.75">
      <c r="A290" s="35" t="s">
        <v>56</v>
      </c>
      <c r="E290" s="40" t="s">
        <v>2678</v>
      </c>
    </row>
    <row r="291" spans="1:5" ht="12.75">
      <c r="A291" t="s">
        <v>58</v>
      </c>
      <c r="E291" s="39" t="s">
        <v>59</v>
      </c>
    </row>
    <row r="292" spans="1:16" ht="12.75">
      <c r="A292" t="s">
        <v>49</v>
      </c>
      <c s="34" t="s">
        <v>124</v>
      </c>
      <c s="34" t="s">
        <v>2679</v>
      </c>
      <c s="35" t="s">
        <v>5</v>
      </c>
      <c s="6" t="s">
        <v>2680</v>
      </c>
      <c s="36" t="s">
        <v>53</v>
      </c>
      <c s="37">
        <v>3</v>
      </c>
      <c s="36">
        <v>0</v>
      </c>
      <c s="36">
        <f>ROUND(G292*H292,6)</f>
      </c>
      <c r="L292" s="38">
        <v>0</v>
      </c>
      <c s="32">
        <f>ROUND(ROUND(L292,2)*ROUND(G292,3),2)</f>
      </c>
      <c s="36" t="s">
        <v>54</v>
      </c>
      <c>
        <f>(M292*21)/100</f>
      </c>
      <c t="s">
        <v>27</v>
      </c>
    </row>
    <row r="293" spans="1:5" ht="12.75">
      <c r="A293" s="35" t="s">
        <v>55</v>
      </c>
      <c r="E293" s="39" t="s">
        <v>2681</v>
      </c>
    </row>
    <row r="294" spans="1:5" ht="12.75">
      <c r="A294" s="35" t="s">
        <v>56</v>
      </c>
      <c r="E294" s="40" t="s">
        <v>5</v>
      </c>
    </row>
    <row r="295" spans="1:5" ht="12.75">
      <c r="A295" t="s">
        <v>58</v>
      </c>
      <c r="E295" s="39" t="s">
        <v>59</v>
      </c>
    </row>
    <row r="296" spans="1:16" ht="12.75">
      <c r="A296" t="s">
        <v>49</v>
      </c>
      <c s="34" t="s">
        <v>302</v>
      </c>
      <c s="34" t="s">
        <v>2682</v>
      </c>
      <c s="35" t="s">
        <v>5</v>
      </c>
      <c s="6" t="s">
        <v>2683</v>
      </c>
      <c s="36" t="s">
        <v>108</v>
      </c>
      <c s="37">
        <v>63</v>
      </c>
      <c s="36">
        <v>0</v>
      </c>
      <c s="36">
        <f>ROUND(G296*H296,6)</f>
      </c>
      <c r="L296" s="38">
        <v>0</v>
      </c>
      <c s="32">
        <f>ROUND(ROUND(L296,2)*ROUND(G296,3),2)</f>
      </c>
      <c s="36" t="s">
        <v>54</v>
      </c>
      <c>
        <f>(M296*21)/100</f>
      </c>
      <c t="s">
        <v>27</v>
      </c>
    </row>
    <row r="297" spans="1:5" ht="12.75">
      <c r="A297" s="35" t="s">
        <v>55</v>
      </c>
      <c r="E297" s="39" t="s">
        <v>2684</v>
      </c>
    </row>
    <row r="298" spans="1:5" ht="25.5">
      <c r="A298" s="35" t="s">
        <v>56</v>
      </c>
      <c r="E298" s="40" t="s">
        <v>2685</v>
      </c>
    </row>
    <row r="299" spans="1:5" ht="12.75">
      <c r="A299" t="s">
        <v>58</v>
      </c>
      <c r="E299" s="39" t="s">
        <v>59</v>
      </c>
    </row>
    <row r="300" spans="1:16" ht="12.75">
      <c r="A300" t="s">
        <v>49</v>
      </c>
      <c s="34" t="s">
        <v>305</v>
      </c>
      <c s="34" t="s">
        <v>2686</v>
      </c>
      <c s="35" t="s">
        <v>5</v>
      </c>
      <c s="6" t="s">
        <v>2687</v>
      </c>
      <c s="36" t="s">
        <v>108</v>
      </c>
      <c s="37">
        <v>17.7</v>
      </c>
      <c s="36">
        <v>0</v>
      </c>
      <c s="36">
        <f>ROUND(G300*H300,6)</f>
      </c>
      <c r="L300" s="38">
        <v>0</v>
      </c>
      <c s="32">
        <f>ROUND(ROUND(L300,2)*ROUND(G300,3),2)</f>
      </c>
      <c s="36" t="s">
        <v>54</v>
      </c>
      <c>
        <f>(M300*21)/100</f>
      </c>
      <c t="s">
        <v>27</v>
      </c>
    </row>
    <row r="301" spans="1:5" ht="12.75">
      <c r="A301" s="35" t="s">
        <v>55</v>
      </c>
      <c r="E301" s="39" t="s">
        <v>5</v>
      </c>
    </row>
    <row r="302" spans="1:5" ht="25.5">
      <c r="A302" s="35" t="s">
        <v>56</v>
      </c>
      <c r="E302" s="40" t="s">
        <v>2688</v>
      </c>
    </row>
    <row r="303" spans="1:5" ht="12.75">
      <c r="A303" t="s">
        <v>58</v>
      </c>
      <c r="E303" s="39" t="s">
        <v>59</v>
      </c>
    </row>
    <row r="304" spans="1:13" ht="12.75">
      <c r="A304" t="s">
        <v>46</v>
      </c>
      <c r="C304" s="31" t="s">
        <v>79</v>
      </c>
      <c r="E304" s="33" t="s">
        <v>2035</v>
      </c>
      <c r="J304" s="32">
        <f>0</f>
      </c>
      <c s="32">
        <f>0</f>
      </c>
      <c s="32">
        <f>0+L305+L309+L313+L317+L321</f>
      </c>
      <c s="32">
        <f>0+M305+M309+M313+M317+M321</f>
      </c>
    </row>
    <row r="305" spans="1:16" ht="12.75">
      <c r="A305" t="s">
        <v>49</v>
      </c>
      <c s="34" t="s">
        <v>308</v>
      </c>
      <c s="34" t="s">
        <v>2689</v>
      </c>
      <c s="35" t="s">
        <v>5</v>
      </c>
      <c s="6" t="s">
        <v>2690</v>
      </c>
      <c s="36" t="s">
        <v>113</v>
      </c>
      <c s="37">
        <v>20</v>
      </c>
      <c s="36">
        <v>0</v>
      </c>
      <c s="36">
        <f>ROUND(G305*H305,6)</f>
      </c>
      <c r="L305" s="38">
        <v>0</v>
      </c>
      <c s="32">
        <f>ROUND(ROUND(L305,2)*ROUND(G305,3),2)</f>
      </c>
      <c s="36" t="s">
        <v>54</v>
      </c>
      <c>
        <f>(M305*21)/100</f>
      </c>
      <c t="s">
        <v>27</v>
      </c>
    </row>
    <row r="306" spans="1:5" ht="12.75">
      <c r="A306" s="35" t="s">
        <v>55</v>
      </c>
      <c r="E306" s="39" t="s">
        <v>2691</v>
      </c>
    </row>
    <row r="307" spans="1:5" ht="12.75">
      <c r="A307" s="35" t="s">
        <v>56</v>
      </c>
      <c r="E307" s="40" t="s">
        <v>2650</v>
      </c>
    </row>
    <row r="308" spans="1:5" ht="12.75">
      <c r="A308" t="s">
        <v>58</v>
      </c>
      <c r="E308" s="39" t="s">
        <v>59</v>
      </c>
    </row>
    <row r="309" spans="1:16" ht="12.75">
      <c r="A309" t="s">
        <v>49</v>
      </c>
      <c s="34" t="s">
        <v>145</v>
      </c>
      <c s="34" t="s">
        <v>2692</v>
      </c>
      <c s="35" t="s">
        <v>5</v>
      </c>
      <c s="6" t="s">
        <v>2693</v>
      </c>
      <c s="36" t="s">
        <v>113</v>
      </c>
      <c s="37">
        <v>6550</v>
      </c>
      <c s="36">
        <v>0</v>
      </c>
      <c s="36">
        <f>ROUND(G309*H309,6)</f>
      </c>
      <c r="L309" s="38">
        <v>0</v>
      </c>
      <c s="32">
        <f>ROUND(ROUND(L309,2)*ROUND(G309,3),2)</f>
      </c>
      <c s="36" t="s">
        <v>54</v>
      </c>
      <c>
        <f>(M309*21)/100</f>
      </c>
      <c t="s">
        <v>27</v>
      </c>
    </row>
    <row r="310" spans="1:5" ht="12.75">
      <c r="A310" s="35" t="s">
        <v>55</v>
      </c>
      <c r="E310" s="39" t="s">
        <v>2694</v>
      </c>
    </row>
    <row r="311" spans="1:5" ht="12.75">
      <c r="A311" s="35" t="s">
        <v>56</v>
      </c>
      <c r="E311" s="40" t="s">
        <v>2695</v>
      </c>
    </row>
    <row r="312" spans="1:5" ht="12.75">
      <c r="A312" t="s">
        <v>58</v>
      </c>
      <c r="E312" s="39" t="s">
        <v>59</v>
      </c>
    </row>
    <row r="313" spans="1:16" ht="12.75">
      <c r="A313" t="s">
        <v>49</v>
      </c>
      <c s="34" t="s">
        <v>47</v>
      </c>
      <c s="34" t="s">
        <v>2692</v>
      </c>
      <c s="35" t="s">
        <v>2116</v>
      </c>
      <c s="6" t="s">
        <v>2693</v>
      </c>
      <c s="36" t="s">
        <v>113</v>
      </c>
      <c s="37">
        <v>30</v>
      </c>
      <c s="36">
        <v>0</v>
      </c>
      <c s="36">
        <f>ROUND(G313*H313,6)</f>
      </c>
      <c r="L313" s="38">
        <v>0</v>
      </c>
      <c s="32">
        <f>ROUND(ROUND(L313,2)*ROUND(G313,3),2)</f>
      </c>
      <c s="36" t="s">
        <v>54</v>
      </c>
      <c>
        <f>(M313*21)/100</f>
      </c>
      <c t="s">
        <v>27</v>
      </c>
    </row>
    <row r="314" spans="1:5" ht="12.75">
      <c r="A314" s="35" t="s">
        <v>55</v>
      </c>
      <c r="E314" s="39" t="s">
        <v>2696</v>
      </c>
    </row>
    <row r="315" spans="1:5" ht="12.75">
      <c r="A315" s="35" t="s">
        <v>56</v>
      </c>
      <c r="E315" s="40" t="s">
        <v>2697</v>
      </c>
    </row>
    <row r="316" spans="1:5" ht="12.75">
      <c r="A316" t="s">
        <v>58</v>
      </c>
      <c r="E316" s="39" t="s">
        <v>59</v>
      </c>
    </row>
    <row r="317" spans="1:16" ht="12.75">
      <c r="A317" t="s">
        <v>49</v>
      </c>
      <c s="34" t="s">
        <v>313</v>
      </c>
      <c s="34" t="s">
        <v>2698</v>
      </c>
      <c s="35" t="s">
        <v>5</v>
      </c>
      <c s="6" t="s">
        <v>2699</v>
      </c>
      <c s="36" t="s">
        <v>108</v>
      </c>
      <c s="37">
        <v>140</v>
      </c>
      <c s="36">
        <v>0</v>
      </c>
      <c s="36">
        <f>ROUND(G317*H317,6)</f>
      </c>
      <c r="L317" s="38">
        <v>0</v>
      </c>
      <c s="32">
        <f>ROUND(ROUND(L317,2)*ROUND(G317,3),2)</f>
      </c>
      <c s="36" t="s">
        <v>54</v>
      </c>
      <c>
        <f>(M317*21)/100</f>
      </c>
      <c t="s">
        <v>27</v>
      </c>
    </row>
    <row r="318" spans="1:5" ht="12.75">
      <c r="A318" s="35" t="s">
        <v>55</v>
      </c>
      <c r="E318" s="39" t="s">
        <v>5</v>
      </c>
    </row>
    <row r="319" spans="1:5" ht="25.5">
      <c r="A319" s="35" t="s">
        <v>56</v>
      </c>
      <c r="E319" s="40" t="s">
        <v>2700</v>
      </c>
    </row>
    <row r="320" spans="1:5" ht="12.75">
      <c r="A320" t="s">
        <v>58</v>
      </c>
      <c r="E320" s="39" t="s">
        <v>59</v>
      </c>
    </row>
    <row r="321" spans="1:16" ht="12.75">
      <c r="A321" t="s">
        <v>49</v>
      </c>
      <c s="34" t="s">
        <v>441</v>
      </c>
      <c s="34" t="s">
        <v>2701</v>
      </c>
      <c s="35" t="s">
        <v>5</v>
      </c>
      <c s="6" t="s">
        <v>2702</v>
      </c>
      <c s="36" t="s">
        <v>2703</v>
      </c>
      <c s="37">
        <v>2</v>
      </c>
      <c s="36">
        <v>0</v>
      </c>
      <c s="36">
        <f>ROUND(G321*H321,6)</f>
      </c>
      <c r="L321" s="38">
        <v>0</v>
      </c>
      <c s="32">
        <f>ROUND(ROUND(L321,2)*ROUND(G321,3),2)</f>
      </c>
      <c s="36" t="s">
        <v>589</v>
      </c>
      <c>
        <f>(M321*21)/100</f>
      </c>
      <c t="s">
        <v>27</v>
      </c>
    </row>
    <row r="322" spans="1:5" ht="12.75">
      <c r="A322" s="35" t="s">
        <v>55</v>
      </c>
      <c r="E322" s="39" t="s">
        <v>5</v>
      </c>
    </row>
    <row r="323" spans="1:5" ht="12.75">
      <c r="A323" s="35" t="s">
        <v>56</v>
      </c>
      <c r="E323" s="40" t="s">
        <v>2650</v>
      </c>
    </row>
    <row r="324" spans="1:5" ht="12.75">
      <c r="A324" t="s">
        <v>58</v>
      </c>
      <c r="E324" s="39" t="s">
        <v>2704</v>
      </c>
    </row>
    <row r="325" spans="1:13" ht="12.75">
      <c r="A325" t="s">
        <v>46</v>
      </c>
      <c r="C325" s="31" t="s">
        <v>1870</v>
      </c>
      <c r="E325" s="33" t="s">
        <v>1871</v>
      </c>
      <c r="J325" s="32">
        <f>0</f>
      </c>
      <c s="32">
        <f>0</f>
      </c>
      <c s="32">
        <f>0+L326+L330+L334</f>
      </c>
      <c s="32">
        <f>0+M326+M330+M334</f>
      </c>
    </row>
    <row r="326" spans="1:16" ht="25.5">
      <c r="A326" t="s">
        <v>49</v>
      </c>
      <c s="34" t="s">
        <v>442</v>
      </c>
      <c s="34" t="s">
        <v>585</v>
      </c>
      <c s="35" t="s">
        <v>586</v>
      </c>
      <c s="6" t="s">
        <v>587</v>
      </c>
      <c s="36" t="s">
        <v>588</v>
      </c>
      <c s="37">
        <v>5000</v>
      </c>
      <c s="36">
        <v>0</v>
      </c>
      <c s="36">
        <f>ROUND(G326*H326,6)</f>
      </c>
      <c r="L326" s="38">
        <v>0</v>
      </c>
      <c s="32">
        <f>ROUND(ROUND(L326,2)*ROUND(G326,3),2)</f>
      </c>
      <c s="36" t="s">
        <v>589</v>
      </c>
      <c>
        <f>(M326*21)/100</f>
      </c>
      <c t="s">
        <v>27</v>
      </c>
    </row>
    <row r="327" spans="1:5" ht="25.5">
      <c r="A327" s="35" t="s">
        <v>55</v>
      </c>
      <c r="E327" s="39" t="s">
        <v>590</v>
      </c>
    </row>
    <row r="328" spans="1:5" ht="12.75">
      <c r="A328" s="35" t="s">
        <v>56</v>
      </c>
      <c r="E328" s="40" t="s">
        <v>2251</v>
      </c>
    </row>
    <row r="329" spans="1:5" ht="12.75">
      <c r="A329" t="s">
        <v>58</v>
      </c>
      <c r="E329" s="39" t="s">
        <v>5</v>
      </c>
    </row>
    <row r="330" spans="1:16" ht="25.5">
      <c r="A330" t="s">
        <v>49</v>
      </c>
      <c s="34" t="s">
        <v>443</v>
      </c>
      <c s="34" t="s">
        <v>1879</v>
      </c>
      <c s="35" t="s">
        <v>1880</v>
      </c>
      <c s="6" t="s">
        <v>1881</v>
      </c>
      <c s="36" t="s">
        <v>588</v>
      </c>
      <c s="37">
        <v>5705.4</v>
      </c>
      <c s="36">
        <v>0</v>
      </c>
      <c s="36">
        <f>ROUND(G330*H330,6)</f>
      </c>
      <c r="L330" s="38">
        <v>0</v>
      </c>
      <c s="32">
        <f>ROUND(ROUND(L330,2)*ROUND(G330,3),2)</f>
      </c>
      <c s="36" t="s">
        <v>589</v>
      </c>
      <c>
        <f>(M330*21)/100</f>
      </c>
      <c t="s">
        <v>27</v>
      </c>
    </row>
    <row r="331" spans="1:5" ht="25.5">
      <c r="A331" s="35" t="s">
        <v>55</v>
      </c>
      <c r="E331" s="39" t="s">
        <v>590</v>
      </c>
    </row>
    <row r="332" spans="1:5" ht="12.75">
      <c r="A332" s="35" t="s">
        <v>56</v>
      </c>
      <c r="E332" s="40" t="s">
        <v>2705</v>
      </c>
    </row>
    <row r="333" spans="1:5" ht="12.75">
      <c r="A333" t="s">
        <v>58</v>
      </c>
      <c r="E333" s="39" t="s">
        <v>5</v>
      </c>
    </row>
    <row r="334" spans="1:16" ht="25.5">
      <c r="A334" t="s">
        <v>49</v>
      </c>
      <c s="34" t="s">
        <v>444</v>
      </c>
      <c s="34" t="s">
        <v>1883</v>
      </c>
      <c s="35" t="s">
        <v>1884</v>
      </c>
      <c s="6" t="s">
        <v>1885</v>
      </c>
      <c s="36" t="s">
        <v>588</v>
      </c>
      <c s="37">
        <v>855</v>
      </c>
      <c s="36">
        <v>0</v>
      </c>
      <c s="36">
        <f>ROUND(G334*H334,6)</f>
      </c>
      <c r="L334" s="38">
        <v>0</v>
      </c>
      <c s="32">
        <f>ROUND(ROUND(L334,2)*ROUND(G334,3),2)</f>
      </c>
      <c s="36" t="s">
        <v>589</v>
      </c>
      <c>
        <f>(M334*21)/100</f>
      </c>
      <c t="s">
        <v>27</v>
      </c>
    </row>
    <row r="335" spans="1:5" ht="25.5">
      <c r="A335" s="35" t="s">
        <v>55</v>
      </c>
      <c r="E335" s="39" t="s">
        <v>590</v>
      </c>
    </row>
    <row r="336" spans="1:5" ht="12.75">
      <c r="A336" s="35" t="s">
        <v>56</v>
      </c>
      <c r="E336" s="40" t="s">
        <v>2706</v>
      </c>
    </row>
    <row r="337" spans="1:5" ht="12.75">
      <c r="A337" t="s">
        <v>58</v>
      </c>
      <c r="E3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2456</v>
      </c>
      <c s="41">
        <f>Rekapitulace!C55</f>
      </c>
      <c s="20" t="s">
        <v>0</v>
      </c>
      <c t="s">
        <v>23</v>
      </c>
      <c t="s">
        <v>27</v>
      </c>
    </row>
    <row r="4" spans="1:16" ht="32" customHeight="1">
      <c r="A4" s="24" t="s">
        <v>20</v>
      </c>
      <c s="25" t="s">
        <v>28</v>
      </c>
      <c s="27" t="s">
        <v>2456</v>
      </c>
      <c r="E4" s="26" t="s">
        <v>2457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2709</v>
      </c>
      <c r="E8" s="30" t="s">
        <v>2708</v>
      </c>
      <c r="J8" s="29">
        <f>0+J9+J14+J31+J64+J101</f>
      </c>
      <c s="29">
        <f>0+K9+K14+K31+K64+K101</f>
      </c>
      <c s="29">
        <f>0+L9+L14+L31+L64+L101</f>
      </c>
      <c s="29">
        <f>0+M9+M14+M31+M64+M101</f>
      </c>
    </row>
    <row r="9" spans="1:13" ht="12.75">
      <c r="A9" t="s">
        <v>46</v>
      </c>
      <c r="C9" s="31" t="s">
        <v>583</v>
      </c>
      <c r="E9" s="33" t="s">
        <v>584</v>
      </c>
      <c r="J9" s="32">
        <f>0</f>
      </c>
      <c s="32">
        <f>0</f>
      </c>
      <c s="32">
        <f>0+L10</f>
      </c>
      <c s="32">
        <f>0+M10</f>
      </c>
    </row>
    <row r="10" spans="1:16" ht="12.75">
      <c r="A10" t="s">
        <v>49</v>
      </c>
      <c s="34" t="s">
        <v>50</v>
      </c>
      <c s="34" t="s">
        <v>2710</v>
      </c>
      <c s="35" t="s">
        <v>5</v>
      </c>
      <c s="6" t="s">
        <v>2711</v>
      </c>
      <c s="36" t="s">
        <v>625</v>
      </c>
      <c s="37">
        <v>10</v>
      </c>
      <c s="36">
        <v>0</v>
      </c>
      <c s="36">
        <f>ROUND(G10*H10,6)</f>
      </c>
      <c r="L10" s="38">
        <v>0</v>
      </c>
      <c s="32">
        <f>ROUND(ROUND(L10,2)*ROUND(G10,3),2)</f>
      </c>
      <c s="36" t="s">
        <v>255</v>
      </c>
      <c>
        <f>(M10*21)/100</f>
      </c>
      <c t="s">
        <v>27</v>
      </c>
    </row>
    <row r="11" spans="1:5" ht="12.75">
      <c r="A11" s="35" t="s">
        <v>55</v>
      </c>
      <c r="E11" s="39" t="s">
        <v>5</v>
      </c>
    </row>
    <row r="12" spans="1:5" ht="12.75">
      <c r="A12" s="35" t="s">
        <v>56</v>
      </c>
      <c r="E12" s="40" t="s">
        <v>5</v>
      </c>
    </row>
    <row r="13" spans="1:5" ht="25.5">
      <c r="A13" t="s">
        <v>58</v>
      </c>
      <c r="E13" s="39" t="s">
        <v>2712</v>
      </c>
    </row>
    <row r="14" spans="1:13" ht="12.75">
      <c r="A14" t="s">
        <v>46</v>
      </c>
      <c r="C14" s="31" t="s">
        <v>50</v>
      </c>
      <c r="E14" s="33" t="s">
        <v>1505</v>
      </c>
      <c r="J14" s="32">
        <f>0</f>
      </c>
      <c s="32">
        <f>0</f>
      </c>
      <c s="32">
        <f>0+L15+L19+L23+L27</f>
      </c>
      <c s="32">
        <f>0+M15+M19+M23+M27</f>
      </c>
    </row>
    <row r="15" spans="1:16" ht="25.5">
      <c r="A15" t="s">
        <v>49</v>
      </c>
      <c s="34" t="s">
        <v>27</v>
      </c>
      <c s="34" t="s">
        <v>2461</v>
      </c>
      <c s="35" t="s">
        <v>5</v>
      </c>
      <c s="6" t="s">
        <v>2462</v>
      </c>
      <c s="36" t="s">
        <v>108</v>
      </c>
      <c s="37">
        <v>1200</v>
      </c>
      <c s="36">
        <v>0</v>
      </c>
      <c s="36">
        <f>ROUND(G15*H15,6)</f>
      </c>
      <c r="L15" s="38">
        <v>0</v>
      </c>
      <c s="32">
        <f>ROUND(ROUND(L15,2)*ROUND(G15,3),2)</f>
      </c>
      <c s="36" t="s">
        <v>54</v>
      </c>
      <c>
        <f>(M15*21)/100</f>
      </c>
      <c t="s">
        <v>27</v>
      </c>
    </row>
    <row r="16" spans="1:5" ht="12.75">
      <c r="A16" s="35" t="s">
        <v>55</v>
      </c>
      <c r="E16" s="39" t="s">
        <v>5</v>
      </c>
    </row>
    <row r="17" spans="1:5" ht="25.5">
      <c r="A17" s="35" t="s">
        <v>56</v>
      </c>
      <c r="E17" s="40" t="s">
        <v>2713</v>
      </c>
    </row>
    <row r="18" spans="1:5" ht="63.75">
      <c r="A18" t="s">
        <v>58</v>
      </c>
      <c r="E18" s="39" t="s">
        <v>2714</v>
      </c>
    </row>
    <row r="19" spans="1:16" ht="25.5">
      <c r="A19" t="s">
        <v>49</v>
      </c>
      <c s="34" t="s">
        <v>26</v>
      </c>
      <c s="34" t="s">
        <v>2715</v>
      </c>
      <c s="35" t="s">
        <v>5</v>
      </c>
      <c s="6" t="s">
        <v>2716</v>
      </c>
      <c s="36" t="s">
        <v>108</v>
      </c>
      <c s="37">
        <v>7545</v>
      </c>
      <c s="36">
        <v>0</v>
      </c>
      <c s="36">
        <f>ROUND(G19*H19,6)</f>
      </c>
      <c r="L19" s="38">
        <v>0</v>
      </c>
      <c s="32">
        <f>ROUND(ROUND(L19,2)*ROUND(G19,3),2)</f>
      </c>
      <c s="36" t="s">
        <v>54</v>
      </c>
      <c>
        <f>(M19*21)/100</f>
      </c>
      <c t="s">
        <v>27</v>
      </c>
    </row>
    <row r="20" spans="1:5" ht="12.75">
      <c r="A20" s="35" t="s">
        <v>55</v>
      </c>
      <c r="E20" s="39" t="s">
        <v>5</v>
      </c>
    </row>
    <row r="21" spans="1:5" ht="63.75">
      <c r="A21" s="35" t="s">
        <v>56</v>
      </c>
      <c r="E21" s="40" t="s">
        <v>2717</v>
      </c>
    </row>
    <row r="22" spans="1:5" ht="63.75">
      <c r="A22" t="s">
        <v>58</v>
      </c>
      <c r="E22" s="39" t="s">
        <v>2714</v>
      </c>
    </row>
    <row r="23" spans="1:16" ht="12.75">
      <c r="A23" t="s">
        <v>49</v>
      </c>
      <c s="34" t="s">
        <v>64</v>
      </c>
      <c s="34" t="s">
        <v>2718</v>
      </c>
      <c s="35" t="s">
        <v>5</v>
      </c>
      <c s="6" t="s">
        <v>2719</v>
      </c>
      <c s="36" t="s">
        <v>108</v>
      </c>
      <c s="37">
        <v>720</v>
      </c>
      <c s="36">
        <v>0</v>
      </c>
      <c s="36">
        <f>ROUND(G23*H23,6)</f>
      </c>
      <c r="L23" s="38">
        <v>0</v>
      </c>
      <c s="32">
        <f>ROUND(ROUND(L23,2)*ROUND(G23,3),2)</f>
      </c>
      <c s="36" t="s">
        <v>54</v>
      </c>
      <c>
        <f>(M23*21)/100</f>
      </c>
      <c t="s">
        <v>27</v>
      </c>
    </row>
    <row r="24" spans="1:5" ht="12.75">
      <c r="A24" s="35" t="s">
        <v>55</v>
      </c>
      <c r="E24" s="39" t="s">
        <v>5</v>
      </c>
    </row>
    <row r="25" spans="1:5" ht="38.25">
      <c r="A25" s="35" t="s">
        <v>56</v>
      </c>
      <c r="E25" s="40" t="s">
        <v>2720</v>
      </c>
    </row>
    <row r="26" spans="1:5" ht="63.75">
      <c r="A26" t="s">
        <v>58</v>
      </c>
      <c r="E26" s="39" t="s">
        <v>2714</v>
      </c>
    </row>
    <row r="27" spans="1:16" ht="12.75">
      <c r="A27" t="s">
        <v>49</v>
      </c>
      <c s="34" t="s">
        <v>67</v>
      </c>
      <c s="34" t="s">
        <v>2520</v>
      </c>
      <c s="35" t="s">
        <v>5</v>
      </c>
      <c s="6" t="s">
        <v>2521</v>
      </c>
      <c s="36" t="s">
        <v>123</v>
      </c>
      <c s="37">
        <v>22700</v>
      </c>
      <c s="36">
        <v>0</v>
      </c>
      <c s="36">
        <f>ROUND(G27*H27,6)</f>
      </c>
      <c r="L27" s="38">
        <v>0</v>
      </c>
      <c s="32">
        <f>ROUND(ROUND(L27,2)*ROUND(G27,3),2)</f>
      </c>
      <c s="36" t="s">
        <v>54</v>
      </c>
      <c>
        <f>(M27*21)/100</f>
      </c>
      <c t="s">
        <v>27</v>
      </c>
    </row>
    <row r="28" spans="1:5" ht="12.75">
      <c r="A28" s="35" t="s">
        <v>55</v>
      </c>
      <c r="E28" s="39" t="s">
        <v>5</v>
      </c>
    </row>
    <row r="29" spans="1:5" ht="38.25">
      <c r="A29" s="35" t="s">
        <v>56</v>
      </c>
      <c r="E29" s="40" t="s">
        <v>2721</v>
      </c>
    </row>
    <row r="30" spans="1:5" ht="38.25">
      <c r="A30" t="s">
        <v>58</v>
      </c>
      <c r="E30" s="39" t="s">
        <v>2722</v>
      </c>
    </row>
    <row r="31" spans="1:13" ht="12.75">
      <c r="A31" t="s">
        <v>46</v>
      </c>
      <c r="C31" s="31" t="s">
        <v>67</v>
      </c>
      <c r="E31" s="33" t="s">
        <v>2107</v>
      </c>
      <c r="J31" s="32">
        <f>0</f>
      </c>
      <c s="32">
        <f>0</f>
      </c>
      <c s="32">
        <f>0+L32+L36+L40+L44+L48+L52+L56+L60</f>
      </c>
      <c s="32">
        <f>0+M32+M36+M40+M44+M48+M52+M56+M60</f>
      </c>
    </row>
    <row r="32" spans="1:16" ht="12.75">
      <c r="A32" t="s">
        <v>49</v>
      </c>
      <c s="34" t="s">
        <v>70</v>
      </c>
      <c s="34" t="s">
        <v>2723</v>
      </c>
      <c s="35" t="s">
        <v>5</v>
      </c>
      <c s="6" t="s">
        <v>2724</v>
      </c>
      <c s="36" t="s">
        <v>123</v>
      </c>
      <c s="37">
        <v>14700</v>
      </c>
      <c s="36">
        <v>0</v>
      </c>
      <c s="36">
        <f>ROUND(G32*H32,6)</f>
      </c>
      <c r="L32" s="38">
        <v>0</v>
      </c>
      <c s="32">
        <f>ROUND(ROUND(L32,2)*ROUND(G32,3),2)</f>
      </c>
      <c s="36" t="s">
        <v>54</v>
      </c>
      <c>
        <f>(M32*21)/100</f>
      </c>
      <c t="s">
        <v>27</v>
      </c>
    </row>
    <row r="33" spans="1:5" ht="12.75">
      <c r="A33" s="35" t="s">
        <v>55</v>
      </c>
      <c r="E33" s="39" t="s">
        <v>5</v>
      </c>
    </row>
    <row r="34" spans="1:5" ht="12.75">
      <c r="A34" s="35" t="s">
        <v>56</v>
      </c>
      <c r="E34" s="40" t="s">
        <v>2725</v>
      </c>
    </row>
    <row r="35" spans="1:5" ht="51">
      <c r="A35" t="s">
        <v>58</v>
      </c>
      <c r="E35" s="39" t="s">
        <v>2726</v>
      </c>
    </row>
    <row r="36" spans="1:16" ht="12.75">
      <c r="A36" t="s">
        <v>49</v>
      </c>
      <c s="34" t="s">
        <v>73</v>
      </c>
      <c s="34" t="s">
        <v>2727</v>
      </c>
      <c s="35" t="s">
        <v>5</v>
      </c>
      <c s="6" t="s">
        <v>2728</v>
      </c>
      <c s="36" t="s">
        <v>123</v>
      </c>
      <c s="37">
        <v>30700</v>
      </c>
      <c s="36">
        <v>0</v>
      </c>
      <c s="36">
        <f>ROUND(G36*H36,6)</f>
      </c>
      <c r="L36" s="38">
        <v>0</v>
      </c>
      <c s="32">
        <f>ROUND(ROUND(L36,2)*ROUND(G36,3),2)</f>
      </c>
      <c s="36" t="s">
        <v>54</v>
      </c>
      <c>
        <f>(M36*21)/100</f>
      </c>
      <c t="s">
        <v>27</v>
      </c>
    </row>
    <row r="37" spans="1:5" ht="12.75">
      <c r="A37" s="35" t="s">
        <v>55</v>
      </c>
      <c r="E37" s="39" t="s">
        <v>5</v>
      </c>
    </row>
    <row r="38" spans="1:5" ht="38.25">
      <c r="A38" s="35" t="s">
        <v>56</v>
      </c>
      <c r="E38" s="40" t="s">
        <v>2729</v>
      </c>
    </row>
    <row r="39" spans="1:5" ht="51">
      <c r="A39" t="s">
        <v>58</v>
      </c>
      <c r="E39" s="39" t="s">
        <v>2726</v>
      </c>
    </row>
    <row r="40" spans="1:16" ht="12.75">
      <c r="A40" t="s">
        <v>49</v>
      </c>
      <c s="34" t="s">
        <v>76</v>
      </c>
      <c s="34" t="s">
        <v>2730</v>
      </c>
      <c s="35" t="s">
        <v>5</v>
      </c>
      <c s="6" t="s">
        <v>2731</v>
      </c>
      <c s="36" t="s">
        <v>108</v>
      </c>
      <c s="37">
        <v>1338.075</v>
      </c>
      <c s="36">
        <v>0</v>
      </c>
      <c s="36">
        <f>ROUND(G40*H40,6)</f>
      </c>
      <c r="L40" s="38">
        <v>0</v>
      </c>
      <c s="32">
        <f>ROUND(ROUND(L40,2)*ROUND(G40,3),2)</f>
      </c>
      <c s="36" t="s">
        <v>54</v>
      </c>
      <c>
        <f>(M40*21)/100</f>
      </c>
      <c t="s">
        <v>27</v>
      </c>
    </row>
    <row r="41" spans="1:5" ht="12.75">
      <c r="A41" s="35" t="s">
        <v>55</v>
      </c>
      <c r="E41" s="39" t="s">
        <v>5</v>
      </c>
    </row>
    <row r="42" spans="1:5" ht="38.25">
      <c r="A42" s="35" t="s">
        <v>56</v>
      </c>
      <c r="E42" s="40" t="s">
        <v>2732</v>
      </c>
    </row>
    <row r="43" spans="1:5" ht="38.25">
      <c r="A43" t="s">
        <v>58</v>
      </c>
      <c r="E43" s="39" t="s">
        <v>2733</v>
      </c>
    </row>
    <row r="44" spans="1:16" ht="12.75">
      <c r="A44" t="s">
        <v>49</v>
      </c>
      <c s="34" t="s">
        <v>79</v>
      </c>
      <c s="34" t="s">
        <v>2734</v>
      </c>
      <c s="35" t="s">
        <v>5</v>
      </c>
      <c s="6" t="s">
        <v>2735</v>
      </c>
      <c s="36" t="s">
        <v>123</v>
      </c>
      <c s="37">
        <v>22700</v>
      </c>
      <c s="36">
        <v>0</v>
      </c>
      <c s="36">
        <f>ROUND(G44*H44,6)</f>
      </c>
      <c r="L44" s="38">
        <v>0</v>
      </c>
      <c s="32">
        <f>ROUND(ROUND(L44,2)*ROUND(G44,3),2)</f>
      </c>
      <c s="36" t="s">
        <v>54</v>
      </c>
      <c>
        <f>(M44*21)/100</f>
      </c>
      <c t="s">
        <v>27</v>
      </c>
    </row>
    <row r="45" spans="1:5" ht="12.75">
      <c r="A45" s="35" t="s">
        <v>55</v>
      </c>
      <c r="E45" s="39" t="s">
        <v>5</v>
      </c>
    </row>
    <row r="46" spans="1:5" ht="38.25">
      <c r="A46" s="35" t="s">
        <v>56</v>
      </c>
      <c r="E46" s="40" t="s">
        <v>2721</v>
      </c>
    </row>
    <row r="47" spans="1:5" ht="51">
      <c r="A47" t="s">
        <v>58</v>
      </c>
      <c r="E47" s="39" t="s">
        <v>2736</v>
      </c>
    </row>
    <row r="48" spans="1:16" ht="12.75">
      <c r="A48" t="s">
        <v>49</v>
      </c>
      <c s="34" t="s">
        <v>82</v>
      </c>
      <c s="34" t="s">
        <v>2737</v>
      </c>
      <c s="35" t="s">
        <v>5</v>
      </c>
      <c s="6" t="s">
        <v>2738</v>
      </c>
      <c s="36" t="s">
        <v>123</v>
      </c>
      <c s="37">
        <v>34000</v>
      </c>
      <c s="36">
        <v>0</v>
      </c>
      <c s="36">
        <f>ROUND(G48*H48,6)</f>
      </c>
      <c r="L48" s="38">
        <v>0</v>
      </c>
      <c s="32">
        <f>ROUND(ROUND(L48,2)*ROUND(G48,3),2)</f>
      </c>
      <c s="36" t="s">
        <v>54</v>
      </c>
      <c>
        <f>(M48*21)/100</f>
      </c>
      <c t="s">
        <v>27</v>
      </c>
    </row>
    <row r="49" spans="1:5" ht="12.75">
      <c r="A49" s="35" t="s">
        <v>55</v>
      </c>
      <c r="E49" s="39" t="s">
        <v>5</v>
      </c>
    </row>
    <row r="50" spans="1:5" ht="51">
      <c r="A50" s="35" t="s">
        <v>56</v>
      </c>
      <c r="E50" s="40" t="s">
        <v>2739</v>
      </c>
    </row>
    <row r="51" spans="1:5" ht="51">
      <c r="A51" t="s">
        <v>58</v>
      </c>
      <c r="E51" s="39" t="s">
        <v>2736</v>
      </c>
    </row>
    <row r="52" spans="1:16" ht="12.75">
      <c r="A52" t="s">
        <v>49</v>
      </c>
      <c s="34" t="s">
        <v>85</v>
      </c>
      <c s="34" t="s">
        <v>2740</v>
      </c>
      <c s="35" t="s">
        <v>5</v>
      </c>
      <c s="6" t="s">
        <v>2741</v>
      </c>
      <c s="36" t="s">
        <v>123</v>
      </c>
      <c s="37">
        <v>26000</v>
      </c>
      <c s="36">
        <v>0</v>
      </c>
      <c s="36">
        <f>ROUND(G52*H52,6)</f>
      </c>
      <c r="L52" s="38">
        <v>0</v>
      </c>
      <c s="32">
        <f>ROUND(ROUND(L52,2)*ROUND(G52,3),2)</f>
      </c>
      <c s="36" t="s">
        <v>54</v>
      </c>
      <c>
        <f>(M52*21)/100</f>
      </c>
      <c t="s">
        <v>27</v>
      </c>
    </row>
    <row r="53" spans="1:5" ht="12.75">
      <c r="A53" s="35" t="s">
        <v>55</v>
      </c>
      <c r="E53" s="39" t="s">
        <v>5</v>
      </c>
    </row>
    <row r="54" spans="1:5" ht="63.75">
      <c r="A54" s="35" t="s">
        <v>56</v>
      </c>
      <c r="E54" s="40" t="s">
        <v>2742</v>
      </c>
    </row>
    <row r="55" spans="1:5" ht="140.25">
      <c r="A55" t="s">
        <v>58</v>
      </c>
      <c r="E55" s="39" t="s">
        <v>2743</v>
      </c>
    </row>
    <row r="56" spans="1:16" ht="12.75">
      <c r="A56" t="s">
        <v>49</v>
      </c>
      <c s="34" t="s">
        <v>90</v>
      </c>
      <c s="34" t="s">
        <v>2744</v>
      </c>
      <c s="35" t="s">
        <v>5</v>
      </c>
      <c s="6" t="s">
        <v>2745</v>
      </c>
      <c s="36" t="s">
        <v>108</v>
      </c>
      <c s="37">
        <v>480</v>
      </c>
      <c s="36">
        <v>0</v>
      </c>
      <c s="36">
        <f>ROUND(G56*H56,6)</f>
      </c>
      <c r="L56" s="38">
        <v>0</v>
      </c>
      <c s="32">
        <f>ROUND(ROUND(L56,2)*ROUND(G56,3),2)</f>
      </c>
      <c s="36" t="s">
        <v>54</v>
      </c>
      <c>
        <f>(M56*21)/100</f>
      </c>
      <c t="s">
        <v>27</v>
      </c>
    </row>
    <row r="57" spans="1:5" ht="12.75">
      <c r="A57" s="35" t="s">
        <v>55</v>
      </c>
      <c r="E57" s="39" t="s">
        <v>5</v>
      </c>
    </row>
    <row r="58" spans="1:5" ht="12.75">
      <c r="A58" s="35" t="s">
        <v>56</v>
      </c>
      <c r="E58" s="40" t="s">
        <v>2746</v>
      </c>
    </row>
    <row r="59" spans="1:5" ht="140.25">
      <c r="A59" t="s">
        <v>58</v>
      </c>
      <c r="E59" s="39" t="s">
        <v>2743</v>
      </c>
    </row>
    <row r="60" spans="1:16" ht="12.75">
      <c r="A60" t="s">
        <v>49</v>
      </c>
      <c s="34" t="s">
        <v>93</v>
      </c>
      <c s="34" t="s">
        <v>2747</v>
      </c>
      <c s="35" t="s">
        <v>5</v>
      </c>
      <c s="6" t="s">
        <v>2748</v>
      </c>
      <c s="36" t="s">
        <v>108</v>
      </c>
      <c s="37">
        <v>400</v>
      </c>
      <c s="36">
        <v>0</v>
      </c>
      <c s="36">
        <f>ROUND(G60*H60,6)</f>
      </c>
      <c r="L60" s="38">
        <v>0</v>
      </c>
      <c s="32">
        <f>ROUND(ROUND(L60,2)*ROUND(G60,3),2)</f>
      </c>
      <c s="36" t="s">
        <v>54</v>
      </c>
      <c>
        <f>(M60*21)/100</f>
      </c>
      <c t="s">
        <v>27</v>
      </c>
    </row>
    <row r="61" spans="1:5" ht="12.75">
      <c r="A61" s="35" t="s">
        <v>55</v>
      </c>
      <c r="E61" s="39" t="s">
        <v>5</v>
      </c>
    </row>
    <row r="62" spans="1:5" ht="12.75">
      <c r="A62" s="35" t="s">
        <v>56</v>
      </c>
      <c r="E62" s="40" t="s">
        <v>2749</v>
      </c>
    </row>
    <row r="63" spans="1:5" ht="140.25">
      <c r="A63" t="s">
        <v>58</v>
      </c>
      <c r="E63" s="39" t="s">
        <v>2743</v>
      </c>
    </row>
    <row r="64" spans="1:13" ht="12.75">
      <c r="A64" t="s">
        <v>46</v>
      </c>
      <c r="C64" s="31" t="s">
        <v>79</v>
      </c>
      <c r="E64" s="33" t="s">
        <v>2750</v>
      </c>
      <c r="J64" s="32">
        <f>0</f>
      </c>
      <c s="32">
        <f>0</f>
      </c>
      <c s="32">
        <f>0+L65+L69+L73+L77+L81+L85+L89+L93+L97</f>
      </c>
      <c s="32">
        <f>0+M65+M69+M73+M77+M81+M85+M89+M93+M97</f>
      </c>
    </row>
    <row r="65" spans="1:16" ht="25.5">
      <c r="A65" t="s">
        <v>49</v>
      </c>
      <c s="34" t="s">
        <v>96</v>
      </c>
      <c s="34" t="s">
        <v>2751</v>
      </c>
      <c s="35" t="s">
        <v>5</v>
      </c>
      <c s="6" t="s">
        <v>2752</v>
      </c>
      <c s="36" t="s">
        <v>53</v>
      </c>
      <c s="37">
        <v>1000</v>
      </c>
      <c s="36">
        <v>0</v>
      </c>
      <c s="36">
        <f>ROUND(G65*H65,6)</f>
      </c>
      <c r="L65" s="38">
        <v>0</v>
      </c>
      <c s="32">
        <f>ROUND(ROUND(L65,2)*ROUND(G65,3),2)</f>
      </c>
      <c s="36" t="s">
        <v>54</v>
      </c>
      <c>
        <f>(M65*21)/100</f>
      </c>
      <c t="s">
        <v>27</v>
      </c>
    </row>
    <row r="66" spans="1:5" ht="12.75">
      <c r="A66" s="35" t="s">
        <v>55</v>
      </c>
      <c r="E66" s="39" t="s">
        <v>5</v>
      </c>
    </row>
    <row r="67" spans="1:5" ht="12.75">
      <c r="A67" s="35" t="s">
        <v>56</v>
      </c>
      <c r="E67" s="40" t="s">
        <v>2753</v>
      </c>
    </row>
    <row r="68" spans="1:5" ht="51">
      <c r="A68" t="s">
        <v>58</v>
      </c>
      <c r="E68" s="39" t="s">
        <v>2754</v>
      </c>
    </row>
    <row r="69" spans="1:16" ht="12.75">
      <c r="A69" t="s">
        <v>49</v>
      </c>
      <c s="34" t="s">
        <v>99</v>
      </c>
      <c s="34" t="s">
        <v>2755</v>
      </c>
      <c s="35" t="s">
        <v>5</v>
      </c>
      <c s="6" t="s">
        <v>2756</v>
      </c>
      <c s="36" t="s">
        <v>53</v>
      </c>
      <c s="37">
        <v>1000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38.25">
      <c r="A72" t="s">
        <v>58</v>
      </c>
      <c r="E72" s="39" t="s">
        <v>2757</v>
      </c>
    </row>
    <row r="73" spans="1:16" ht="12.75">
      <c r="A73" t="s">
        <v>49</v>
      </c>
      <c s="34" t="s">
        <v>151</v>
      </c>
      <c s="34" t="s">
        <v>2758</v>
      </c>
      <c s="35" t="s">
        <v>5</v>
      </c>
      <c s="6" t="s">
        <v>2759</v>
      </c>
      <c s="36" t="s">
        <v>2760</v>
      </c>
      <c s="37">
        <v>60000</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25.5">
      <c r="A76" t="s">
        <v>58</v>
      </c>
      <c r="E76" s="39" t="s">
        <v>2761</v>
      </c>
    </row>
    <row r="77" spans="1:16" ht="12.75">
      <c r="A77" t="s">
        <v>49</v>
      </c>
      <c s="34" t="s">
        <v>115</v>
      </c>
      <c s="34" t="s">
        <v>2762</v>
      </c>
      <c s="35" t="s">
        <v>5</v>
      </c>
      <c s="6" t="s">
        <v>2763</v>
      </c>
      <c s="36" t="s">
        <v>53</v>
      </c>
      <c s="37">
        <v>1000</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63.75">
      <c r="A80" t="s">
        <v>58</v>
      </c>
      <c r="E80" s="39" t="s">
        <v>2764</v>
      </c>
    </row>
    <row r="81" spans="1:16" ht="12.75">
      <c r="A81" t="s">
        <v>49</v>
      </c>
      <c s="34" t="s">
        <v>119</v>
      </c>
      <c s="34" t="s">
        <v>2765</v>
      </c>
      <c s="35" t="s">
        <v>5</v>
      </c>
      <c s="6" t="s">
        <v>2766</v>
      </c>
      <c s="36" t="s">
        <v>53</v>
      </c>
      <c s="37">
        <v>1000</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38.25">
      <c r="A84" t="s">
        <v>58</v>
      </c>
      <c r="E84" s="39" t="s">
        <v>2757</v>
      </c>
    </row>
    <row r="85" spans="1:16" ht="12.75">
      <c r="A85" t="s">
        <v>49</v>
      </c>
      <c s="34" t="s">
        <v>159</v>
      </c>
      <c s="34" t="s">
        <v>2767</v>
      </c>
      <c s="35" t="s">
        <v>5</v>
      </c>
      <c s="6" t="s">
        <v>2768</v>
      </c>
      <c s="36" t="s">
        <v>2760</v>
      </c>
      <c s="37">
        <v>60000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5.5">
      <c r="A88" t="s">
        <v>58</v>
      </c>
      <c r="E88" s="39" t="s">
        <v>2769</v>
      </c>
    </row>
    <row r="89" spans="1:16" ht="12.75">
      <c r="A89" t="s">
        <v>49</v>
      </c>
      <c s="34" t="s">
        <v>162</v>
      </c>
      <c s="34" t="s">
        <v>2770</v>
      </c>
      <c s="35" t="s">
        <v>5</v>
      </c>
      <c s="6" t="s">
        <v>2771</v>
      </c>
      <c s="36" t="s">
        <v>113</v>
      </c>
      <c s="37">
        <v>4400</v>
      </c>
      <c s="36">
        <v>0</v>
      </c>
      <c s="36">
        <f>ROUND(G89*H89,6)</f>
      </c>
      <c r="L89" s="38">
        <v>0</v>
      </c>
      <c s="32">
        <f>ROUND(ROUND(L89,2)*ROUND(G89,3),2)</f>
      </c>
      <c s="36" t="s">
        <v>54</v>
      </c>
      <c>
        <f>(M89*21)/100</f>
      </c>
      <c t="s">
        <v>27</v>
      </c>
    </row>
    <row r="90" spans="1:5" ht="12.75">
      <c r="A90" s="35" t="s">
        <v>55</v>
      </c>
      <c r="E90" s="39" t="s">
        <v>5</v>
      </c>
    </row>
    <row r="91" spans="1:5" ht="12.75">
      <c r="A91" s="35" t="s">
        <v>56</v>
      </c>
      <c r="E91" s="40" t="s">
        <v>2772</v>
      </c>
    </row>
    <row r="92" spans="1:5" ht="25.5">
      <c r="A92" t="s">
        <v>58</v>
      </c>
      <c r="E92" s="39" t="s">
        <v>2773</v>
      </c>
    </row>
    <row r="93" spans="1:16" ht="12.75">
      <c r="A93" t="s">
        <v>49</v>
      </c>
      <c s="34" t="s">
        <v>165</v>
      </c>
      <c s="34" t="s">
        <v>2774</v>
      </c>
      <c s="35" t="s">
        <v>5</v>
      </c>
      <c s="6" t="s">
        <v>2775</v>
      </c>
      <c s="36" t="s">
        <v>113</v>
      </c>
      <c s="37">
        <v>2000</v>
      </c>
      <c s="36">
        <v>0</v>
      </c>
      <c s="36">
        <f>ROUND(G93*H93,6)</f>
      </c>
      <c r="L93" s="38">
        <v>0</v>
      </c>
      <c s="32">
        <f>ROUND(ROUND(L93,2)*ROUND(G93,3),2)</f>
      </c>
      <c s="36" t="s">
        <v>54</v>
      </c>
      <c>
        <f>(M93*21)/100</f>
      </c>
      <c t="s">
        <v>27</v>
      </c>
    </row>
    <row r="94" spans="1:5" ht="12.75">
      <c r="A94" s="35" t="s">
        <v>55</v>
      </c>
      <c r="E94" s="39" t="s">
        <v>5</v>
      </c>
    </row>
    <row r="95" spans="1:5" ht="12.75">
      <c r="A95" s="35" t="s">
        <v>56</v>
      </c>
      <c r="E95" s="40" t="s">
        <v>2776</v>
      </c>
    </row>
    <row r="96" spans="1:5" ht="25.5">
      <c r="A96" t="s">
        <v>58</v>
      </c>
      <c r="E96" s="39" t="s">
        <v>2773</v>
      </c>
    </row>
    <row r="97" spans="1:16" ht="12.75">
      <c r="A97" t="s">
        <v>49</v>
      </c>
      <c s="34" t="s">
        <v>168</v>
      </c>
      <c s="34" t="s">
        <v>2777</v>
      </c>
      <c s="35" t="s">
        <v>5</v>
      </c>
      <c s="6" t="s">
        <v>2778</v>
      </c>
      <c s="36" t="s">
        <v>113</v>
      </c>
      <c s="37">
        <v>6400</v>
      </c>
      <c s="36">
        <v>0</v>
      </c>
      <c s="36">
        <f>ROUND(G97*H97,6)</f>
      </c>
      <c r="L97" s="38">
        <v>0</v>
      </c>
      <c s="32">
        <f>ROUND(ROUND(L97,2)*ROUND(G97,3),2)</f>
      </c>
      <c s="36" t="s">
        <v>54</v>
      </c>
      <c>
        <f>(M97*21)/100</f>
      </c>
      <c t="s">
        <v>27</v>
      </c>
    </row>
    <row r="98" spans="1:5" ht="12.75">
      <c r="A98" s="35" t="s">
        <v>55</v>
      </c>
      <c r="E98" s="39" t="s">
        <v>5</v>
      </c>
    </row>
    <row r="99" spans="1:5" ht="12.75">
      <c r="A99" s="35" t="s">
        <v>56</v>
      </c>
      <c r="E99" s="40" t="s">
        <v>2779</v>
      </c>
    </row>
    <row r="100" spans="1:5" ht="38.25">
      <c r="A100" t="s">
        <v>58</v>
      </c>
      <c r="E100" s="39" t="s">
        <v>2780</v>
      </c>
    </row>
    <row r="101" spans="1:13" ht="12.75">
      <c r="A101" t="s">
        <v>46</v>
      </c>
      <c r="C101" s="31" t="s">
        <v>1870</v>
      </c>
      <c r="E101" s="33" t="s">
        <v>1871</v>
      </c>
      <c r="J101" s="32">
        <f>0</f>
      </c>
      <c s="32">
        <f>0</f>
      </c>
      <c s="32">
        <f>0+L102+L106</f>
      </c>
      <c s="32">
        <f>0+M102+M106</f>
      </c>
    </row>
    <row r="102" spans="1:16" ht="25.5">
      <c r="A102" t="s">
        <v>49</v>
      </c>
      <c s="34" t="s">
        <v>171</v>
      </c>
      <c s="34" t="s">
        <v>1879</v>
      </c>
      <c s="35" t="s">
        <v>1880</v>
      </c>
      <c s="6" t="s">
        <v>2781</v>
      </c>
      <c s="36" t="s">
        <v>588</v>
      </c>
      <c s="37">
        <v>4934.4</v>
      </c>
      <c s="36">
        <v>0</v>
      </c>
      <c s="36">
        <f>ROUND(G102*H102,6)</f>
      </c>
      <c r="L102" s="38">
        <v>0</v>
      </c>
      <c s="32">
        <f>ROUND(ROUND(L102,2)*ROUND(G102,3),2)</f>
      </c>
      <c s="36" t="s">
        <v>255</v>
      </c>
      <c>
        <f>(M102*21)/100</f>
      </c>
      <c t="s">
        <v>27</v>
      </c>
    </row>
    <row r="103" spans="1:5" ht="25.5">
      <c r="A103" s="35" t="s">
        <v>55</v>
      </c>
      <c r="E103" s="39" t="s">
        <v>590</v>
      </c>
    </row>
    <row r="104" spans="1:5" ht="38.25">
      <c r="A104" s="35" t="s">
        <v>56</v>
      </c>
      <c r="E104" s="40" t="s">
        <v>2782</v>
      </c>
    </row>
    <row r="105" spans="1:5" ht="12.75">
      <c r="A105" t="s">
        <v>58</v>
      </c>
      <c r="E105" s="39" t="s">
        <v>5</v>
      </c>
    </row>
    <row r="106" spans="1:16" ht="25.5">
      <c r="A106" t="s">
        <v>49</v>
      </c>
      <c s="34" t="s">
        <v>174</v>
      </c>
      <c s="34" t="s">
        <v>1913</v>
      </c>
      <c s="35" t="s">
        <v>1914</v>
      </c>
      <c s="6" t="s">
        <v>2783</v>
      </c>
      <c s="36" t="s">
        <v>588</v>
      </c>
      <c s="37">
        <v>14335.5</v>
      </c>
      <c s="36">
        <v>0</v>
      </c>
      <c s="36">
        <f>ROUND(G106*H106,6)</f>
      </c>
      <c r="L106" s="38">
        <v>0</v>
      </c>
      <c s="32">
        <f>ROUND(ROUND(L106,2)*ROUND(G106,3),2)</f>
      </c>
      <c s="36" t="s">
        <v>255</v>
      </c>
      <c>
        <f>(M106*21)/100</f>
      </c>
      <c t="s">
        <v>27</v>
      </c>
    </row>
    <row r="107" spans="1:5" ht="25.5">
      <c r="A107" s="35" t="s">
        <v>55</v>
      </c>
      <c r="E107" s="39" t="s">
        <v>590</v>
      </c>
    </row>
    <row r="108" spans="1:5" ht="38.25">
      <c r="A108" s="35" t="s">
        <v>56</v>
      </c>
      <c r="E108" s="40" t="s">
        <v>2784</v>
      </c>
    </row>
    <row r="109" spans="1:5" ht="12.75">
      <c r="A109" t="s">
        <v>58</v>
      </c>
      <c r="E1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2456</v>
      </c>
      <c s="41">
        <f>Rekapitulace!C55</f>
      </c>
      <c s="20" t="s">
        <v>0</v>
      </c>
      <c t="s">
        <v>23</v>
      </c>
      <c t="s">
        <v>27</v>
      </c>
    </row>
    <row r="4" spans="1:16" ht="32" customHeight="1">
      <c r="A4" s="24" t="s">
        <v>20</v>
      </c>
      <c s="25" t="s">
        <v>28</v>
      </c>
      <c s="27" t="s">
        <v>2456</v>
      </c>
      <c r="E4" s="26" t="s">
        <v>2457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2787</v>
      </c>
      <c r="E8" s="30" t="s">
        <v>2786</v>
      </c>
      <c r="J8" s="29">
        <f>0+J9+J26+J47</f>
      </c>
      <c s="29">
        <f>0+K9+K26+K47</f>
      </c>
      <c s="29">
        <f>0+L9+L26+L47</f>
      </c>
      <c s="29">
        <f>0+M9+M26+M47</f>
      </c>
    </row>
    <row r="9" spans="1:13" ht="12.75">
      <c r="A9" t="s">
        <v>46</v>
      </c>
      <c r="C9" s="31" t="s">
        <v>82</v>
      </c>
      <c r="E9" s="33" t="s">
        <v>1505</v>
      </c>
      <c r="J9" s="32">
        <f>0</f>
      </c>
      <c s="32">
        <f>0</f>
      </c>
      <c s="32">
        <f>0+L10+L14+L18+L22</f>
      </c>
      <c s="32">
        <f>0+M10+M14+M18+M22</f>
      </c>
    </row>
    <row r="10" spans="1:16" ht="12.75">
      <c r="A10" t="s">
        <v>49</v>
      </c>
      <c s="34" t="s">
        <v>50</v>
      </c>
      <c s="34" t="s">
        <v>2788</v>
      </c>
      <c s="35" t="s">
        <v>5</v>
      </c>
      <c s="6" t="s">
        <v>2789</v>
      </c>
      <c s="36" t="s">
        <v>123</v>
      </c>
      <c s="37">
        <v>13236</v>
      </c>
      <c s="36">
        <v>0</v>
      </c>
      <c s="36">
        <f>ROUND(G10*H10,6)</f>
      </c>
      <c r="L10" s="38">
        <v>0</v>
      </c>
      <c s="32">
        <f>ROUND(ROUND(L10,2)*ROUND(G10,3),2)</f>
      </c>
      <c s="36" t="s">
        <v>54</v>
      </c>
      <c>
        <f>(M10*21)/100</f>
      </c>
      <c t="s">
        <v>27</v>
      </c>
    </row>
    <row r="11" spans="1:5" ht="12.75">
      <c r="A11" s="35" t="s">
        <v>55</v>
      </c>
      <c r="E11" s="39" t="s">
        <v>2790</v>
      </c>
    </row>
    <row r="12" spans="1:5" ht="12.75">
      <c r="A12" s="35" t="s">
        <v>56</v>
      </c>
      <c r="E12" s="40" t="s">
        <v>2791</v>
      </c>
    </row>
    <row r="13" spans="1:5" ht="12.75">
      <c r="A13" t="s">
        <v>58</v>
      </c>
      <c r="E13" s="39" t="s">
        <v>59</v>
      </c>
    </row>
    <row r="14" spans="1:16" ht="12.75">
      <c r="A14" t="s">
        <v>49</v>
      </c>
      <c s="34" t="s">
        <v>27</v>
      </c>
      <c s="34" t="s">
        <v>2792</v>
      </c>
      <c s="35" t="s">
        <v>5</v>
      </c>
      <c s="6" t="s">
        <v>2793</v>
      </c>
      <c s="36" t="s">
        <v>53</v>
      </c>
      <c s="37">
        <v>2808</v>
      </c>
      <c s="36">
        <v>0</v>
      </c>
      <c s="36">
        <f>ROUND(G14*H14,6)</f>
      </c>
      <c r="L14" s="38">
        <v>0</v>
      </c>
      <c s="32">
        <f>ROUND(ROUND(L14,2)*ROUND(G14,3),2)</f>
      </c>
      <c s="36" t="s">
        <v>54</v>
      </c>
      <c>
        <f>(M14*21)/100</f>
      </c>
      <c t="s">
        <v>27</v>
      </c>
    </row>
    <row r="15" spans="1:5" ht="12.75">
      <c r="A15" s="35" t="s">
        <v>55</v>
      </c>
      <c r="E15" s="39" t="s">
        <v>2790</v>
      </c>
    </row>
    <row r="16" spans="1:5" ht="12.75">
      <c r="A16" s="35" t="s">
        <v>56</v>
      </c>
      <c r="E16" s="40" t="s">
        <v>2791</v>
      </c>
    </row>
    <row r="17" spans="1:5" ht="12.75">
      <c r="A17" t="s">
        <v>58</v>
      </c>
      <c r="E17" s="39" t="s">
        <v>59</v>
      </c>
    </row>
    <row r="18" spans="1:16" ht="12.75">
      <c r="A18" t="s">
        <v>49</v>
      </c>
      <c s="34" t="s">
        <v>26</v>
      </c>
      <c s="34" t="s">
        <v>2794</v>
      </c>
      <c s="35" t="s">
        <v>5</v>
      </c>
      <c s="6" t="s">
        <v>2795</v>
      </c>
      <c s="36" t="s">
        <v>53</v>
      </c>
      <c s="37">
        <v>48</v>
      </c>
      <c s="36">
        <v>0</v>
      </c>
      <c s="36">
        <f>ROUND(G18*H18,6)</f>
      </c>
      <c r="L18" s="38">
        <v>0</v>
      </c>
      <c s="32">
        <f>ROUND(ROUND(L18,2)*ROUND(G18,3),2)</f>
      </c>
      <c s="36" t="s">
        <v>54</v>
      </c>
      <c>
        <f>(M18*21)/100</f>
      </c>
      <c t="s">
        <v>27</v>
      </c>
    </row>
    <row r="19" spans="1:5" ht="12.75">
      <c r="A19" s="35" t="s">
        <v>55</v>
      </c>
      <c r="E19" s="39" t="s">
        <v>2790</v>
      </c>
    </row>
    <row r="20" spans="1:5" ht="12.75">
      <c r="A20" s="35" t="s">
        <v>56</v>
      </c>
      <c r="E20" s="40" t="s">
        <v>2791</v>
      </c>
    </row>
    <row r="21" spans="1:5" ht="12.75">
      <c r="A21" t="s">
        <v>58</v>
      </c>
      <c r="E21" s="39" t="s">
        <v>59</v>
      </c>
    </row>
    <row r="22" spans="1:16" ht="12.75">
      <c r="A22" t="s">
        <v>49</v>
      </c>
      <c s="34" t="s">
        <v>64</v>
      </c>
      <c s="34" t="s">
        <v>2796</v>
      </c>
      <c s="35" t="s">
        <v>5</v>
      </c>
      <c s="6" t="s">
        <v>2797</v>
      </c>
      <c s="36" t="s">
        <v>53</v>
      </c>
      <c s="37">
        <v>2</v>
      </c>
      <c s="36">
        <v>0</v>
      </c>
      <c s="36">
        <f>ROUND(G22*H22,6)</f>
      </c>
      <c r="L22" s="38">
        <v>0</v>
      </c>
      <c s="32">
        <f>ROUND(ROUND(L22,2)*ROUND(G22,3),2)</f>
      </c>
      <c s="36" t="s">
        <v>54</v>
      </c>
      <c>
        <f>(M22*21)/100</f>
      </c>
      <c t="s">
        <v>27</v>
      </c>
    </row>
    <row r="23" spans="1:5" ht="12.75">
      <c r="A23" s="35" t="s">
        <v>55</v>
      </c>
      <c r="E23" s="39" t="s">
        <v>2790</v>
      </c>
    </row>
    <row r="24" spans="1:5" ht="12.75">
      <c r="A24" s="35" t="s">
        <v>56</v>
      </c>
      <c r="E24" s="40" t="s">
        <v>2791</v>
      </c>
    </row>
    <row r="25" spans="1:5" ht="12.75">
      <c r="A25" t="s">
        <v>58</v>
      </c>
      <c r="E25" s="39" t="s">
        <v>59</v>
      </c>
    </row>
    <row r="26" spans="1:13" ht="12.75">
      <c r="A26" t="s">
        <v>46</v>
      </c>
      <c r="C26" s="31" t="s">
        <v>119</v>
      </c>
      <c r="E26" s="33" t="s">
        <v>2798</v>
      </c>
      <c r="J26" s="32">
        <f>0</f>
      </c>
      <c s="32">
        <f>0</f>
      </c>
      <c s="32">
        <f>0+L27+L31+L35+L39+L43</f>
      </c>
      <c s="32">
        <f>0+M27+M31+M35+M39+M43</f>
      </c>
    </row>
    <row r="27" spans="1:16" ht="12.75">
      <c r="A27" t="s">
        <v>49</v>
      </c>
      <c s="34" t="s">
        <v>67</v>
      </c>
      <c s="34" t="s">
        <v>2799</v>
      </c>
      <c s="35" t="s">
        <v>5</v>
      </c>
      <c s="6" t="s">
        <v>2800</v>
      </c>
      <c s="36" t="s">
        <v>123</v>
      </c>
      <c s="37">
        <v>1000</v>
      </c>
      <c s="36">
        <v>0</v>
      </c>
      <c s="36">
        <f>ROUND(G27*H27,6)</f>
      </c>
      <c r="L27" s="38">
        <v>0</v>
      </c>
      <c s="32">
        <f>ROUND(ROUND(L27,2)*ROUND(G27,3),2)</f>
      </c>
      <c s="36" t="s">
        <v>54</v>
      </c>
      <c>
        <f>(M27*21)/100</f>
      </c>
      <c t="s">
        <v>27</v>
      </c>
    </row>
    <row r="28" spans="1:5" ht="12.75">
      <c r="A28" s="35" t="s">
        <v>55</v>
      </c>
      <c r="E28" s="39" t="s">
        <v>5</v>
      </c>
    </row>
    <row r="29" spans="1:5" ht="12.75">
      <c r="A29" s="35" t="s">
        <v>56</v>
      </c>
      <c r="E29" s="40" t="s">
        <v>2791</v>
      </c>
    </row>
    <row r="30" spans="1:5" ht="12.75">
      <c r="A30" t="s">
        <v>58</v>
      </c>
      <c r="E30" s="39" t="s">
        <v>59</v>
      </c>
    </row>
    <row r="31" spans="1:16" ht="12.75">
      <c r="A31" t="s">
        <v>49</v>
      </c>
      <c s="34" t="s">
        <v>70</v>
      </c>
      <c s="34" t="s">
        <v>2801</v>
      </c>
      <c s="35" t="s">
        <v>5</v>
      </c>
      <c s="6" t="s">
        <v>2802</v>
      </c>
      <c s="36" t="s">
        <v>123</v>
      </c>
      <c s="37">
        <v>1000</v>
      </c>
      <c s="36">
        <v>0</v>
      </c>
      <c s="36">
        <f>ROUND(G31*H31,6)</f>
      </c>
      <c r="L31" s="38">
        <v>0</v>
      </c>
      <c s="32">
        <f>ROUND(ROUND(L31,2)*ROUND(G31,3),2)</f>
      </c>
      <c s="36" t="s">
        <v>54</v>
      </c>
      <c>
        <f>(M31*21)/100</f>
      </c>
      <c t="s">
        <v>27</v>
      </c>
    </row>
    <row r="32" spans="1:5" ht="12.75">
      <c r="A32" s="35" t="s">
        <v>55</v>
      </c>
      <c r="E32" s="39" t="s">
        <v>5</v>
      </c>
    </row>
    <row r="33" spans="1:5" ht="12.75">
      <c r="A33" s="35" t="s">
        <v>56</v>
      </c>
      <c r="E33" s="40" t="s">
        <v>2791</v>
      </c>
    </row>
    <row r="34" spans="1:5" ht="12.75">
      <c r="A34" t="s">
        <v>58</v>
      </c>
      <c r="E34" s="39" t="s">
        <v>59</v>
      </c>
    </row>
    <row r="35" spans="1:16" ht="12.75">
      <c r="A35" t="s">
        <v>49</v>
      </c>
      <c s="34" t="s">
        <v>73</v>
      </c>
      <c s="34" t="s">
        <v>2803</v>
      </c>
      <c s="35" t="s">
        <v>5</v>
      </c>
      <c s="6" t="s">
        <v>2804</v>
      </c>
      <c s="36" t="s">
        <v>53</v>
      </c>
      <c s="37">
        <v>5000</v>
      </c>
      <c s="36">
        <v>0</v>
      </c>
      <c s="36">
        <f>ROUND(G35*H35,6)</f>
      </c>
      <c r="L35" s="38">
        <v>0</v>
      </c>
      <c s="32">
        <f>ROUND(ROUND(L35,2)*ROUND(G35,3),2)</f>
      </c>
      <c s="36" t="s">
        <v>54</v>
      </c>
      <c>
        <f>(M35*21)/100</f>
      </c>
      <c t="s">
        <v>27</v>
      </c>
    </row>
    <row r="36" spans="1:5" ht="12.75">
      <c r="A36" s="35" t="s">
        <v>55</v>
      </c>
      <c r="E36" s="39" t="s">
        <v>5</v>
      </c>
    </row>
    <row r="37" spans="1:5" ht="12.75">
      <c r="A37" s="35" t="s">
        <v>56</v>
      </c>
      <c r="E37" s="40" t="s">
        <v>2791</v>
      </c>
    </row>
    <row r="38" spans="1:5" ht="12.75">
      <c r="A38" t="s">
        <v>58</v>
      </c>
      <c r="E38" s="39" t="s">
        <v>59</v>
      </c>
    </row>
    <row r="39" spans="1:16" ht="25.5">
      <c r="A39" t="s">
        <v>49</v>
      </c>
      <c s="34" t="s">
        <v>76</v>
      </c>
      <c s="34" t="s">
        <v>2805</v>
      </c>
      <c s="35" t="s">
        <v>5</v>
      </c>
      <c s="6" t="s">
        <v>2806</v>
      </c>
      <c s="36" t="s">
        <v>53</v>
      </c>
      <c s="37">
        <v>1000</v>
      </c>
      <c s="36">
        <v>0</v>
      </c>
      <c s="36">
        <f>ROUND(G39*H39,6)</f>
      </c>
      <c r="L39" s="38">
        <v>0</v>
      </c>
      <c s="32">
        <f>ROUND(ROUND(L39,2)*ROUND(G39,3),2)</f>
      </c>
      <c s="36" t="s">
        <v>54</v>
      </c>
      <c>
        <f>(M39*21)/100</f>
      </c>
      <c t="s">
        <v>27</v>
      </c>
    </row>
    <row r="40" spans="1:5" ht="12.75">
      <c r="A40" s="35" t="s">
        <v>55</v>
      </c>
      <c r="E40" s="39" t="s">
        <v>5</v>
      </c>
    </row>
    <row r="41" spans="1:5" ht="12.75">
      <c r="A41" s="35" t="s">
        <v>56</v>
      </c>
      <c r="E41" s="40" t="s">
        <v>2791</v>
      </c>
    </row>
    <row r="42" spans="1:5" ht="12.75">
      <c r="A42" t="s">
        <v>58</v>
      </c>
      <c r="E42" s="39" t="s">
        <v>59</v>
      </c>
    </row>
    <row r="43" spans="1:16" ht="12.75">
      <c r="A43" t="s">
        <v>49</v>
      </c>
      <c s="34" t="s">
        <v>79</v>
      </c>
      <c s="34" t="s">
        <v>2807</v>
      </c>
      <c s="35" t="s">
        <v>5</v>
      </c>
      <c s="6" t="s">
        <v>2808</v>
      </c>
      <c s="36" t="s">
        <v>108</v>
      </c>
      <c s="37">
        <v>250</v>
      </c>
      <c s="36">
        <v>0</v>
      </c>
      <c s="36">
        <f>ROUND(G43*H43,6)</f>
      </c>
      <c r="L43" s="38">
        <v>0</v>
      </c>
      <c s="32">
        <f>ROUND(ROUND(L43,2)*ROUND(G43,3),2)</f>
      </c>
      <c s="36" t="s">
        <v>54</v>
      </c>
      <c>
        <f>(M43*21)/100</f>
      </c>
      <c t="s">
        <v>27</v>
      </c>
    </row>
    <row r="44" spans="1:5" ht="12.75">
      <c r="A44" s="35" t="s">
        <v>55</v>
      </c>
      <c r="E44" s="39" t="s">
        <v>5</v>
      </c>
    </row>
    <row r="45" spans="1:5" ht="12.75">
      <c r="A45" s="35" t="s">
        <v>56</v>
      </c>
      <c r="E45" s="40" t="s">
        <v>2791</v>
      </c>
    </row>
    <row r="46" spans="1:5" ht="12.75">
      <c r="A46" t="s">
        <v>58</v>
      </c>
      <c r="E46" s="39" t="s">
        <v>59</v>
      </c>
    </row>
    <row r="47" spans="1:13" ht="12.75">
      <c r="A47" t="s">
        <v>46</v>
      </c>
      <c r="C47" s="31" t="s">
        <v>1870</v>
      </c>
      <c r="E47" s="33" t="s">
        <v>2809</v>
      </c>
      <c r="J47" s="32">
        <f>0</f>
      </c>
      <c s="32">
        <f>0</f>
      </c>
      <c s="32">
        <f>0+L48</f>
      </c>
      <c s="32">
        <f>0+M48</f>
      </c>
    </row>
    <row r="48" spans="1:16" ht="25.5">
      <c r="A48" t="s">
        <v>49</v>
      </c>
      <c s="34" t="s">
        <v>82</v>
      </c>
      <c s="34" t="s">
        <v>1889</v>
      </c>
      <c s="35" t="s">
        <v>1890</v>
      </c>
      <c s="6" t="s">
        <v>1891</v>
      </c>
      <c s="36" t="s">
        <v>588</v>
      </c>
      <c s="37">
        <v>301.812</v>
      </c>
      <c s="36">
        <v>0</v>
      </c>
      <c s="36">
        <f>ROUND(G48*H48,6)</f>
      </c>
      <c r="L48" s="38">
        <v>0</v>
      </c>
      <c s="32">
        <f>ROUND(ROUND(L48,2)*ROUND(G48,3),2)</f>
      </c>
      <c s="36" t="s">
        <v>589</v>
      </c>
      <c>
        <f>(M48*21)/100</f>
      </c>
      <c t="s">
        <v>27</v>
      </c>
    </row>
    <row r="49" spans="1:5" ht="25.5">
      <c r="A49" s="35" t="s">
        <v>55</v>
      </c>
      <c r="E49" s="39" t="s">
        <v>590</v>
      </c>
    </row>
    <row r="50" spans="1:5" ht="12.75">
      <c r="A50" s="35" t="s">
        <v>56</v>
      </c>
      <c r="E50" s="40" t="s">
        <v>2791</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2456</v>
      </c>
      <c s="41">
        <f>Rekapitulace!C55</f>
      </c>
      <c s="20" t="s">
        <v>0</v>
      </c>
      <c t="s">
        <v>23</v>
      </c>
      <c t="s">
        <v>27</v>
      </c>
    </row>
    <row r="4" spans="1:16" ht="32" customHeight="1">
      <c r="A4" s="24" t="s">
        <v>20</v>
      </c>
      <c s="25" t="s">
        <v>28</v>
      </c>
      <c s="27" t="s">
        <v>2456</v>
      </c>
      <c r="E4" s="26" t="s">
        <v>2457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2812</v>
      </c>
      <c r="E8" s="30" t="s">
        <v>2811</v>
      </c>
      <c r="J8" s="29">
        <f>0+J9+J94+J103+J108+J133+J170+J215+J228</f>
      </c>
      <c s="29">
        <f>0+K9+K94+K103+K108+K133+K170+K215+K228</f>
      </c>
      <c s="29">
        <f>0+L9+L94+L103+L108+L133+L170+L215+L228</f>
      </c>
      <c s="29">
        <f>0+M9+M94+M103+M108+M133+M170+M215+M228</f>
      </c>
    </row>
    <row r="9" spans="1:13" ht="12.75">
      <c r="A9" t="s">
        <v>46</v>
      </c>
      <c r="C9" s="31" t="s">
        <v>50</v>
      </c>
      <c r="E9" s="33" t="s">
        <v>1505</v>
      </c>
      <c r="J9" s="32">
        <f>0</f>
      </c>
      <c s="32">
        <f>0</f>
      </c>
      <c s="32">
        <f>0+L10+L14+L18+L22+L26+L30+L34+L38+L42+L46+L50+L54+L58+L62+L66+L70+L74+L78+L82+L86+L90</f>
      </c>
      <c s="32">
        <f>0+M10+M14+M18+M22+M26+M30+M34+M38+M42+M46+M50+M54+M58+M62+M66+M70+M74+M78+M82+M86+M90</f>
      </c>
    </row>
    <row r="10" spans="1:16" ht="25.5">
      <c r="A10" t="s">
        <v>49</v>
      </c>
      <c s="34" t="s">
        <v>50</v>
      </c>
      <c s="34" t="s">
        <v>2461</v>
      </c>
      <c s="35" t="s">
        <v>5</v>
      </c>
      <c s="6" t="s">
        <v>2462</v>
      </c>
      <c s="36" t="s">
        <v>108</v>
      </c>
      <c s="37">
        <v>51</v>
      </c>
      <c s="36">
        <v>0</v>
      </c>
      <c s="36">
        <f>ROUND(G10*H10,6)</f>
      </c>
      <c r="L10" s="38">
        <v>0</v>
      </c>
      <c s="32">
        <f>ROUND(ROUND(L10,2)*ROUND(G10,3),2)</f>
      </c>
      <c s="36" t="s">
        <v>54</v>
      </c>
      <c>
        <f>(M10*21)/100</f>
      </c>
      <c t="s">
        <v>27</v>
      </c>
    </row>
    <row r="11" spans="1:5" ht="12.75">
      <c r="A11" s="35" t="s">
        <v>55</v>
      </c>
      <c r="E11" s="39" t="s">
        <v>5</v>
      </c>
    </row>
    <row r="12" spans="1:5" ht="12.75">
      <c r="A12" s="35" t="s">
        <v>56</v>
      </c>
      <c r="E12" s="40" t="s">
        <v>2813</v>
      </c>
    </row>
    <row r="13" spans="1:5" ht="12.75">
      <c r="A13" t="s">
        <v>58</v>
      </c>
      <c r="E13" s="39" t="s">
        <v>59</v>
      </c>
    </row>
    <row r="14" spans="1:16" ht="25.5">
      <c r="A14" t="s">
        <v>49</v>
      </c>
      <c s="34" t="s">
        <v>27</v>
      </c>
      <c s="34" t="s">
        <v>2814</v>
      </c>
      <c s="35" t="s">
        <v>5</v>
      </c>
      <c s="6" t="s">
        <v>2815</v>
      </c>
      <c s="36" t="s">
        <v>113</v>
      </c>
      <c s="37">
        <v>150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2467</v>
      </c>
      <c s="35" t="s">
        <v>5</v>
      </c>
      <c s="6" t="s">
        <v>2468</v>
      </c>
      <c s="36" t="s">
        <v>108</v>
      </c>
      <c s="37">
        <v>1105</v>
      </c>
      <c s="36">
        <v>0</v>
      </c>
      <c s="36">
        <f>ROUND(G18*H18,6)</f>
      </c>
      <c r="L18" s="38">
        <v>0</v>
      </c>
      <c s="32">
        <f>ROUND(ROUND(L18,2)*ROUND(G18,3),2)</f>
      </c>
      <c s="36" t="s">
        <v>54</v>
      </c>
      <c>
        <f>(M18*21)/100</f>
      </c>
      <c t="s">
        <v>27</v>
      </c>
    </row>
    <row r="19" spans="1:5" ht="12.75">
      <c r="A19" s="35" t="s">
        <v>55</v>
      </c>
      <c r="E19" s="39" t="s">
        <v>5</v>
      </c>
    </row>
    <row r="20" spans="1:5" ht="25.5">
      <c r="A20" s="35" t="s">
        <v>56</v>
      </c>
      <c r="E20" s="40" t="s">
        <v>2816</v>
      </c>
    </row>
    <row r="21" spans="1:5" ht="12.75">
      <c r="A21" t="s">
        <v>58</v>
      </c>
      <c r="E21" s="39" t="s">
        <v>59</v>
      </c>
    </row>
    <row r="22" spans="1:16" ht="12.75">
      <c r="A22" t="s">
        <v>49</v>
      </c>
      <c s="34" t="s">
        <v>64</v>
      </c>
      <c s="34" t="s">
        <v>2470</v>
      </c>
      <c s="35" t="s">
        <v>5</v>
      </c>
      <c s="6" t="s">
        <v>2471</v>
      </c>
      <c s="36" t="s">
        <v>108</v>
      </c>
      <c s="37">
        <v>29687</v>
      </c>
      <c s="36">
        <v>0</v>
      </c>
      <c s="36">
        <f>ROUND(G22*H22,6)</f>
      </c>
      <c r="L22" s="38">
        <v>0</v>
      </c>
      <c s="32">
        <f>ROUND(ROUND(L22,2)*ROUND(G22,3),2)</f>
      </c>
      <c s="36" t="s">
        <v>54</v>
      </c>
      <c>
        <f>(M22*21)/100</f>
      </c>
      <c t="s">
        <v>27</v>
      </c>
    </row>
    <row r="23" spans="1:5" ht="12.75">
      <c r="A23" s="35" t="s">
        <v>55</v>
      </c>
      <c r="E23" s="39" t="s">
        <v>5</v>
      </c>
    </row>
    <row r="24" spans="1:5" ht="63.75">
      <c r="A24" s="35" t="s">
        <v>56</v>
      </c>
      <c r="E24" s="40" t="s">
        <v>2817</v>
      </c>
    </row>
    <row r="25" spans="1:5" ht="12.75">
      <c r="A25" t="s">
        <v>58</v>
      </c>
      <c r="E25" s="39" t="s">
        <v>59</v>
      </c>
    </row>
    <row r="26" spans="1:16" ht="12.75">
      <c r="A26" t="s">
        <v>49</v>
      </c>
      <c s="34" t="s">
        <v>67</v>
      </c>
      <c s="34" t="s">
        <v>2486</v>
      </c>
      <c s="35" t="s">
        <v>5</v>
      </c>
      <c s="6" t="s">
        <v>2487</v>
      </c>
      <c s="36" t="s">
        <v>108</v>
      </c>
      <c s="37">
        <v>2548</v>
      </c>
      <c s="36">
        <v>0</v>
      </c>
      <c s="36">
        <f>ROUND(G26*H26,6)</f>
      </c>
      <c r="L26" s="38">
        <v>0</v>
      </c>
      <c s="32">
        <f>ROUND(ROUND(L26,2)*ROUND(G26,3),2)</f>
      </c>
      <c s="36" t="s">
        <v>54</v>
      </c>
      <c>
        <f>(M26*21)/100</f>
      </c>
      <c t="s">
        <v>27</v>
      </c>
    </row>
    <row r="27" spans="1:5" ht="12.75">
      <c r="A27" s="35" t="s">
        <v>55</v>
      </c>
      <c r="E27" s="39" t="s">
        <v>5</v>
      </c>
    </row>
    <row r="28" spans="1:5" ht="63.75">
      <c r="A28" s="35" t="s">
        <v>56</v>
      </c>
      <c r="E28" s="40" t="s">
        <v>2818</v>
      </c>
    </row>
    <row r="29" spans="1:5" ht="12.75">
      <c r="A29" t="s">
        <v>58</v>
      </c>
      <c r="E29" s="39" t="s">
        <v>59</v>
      </c>
    </row>
    <row r="30" spans="1:16" ht="12.75">
      <c r="A30" t="s">
        <v>49</v>
      </c>
      <c s="34" t="s">
        <v>70</v>
      </c>
      <c s="34" t="s">
        <v>2479</v>
      </c>
      <c s="35" t="s">
        <v>5</v>
      </c>
      <c s="6" t="s">
        <v>2480</v>
      </c>
      <c s="36" t="s">
        <v>108</v>
      </c>
      <c s="37">
        <v>32221</v>
      </c>
      <c s="36">
        <v>0</v>
      </c>
      <c s="36">
        <f>ROUND(G30*H30,6)</f>
      </c>
      <c r="L30" s="38">
        <v>0</v>
      </c>
      <c s="32">
        <f>ROUND(ROUND(L30,2)*ROUND(G30,3),2)</f>
      </c>
      <c s="36" t="s">
        <v>54</v>
      </c>
      <c>
        <f>(M30*21)/100</f>
      </c>
      <c t="s">
        <v>27</v>
      </c>
    </row>
    <row r="31" spans="1:5" ht="12.75">
      <c r="A31" s="35" t="s">
        <v>55</v>
      </c>
      <c r="E31" s="39" t="s">
        <v>5</v>
      </c>
    </row>
    <row r="32" spans="1:5" ht="38.25">
      <c r="A32" s="35" t="s">
        <v>56</v>
      </c>
      <c r="E32" s="40" t="s">
        <v>2819</v>
      </c>
    </row>
    <row r="33" spans="1:5" ht="12.75">
      <c r="A33" t="s">
        <v>58</v>
      </c>
      <c r="E33" s="39" t="s">
        <v>59</v>
      </c>
    </row>
    <row r="34" spans="1:16" ht="12.75">
      <c r="A34" t="s">
        <v>49</v>
      </c>
      <c s="34" t="s">
        <v>73</v>
      </c>
      <c s="34" t="s">
        <v>2820</v>
      </c>
      <c s="35" t="s">
        <v>5</v>
      </c>
      <c s="6" t="s">
        <v>2821</v>
      </c>
      <c s="36" t="s">
        <v>108</v>
      </c>
      <c s="37">
        <v>1119</v>
      </c>
      <c s="36">
        <v>0</v>
      </c>
      <c s="36">
        <f>ROUND(G34*H34,6)</f>
      </c>
      <c r="L34" s="38">
        <v>0</v>
      </c>
      <c s="32">
        <f>ROUND(ROUND(L34,2)*ROUND(G34,3),2)</f>
      </c>
      <c s="36" t="s">
        <v>54</v>
      </c>
      <c>
        <f>(M34*21)/100</f>
      </c>
      <c t="s">
        <v>27</v>
      </c>
    </row>
    <row r="35" spans="1:5" ht="12.75">
      <c r="A35" s="35" t="s">
        <v>55</v>
      </c>
      <c r="E35" s="39" t="s">
        <v>5</v>
      </c>
    </row>
    <row r="36" spans="1:5" ht="12.75">
      <c r="A36" s="35" t="s">
        <v>56</v>
      </c>
      <c r="E36" s="40" t="s">
        <v>2822</v>
      </c>
    </row>
    <row r="37" spans="1:5" ht="12.75">
      <c r="A37" t="s">
        <v>58</v>
      </c>
      <c r="E37" s="39" t="s">
        <v>59</v>
      </c>
    </row>
    <row r="38" spans="1:16" ht="12.75">
      <c r="A38" t="s">
        <v>49</v>
      </c>
      <c s="34" t="s">
        <v>76</v>
      </c>
      <c s="34" t="s">
        <v>2823</v>
      </c>
      <c s="35" t="s">
        <v>5</v>
      </c>
      <c s="6" t="s">
        <v>2824</v>
      </c>
      <c s="36" t="s">
        <v>113</v>
      </c>
      <c s="37">
        <v>150</v>
      </c>
      <c s="36">
        <v>0</v>
      </c>
      <c s="36">
        <f>ROUND(G38*H38,6)</f>
      </c>
      <c r="L38" s="38">
        <v>0</v>
      </c>
      <c s="32">
        <f>ROUND(ROUND(L38,2)*ROUND(G38,3),2)</f>
      </c>
      <c s="36" t="s">
        <v>54</v>
      </c>
      <c>
        <f>(M38*21)/100</f>
      </c>
      <c t="s">
        <v>27</v>
      </c>
    </row>
    <row r="39" spans="1:5" ht="12.75">
      <c r="A39" s="35" t="s">
        <v>55</v>
      </c>
      <c r="E39" s="39" t="s">
        <v>2825</v>
      </c>
    </row>
    <row r="40" spans="1:5" ht="12.75">
      <c r="A40" s="35" t="s">
        <v>56</v>
      </c>
      <c r="E40" s="40" t="s">
        <v>5</v>
      </c>
    </row>
    <row r="41" spans="1:5" ht="12.75">
      <c r="A41" t="s">
        <v>58</v>
      </c>
      <c r="E41" s="39" t="s">
        <v>59</v>
      </c>
    </row>
    <row r="42" spans="1:16" ht="12.75">
      <c r="A42" t="s">
        <v>49</v>
      </c>
      <c s="34" t="s">
        <v>79</v>
      </c>
      <c s="34" t="s">
        <v>2489</v>
      </c>
      <c s="35" t="s">
        <v>5</v>
      </c>
      <c s="6" t="s">
        <v>2490</v>
      </c>
      <c s="36" t="s">
        <v>108</v>
      </c>
      <c s="37">
        <v>30300</v>
      </c>
      <c s="36">
        <v>0</v>
      </c>
      <c s="36">
        <f>ROUND(G42*H42,6)</f>
      </c>
      <c r="L42" s="38">
        <v>0</v>
      </c>
      <c s="32">
        <f>ROUND(ROUND(L42,2)*ROUND(G42,3),2)</f>
      </c>
      <c s="36" t="s">
        <v>54</v>
      </c>
      <c>
        <f>(M42*21)/100</f>
      </c>
      <c t="s">
        <v>27</v>
      </c>
    </row>
    <row r="43" spans="1:5" ht="12.75">
      <c r="A43" s="35" t="s">
        <v>55</v>
      </c>
      <c r="E43" s="39" t="s">
        <v>5</v>
      </c>
    </row>
    <row r="44" spans="1:5" ht="12.75">
      <c r="A44" s="35" t="s">
        <v>56</v>
      </c>
      <c r="E44" s="40" t="s">
        <v>2491</v>
      </c>
    </row>
    <row r="45" spans="1:5" ht="12.75">
      <c r="A45" t="s">
        <v>58</v>
      </c>
      <c r="E45" s="39" t="s">
        <v>59</v>
      </c>
    </row>
    <row r="46" spans="1:16" ht="12.75">
      <c r="A46" t="s">
        <v>49</v>
      </c>
      <c s="34" t="s">
        <v>82</v>
      </c>
      <c s="34" t="s">
        <v>2007</v>
      </c>
      <c s="35" t="s">
        <v>5</v>
      </c>
      <c s="6" t="s">
        <v>2008</v>
      </c>
      <c s="36" t="s">
        <v>108</v>
      </c>
      <c s="37">
        <v>32221</v>
      </c>
      <c s="36">
        <v>0</v>
      </c>
      <c s="36">
        <f>ROUND(G46*H46,6)</f>
      </c>
      <c r="L46" s="38">
        <v>0</v>
      </c>
      <c s="32">
        <f>ROUND(ROUND(L46,2)*ROUND(G46,3),2)</f>
      </c>
      <c s="36" t="s">
        <v>54</v>
      </c>
      <c>
        <f>(M46*21)/100</f>
      </c>
      <c t="s">
        <v>27</v>
      </c>
    </row>
    <row r="47" spans="1:5" ht="12.75">
      <c r="A47" s="35" t="s">
        <v>55</v>
      </c>
      <c r="E47" s="39" t="s">
        <v>5</v>
      </c>
    </row>
    <row r="48" spans="1:5" ht="12.75">
      <c r="A48" s="35" t="s">
        <v>56</v>
      </c>
      <c r="E48" s="40" t="s">
        <v>2826</v>
      </c>
    </row>
    <row r="49" spans="1:5" ht="12.75">
      <c r="A49" t="s">
        <v>58</v>
      </c>
      <c r="E49" s="39" t="s">
        <v>59</v>
      </c>
    </row>
    <row r="50" spans="1:16" ht="12.75">
      <c r="A50" t="s">
        <v>49</v>
      </c>
      <c s="34" t="s">
        <v>85</v>
      </c>
      <c s="34" t="s">
        <v>117</v>
      </c>
      <c s="35" t="s">
        <v>5</v>
      </c>
      <c s="6" t="s">
        <v>118</v>
      </c>
      <c s="36" t="s">
        <v>108</v>
      </c>
      <c s="37">
        <v>816</v>
      </c>
      <c s="36">
        <v>0</v>
      </c>
      <c s="36">
        <f>ROUND(G50*H50,6)</f>
      </c>
      <c r="L50" s="38">
        <v>0</v>
      </c>
      <c s="32">
        <f>ROUND(ROUND(L50,2)*ROUND(G50,3),2)</f>
      </c>
      <c s="36" t="s">
        <v>54</v>
      </c>
      <c>
        <f>(M50*21)/100</f>
      </c>
      <c t="s">
        <v>27</v>
      </c>
    </row>
    <row r="51" spans="1:5" ht="12.75">
      <c r="A51" s="35" t="s">
        <v>55</v>
      </c>
      <c r="E51" s="39" t="s">
        <v>5</v>
      </c>
    </row>
    <row r="52" spans="1:5" ht="38.25">
      <c r="A52" s="35" t="s">
        <v>56</v>
      </c>
      <c r="E52" s="40" t="s">
        <v>2827</v>
      </c>
    </row>
    <row r="53" spans="1:5" ht="12.75">
      <c r="A53" t="s">
        <v>58</v>
      </c>
      <c r="E53" s="39" t="s">
        <v>59</v>
      </c>
    </row>
    <row r="54" spans="1:16" ht="12.75">
      <c r="A54" t="s">
        <v>49</v>
      </c>
      <c s="34" t="s">
        <v>90</v>
      </c>
      <c s="34" t="s">
        <v>1646</v>
      </c>
      <c s="35" t="s">
        <v>2157</v>
      </c>
      <c s="6" t="s">
        <v>1647</v>
      </c>
      <c s="36" t="s">
        <v>108</v>
      </c>
      <c s="37">
        <v>1920</v>
      </c>
      <c s="36">
        <v>0</v>
      </c>
      <c s="36">
        <f>ROUND(G54*H54,6)</f>
      </c>
      <c r="L54" s="38">
        <v>0</v>
      </c>
      <c s="32">
        <f>ROUND(ROUND(L54,2)*ROUND(G54,3),2)</f>
      </c>
      <c s="36" t="s">
        <v>54</v>
      </c>
      <c>
        <f>(M54*21)/100</f>
      </c>
      <c t="s">
        <v>27</v>
      </c>
    </row>
    <row r="55" spans="1:5" ht="12.75">
      <c r="A55" s="35" t="s">
        <v>55</v>
      </c>
      <c r="E55" s="39" t="s">
        <v>2510</v>
      </c>
    </row>
    <row r="56" spans="1:5" ht="12.75">
      <c r="A56" s="35" t="s">
        <v>56</v>
      </c>
      <c r="E56" s="40" t="s">
        <v>2828</v>
      </c>
    </row>
    <row r="57" spans="1:5" ht="12.75">
      <c r="A57" t="s">
        <v>58</v>
      </c>
      <c r="E57" s="39" t="s">
        <v>59</v>
      </c>
    </row>
    <row r="58" spans="1:16" ht="12.75">
      <c r="A58" t="s">
        <v>49</v>
      </c>
      <c s="34" t="s">
        <v>93</v>
      </c>
      <c s="34" t="s">
        <v>1646</v>
      </c>
      <c s="35" t="s">
        <v>2116</v>
      </c>
      <c s="6" t="s">
        <v>1647</v>
      </c>
      <c s="36" t="s">
        <v>108</v>
      </c>
      <c s="37">
        <v>13.2</v>
      </c>
      <c s="36">
        <v>0</v>
      </c>
      <c s="36">
        <f>ROUND(G58*H58,6)</f>
      </c>
      <c r="L58" s="38">
        <v>0</v>
      </c>
      <c s="32">
        <f>ROUND(ROUND(L58,2)*ROUND(G58,3),2)</f>
      </c>
      <c s="36" t="s">
        <v>54</v>
      </c>
      <c>
        <f>(M58*21)/100</f>
      </c>
      <c t="s">
        <v>27</v>
      </c>
    </row>
    <row r="59" spans="1:5" ht="12.75">
      <c r="A59" s="35" t="s">
        <v>55</v>
      </c>
      <c r="E59" s="39" t="s">
        <v>2512</v>
      </c>
    </row>
    <row r="60" spans="1:5" ht="25.5">
      <c r="A60" s="35" t="s">
        <v>56</v>
      </c>
      <c r="E60" s="40" t="s">
        <v>2829</v>
      </c>
    </row>
    <row r="61" spans="1:5" ht="12.75">
      <c r="A61" t="s">
        <v>58</v>
      </c>
      <c r="E61" s="39" t="s">
        <v>59</v>
      </c>
    </row>
    <row r="62" spans="1:16" ht="12.75">
      <c r="A62" t="s">
        <v>49</v>
      </c>
      <c s="34" t="s">
        <v>96</v>
      </c>
      <c s="34" t="s">
        <v>1646</v>
      </c>
      <c s="35" t="s">
        <v>2503</v>
      </c>
      <c s="6" t="s">
        <v>1647</v>
      </c>
      <c s="36" t="s">
        <v>108</v>
      </c>
      <c s="37">
        <v>133</v>
      </c>
      <c s="36">
        <v>0</v>
      </c>
      <c s="36">
        <f>ROUND(G62*H62,6)</f>
      </c>
      <c r="L62" s="38">
        <v>0</v>
      </c>
      <c s="32">
        <f>ROUND(ROUND(L62,2)*ROUND(G62,3),2)</f>
      </c>
      <c s="36" t="s">
        <v>54</v>
      </c>
      <c>
        <f>(M62*21)/100</f>
      </c>
      <c t="s">
        <v>27</v>
      </c>
    </row>
    <row r="63" spans="1:5" ht="12.75">
      <c r="A63" s="35" t="s">
        <v>55</v>
      </c>
      <c r="E63" s="39" t="s">
        <v>2830</v>
      </c>
    </row>
    <row r="64" spans="1:5" ht="12.75">
      <c r="A64" s="35" t="s">
        <v>56</v>
      </c>
      <c r="E64" s="40" t="s">
        <v>2831</v>
      </c>
    </row>
    <row r="65" spans="1:5" ht="12.75">
      <c r="A65" t="s">
        <v>58</v>
      </c>
      <c r="E65" s="39" t="s">
        <v>59</v>
      </c>
    </row>
    <row r="66" spans="1:16" ht="12.75">
      <c r="A66" t="s">
        <v>49</v>
      </c>
      <c s="34" t="s">
        <v>99</v>
      </c>
      <c s="34" t="s">
        <v>2514</v>
      </c>
      <c s="35" t="s">
        <v>2157</v>
      </c>
      <c s="6" t="s">
        <v>2515</v>
      </c>
      <c s="36" t="s">
        <v>108</v>
      </c>
      <c s="37">
        <v>91</v>
      </c>
      <c s="36">
        <v>0</v>
      </c>
      <c s="36">
        <f>ROUND(G66*H66,6)</f>
      </c>
      <c r="L66" s="38">
        <v>0</v>
      </c>
      <c s="32">
        <f>ROUND(ROUND(L66,2)*ROUND(G66,3),2)</f>
      </c>
      <c s="36" t="s">
        <v>54</v>
      </c>
      <c>
        <f>(M66*21)/100</f>
      </c>
      <c t="s">
        <v>27</v>
      </c>
    </row>
    <row r="67" spans="1:5" ht="12.75">
      <c r="A67" s="35" t="s">
        <v>55</v>
      </c>
      <c r="E67" s="39" t="s">
        <v>2516</v>
      </c>
    </row>
    <row r="68" spans="1:5" ht="25.5">
      <c r="A68" s="35" t="s">
        <v>56</v>
      </c>
      <c r="E68" s="40" t="s">
        <v>2832</v>
      </c>
    </row>
    <row r="69" spans="1:5" ht="12.75">
      <c r="A69" t="s">
        <v>58</v>
      </c>
      <c r="E69" s="39" t="s">
        <v>59</v>
      </c>
    </row>
    <row r="70" spans="1:16" ht="12.75">
      <c r="A70" t="s">
        <v>49</v>
      </c>
      <c s="34" t="s">
        <v>151</v>
      </c>
      <c s="34" t="s">
        <v>2514</v>
      </c>
      <c s="35" t="s">
        <v>2503</v>
      </c>
      <c s="6" t="s">
        <v>2515</v>
      </c>
      <c s="36" t="s">
        <v>108</v>
      </c>
      <c s="37">
        <v>65</v>
      </c>
      <c s="36">
        <v>0</v>
      </c>
      <c s="36">
        <f>ROUND(G70*H70,6)</f>
      </c>
      <c r="L70" s="38">
        <v>0</v>
      </c>
      <c s="32">
        <f>ROUND(ROUND(L70,2)*ROUND(G70,3),2)</f>
      </c>
      <c s="36" t="s">
        <v>54</v>
      </c>
      <c>
        <f>(M70*21)/100</f>
      </c>
      <c t="s">
        <v>27</v>
      </c>
    </row>
    <row r="71" spans="1:5" ht="12.75">
      <c r="A71" s="35" t="s">
        <v>55</v>
      </c>
      <c r="E71" s="39" t="s">
        <v>2518</v>
      </c>
    </row>
    <row r="72" spans="1:5" ht="12.75">
      <c r="A72" s="35" t="s">
        <v>56</v>
      </c>
      <c r="E72" s="40" t="s">
        <v>2833</v>
      </c>
    </row>
    <row r="73" spans="1:5" ht="12.75">
      <c r="A73" t="s">
        <v>58</v>
      </c>
      <c r="E73" s="39" t="s">
        <v>59</v>
      </c>
    </row>
    <row r="74" spans="1:16" ht="12.75">
      <c r="A74" t="s">
        <v>49</v>
      </c>
      <c s="34" t="s">
        <v>115</v>
      </c>
      <c s="34" t="s">
        <v>2520</v>
      </c>
      <c s="35" t="s">
        <v>2157</v>
      </c>
      <c s="6" t="s">
        <v>2521</v>
      </c>
      <c s="36" t="s">
        <v>123</v>
      </c>
      <c s="37">
        <v>1773</v>
      </c>
      <c s="36">
        <v>0</v>
      </c>
      <c s="36">
        <f>ROUND(G74*H74,6)</f>
      </c>
      <c r="L74" s="38">
        <v>0</v>
      </c>
      <c s="32">
        <f>ROUND(ROUND(L74,2)*ROUND(G74,3),2)</f>
      </c>
      <c s="36" t="s">
        <v>54</v>
      </c>
      <c>
        <f>(M74*21)/100</f>
      </c>
      <c t="s">
        <v>27</v>
      </c>
    </row>
    <row r="75" spans="1:5" ht="12.75">
      <c r="A75" s="35" t="s">
        <v>55</v>
      </c>
      <c r="E75" s="39" t="s">
        <v>5</v>
      </c>
    </row>
    <row r="76" spans="1:5" ht="12.75">
      <c r="A76" s="35" t="s">
        <v>56</v>
      </c>
      <c r="E76" s="40" t="s">
        <v>2522</v>
      </c>
    </row>
    <row r="77" spans="1:5" ht="12.75">
      <c r="A77" t="s">
        <v>58</v>
      </c>
      <c r="E77" s="39" t="s">
        <v>59</v>
      </c>
    </row>
    <row r="78" spans="1:16" ht="12.75">
      <c r="A78" t="s">
        <v>49</v>
      </c>
      <c s="34" t="s">
        <v>119</v>
      </c>
      <c s="34" t="s">
        <v>2015</v>
      </c>
      <c s="35" t="s">
        <v>5</v>
      </c>
      <c s="6" t="s">
        <v>2016</v>
      </c>
      <c s="36" t="s">
        <v>108</v>
      </c>
      <c s="37">
        <v>261</v>
      </c>
      <c s="36">
        <v>0</v>
      </c>
      <c s="36">
        <f>ROUND(G78*H78,6)</f>
      </c>
      <c r="L78" s="38">
        <v>0</v>
      </c>
      <c s="32">
        <f>ROUND(ROUND(L78,2)*ROUND(G78,3),2)</f>
      </c>
      <c s="36" t="s">
        <v>54</v>
      </c>
      <c>
        <f>(M78*21)/100</f>
      </c>
      <c t="s">
        <v>27</v>
      </c>
    </row>
    <row r="79" spans="1:5" ht="12.75">
      <c r="A79" s="35" t="s">
        <v>55</v>
      </c>
      <c r="E79" s="39" t="s">
        <v>5</v>
      </c>
    </row>
    <row r="80" spans="1:5" ht="12.75">
      <c r="A80" s="35" t="s">
        <v>56</v>
      </c>
      <c r="E80" s="40" t="s">
        <v>2534</v>
      </c>
    </row>
    <row r="81" spans="1:5" ht="12.75">
      <c r="A81" t="s">
        <v>58</v>
      </c>
      <c r="E81" s="39" t="s">
        <v>59</v>
      </c>
    </row>
    <row r="82" spans="1:16" ht="12.75">
      <c r="A82" t="s">
        <v>49</v>
      </c>
      <c s="34" t="s">
        <v>159</v>
      </c>
      <c s="34" t="s">
        <v>2528</v>
      </c>
      <c s="35" t="s">
        <v>5</v>
      </c>
      <c s="6" t="s">
        <v>2529</v>
      </c>
      <c s="36" t="s">
        <v>123</v>
      </c>
      <c s="37">
        <v>4220</v>
      </c>
      <c s="36">
        <v>0</v>
      </c>
      <c s="36">
        <f>ROUND(G82*H82,6)</f>
      </c>
      <c r="L82" s="38">
        <v>0</v>
      </c>
      <c s="32">
        <f>ROUND(ROUND(L82,2)*ROUND(G82,3),2)</f>
      </c>
      <c s="36" t="s">
        <v>54</v>
      </c>
      <c>
        <f>(M82*21)/100</f>
      </c>
      <c t="s">
        <v>27</v>
      </c>
    </row>
    <row r="83" spans="1:5" ht="12.75">
      <c r="A83" s="35" t="s">
        <v>55</v>
      </c>
      <c r="E83" s="39" t="s">
        <v>5</v>
      </c>
    </row>
    <row r="84" spans="1:5" ht="12.75">
      <c r="A84" s="35" t="s">
        <v>56</v>
      </c>
      <c r="E84" s="40" t="s">
        <v>2834</v>
      </c>
    </row>
    <row r="85" spans="1:5" ht="12.75">
      <c r="A85" t="s">
        <v>58</v>
      </c>
      <c r="E85" s="39" t="s">
        <v>59</v>
      </c>
    </row>
    <row r="86" spans="1:16" ht="12.75">
      <c r="A86" t="s">
        <v>49</v>
      </c>
      <c s="34" t="s">
        <v>162</v>
      </c>
      <c s="34" t="s">
        <v>2018</v>
      </c>
      <c s="35" t="s">
        <v>5</v>
      </c>
      <c s="6" t="s">
        <v>2019</v>
      </c>
      <c s="36" t="s">
        <v>123</v>
      </c>
      <c s="37">
        <v>4220</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165</v>
      </c>
      <c s="34" t="s">
        <v>2536</v>
      </c>
      <c s="35" t="s">
        <v>5</v>
      </c>
      <c s="6" t="s">
        <v>2537</v>
      </c>
      <c s="36" t="s">
        <v>123</v>
      </c>
      <c s="37">
        <v>4430</v>
      </c>
      <c s="36">
        <v>0</v>
      </c>
      <c s="36">
        <f>ROUND(G90*H90,6)</f>
      </c>
      <c r="L90" s="38">
        <v>0</v>
      </c>
      <c s="32">
        <f>ROUND(ROUND(L90,2)*ROUND(G90,3),2)</f>
      </c>
      <c s="36" t="s">
        <v>54</v>
      </c>
      <c>
        <f>(M90*21)/100</f>
      </c>
      <c t="s">
        <v>27</v>
      </c>
    </row>
    <row r="91" spans="1:5" ht="25.5">
      <c r="A91" s="35" t="s">
        <v>55</v>
      </c>
      <c r="E91" s="39" t="s">
        <v>2538</v>
      </c>
    </row>
    <row r="92" spans="1:5" ht="38.25">
      <c r="A92" s="35" t="s">
        <v>56</v>
      </c>
      <c r="E92" s="40" t="s">
        <v>2835</v>
      </c>
    </row>
    <row r="93" spans="1:5" ht="12.75">
      <c r="A93" t="s">
        <v>58</v>
      </c>
      <c r="E93" s="39" t="s">
        <v>59</v>
      </c>
    </row>
    <row r="94" spans="1:13" ht="12.75">
      <c r="A94" t="s">
        <v>46</v>
      </c>
      <c r="C94" s="31" t="s">
        <v>27</v>
      </c>
      <c r="E94" s="33" t="s">
        <v>2540</v>
      </c>
      <c r="J94" s="32">
        <f>0</f>
      </c>
      <c s="32">
        <f>0</f>
      </c>
      <c s="32">
        <f>0+L95+L99</f>
      </c>
      <c s="32">
        <f>0+M95+M99</f>
      </c>
    </row>
    <row r="95" spans="1:16" ht="12.75">
      <c r="A95" t="s">
        <v>49</v>
      </c>
      <c s="34" t="s">
        <v>168</v>
      </c>
      <c s="34" t="s">
        <v>2548</v>
      </c>
      <c s="35" t="s">
        <v>2116</v>
      </c>
      <c s="6" t="s">
        <v>2549</v>
      </c>
      <c s="36" t="s">
        <v>123</v>
      </c>
      <c s="37">
        <v>288</v>
      </c>
      <c s="36">
        <v>0</v>
      </c>
      <c s="36">
        <f>ROUND(G95*H95,6)</f>
      </c>
      <c r="L95" s="38">
        <v>0</v>
      </c>
      <c s="32">
        <f>ROUND(ROUND(L95,2)*ROUND(G95,3),2)</f>
      </c>
      <c s="36" t="s">
        <v>54</v>
      </c>
      <c>
        <f>(M95*21)/100</f>
      </c>
      <c t="s">
        <v>27</v>
      </c>
    </row>
    <row r="96" spans="1:5" ht="12.75">
      <c r="A96" s="35" t="s">
        <v>55</v>
      </c>
      <c r="E96" s="39" t="s">
        <v>2552</v>
      </c>
    </row>
    <row r="97" spans="1:5" ht="25.5">
      <c r="A97" s="35" t="s">
        <v>56</v>
      </c>
      <c r="E97" s="40" t="s">
        <v>2836</v>
      </c>
    </row>
    <row r="98" spans="1:5" ht="12.75">
      <c r="A98" t="s">
        <v>58</v>
      </c>
      <c r="E98" s="39" t="s">
        <v>59</v>
      </c>
    </row>
    <row r="99" spans="1:16" ht="12.75">
      <c r="A99" t="s">
        <v>49</v>
      </c>
      <c s="34" t="s">
        <v>171</v>
      </c>
      <c s="34" t="s">
        <v>2545</v>
      </c>
      <c s="35" t="s">
        <v>5</v>
      </c>
      <c s="6" t="s">
        <v>2546</v>
      </c>
      <c s="36" t="s">
        <v>123</v>
      </c>
      <c s="37">
        <v>7850</v>
      </c>
      <c s="36">
        <v>0</v>
      </c>
      <c s="36">
        <f>ROUND(G99*H99,6)</f>
      </c>
      <c r="L99" s="38">
        <v>0</v>
      </c>
      <c s="32">
        <f>ROUND(ROUND(L99,2)*ROUND(G99,3),2)</f>
      </c>
      <c s="36" t="s">
        <v>54</v>
      </c>
      <c>
        <f>(M99*21)/100</f>
      </c>
      <c t="s">
        <v>27</v>
      </c>
    </row>
    <row r="100" spans="1:5" ht="12.75">
      <c r="A100" s="35" t="s">
        <v>55</v>
      </c>
      <c r="E100" s="39" t="s">
        <v>2547</v>
      </c>
    </row>
    <row r="101" spans="1:5" ht="12.75">
      <c r="A101" s="35" t="s">
        <v>56</v>
      </c>
      <c r="E101" s="40" t="s">
        <v>2522</v>
      </c>
    </row>
    <row r="102" spans="1:5" ht="12.75">
      <c r="A102" t="s">
        <v>58</v>
      </c>
      <c r="E102" s="39" t="s">
        <v>59</v>
      </c>
    </row>
    <row r="103" spans="1:13" ht="12.75">
      <c r="A103" t="s">
        <v>46</v>
      </c>
      <c r="C103" s="31" t="s">
        <v>26</v>
      </c>
      <c r="E103" s="33" t="s">
        <v>2592</v>
      </c>
      <c r="J103" s="32">
        <f>0</f>
      </c>
      <c s="32">
        <f>0</f>
      </c>
      <c s="32">
        <f>0+L104</f>
      </c>
      <c s="32">
        <f>0+M104</f>
      </c>
    </row>
    <row r="104" spans="1:16" ht="12.75">
      <c r="A104" t="s">
        <v>49</v>
      </c>
      <c s="34" t="s">
        <v>174</v>
      </c>
      <c s="34" t="s">
        <v>2600</v>
      </c>
      <c s="35" t="s">
        <v>5</v>
      </c>
      <c s="6" t="s">
        <v>2601</v>
      </c>
      <c s="36" t="s">
        <v>123</v>
      </c>
      <c s="37">
        <v>96</v>
      </c>
      <c s="36">
        <v>0</v>
      </c>
      <c s="36">
        <f>ROUND(G104*H104,6)</f>
      </c>
      <c r="L104" s="38">
        <v>0</v>
      </c>
      <c s="32">
        <f>ROUND(ROUND(L104,2)*ROUND(G104,3),2)</f>
      </c>
      <c s="36" t="s">
        <v>54</v>
      </c>
      <c>
        <f>(M104*21)/100</f>
      </c>
      <c t="s">
        <v>27</v>
      </c>
    </row>
    <row r="105" spans="1:5" ht="12.75">
      <c r="A105" s="35" t="s">
        <v>55</v>
      </c>
      <c r="E105" s="39" t="s">
        <v>2602</v>
      </c>
    </row>
    <row r="106" spans="1:5" ht="12.75">
      <c r="A106" s="35" t="s">
        <v>56</v>
      </c>
      <c r="E106" s="40" t="s">
        <v>2837</v>
      </c>
    </row>
    <row r="107" spans="1:5" ht="12.75">
      <c r="A107" t="s">
        <v>58</v>
      </c>
      <c r="E107" s="39" t="s">
        <v>59</v>
      </c>
    </row>
    <row r="108" spans="1:13" ht="12.75">
      <c r="A108" t="s">
        <v>46</v>
      </c>
      <c r="C108" s="31" t="s">
        <v>64</v>
      </c>
      <c r="E108" s="33" t="s">
        <v>2604</v>
      </c>
      <c r="J108" s="32">
        <f>0</f>
      </c>
      <c s="32">
        <f>0</f>
      </c>
      <c s="32">
        <f>0+L109+L113+L117+L121+L125+L129</f>
      </c>
      <c s="32">
        <f>0+M109+M113+M117+M121+M125+M129</f>
      </c>
    </row>
    <row r="109" spans="1:16" ht="12.75">
      <c r="A109" t="s">
        <v>49</v>
      </c>
      <c s="34" t="s">
        <v>177</v>
      </c>
      <c s="34" t="s">
        <v>2838</v>
      </c>
      <c s="35" t="s">
        <v>5</v>
      </c>
      <c s="6" t="s">
        <v>2839</v>
      </c>
      <c s="36" t="s">
        <v>108</v>
      </c>
      <c s="37">
        <v>36</v>
      </c>
      <c s="36">
        <v>0</v>
      </c>
      <c s="36">
        <f>ROUND(G109*H109,6)</f>
      </c>
      <c r="L109" s="38">
        <v>0</v>
      </c>
      <c s="32">
        <f>ROUND(ROUND(L109,2)*ROUND(G109,3),2)</f>
      </c>
      <c s="36" t="s">
        <v>54</v>
      </c>
      <c>
        <f>(M109*21)/100</f>
      </c>
      <c t="s">
        <v>27</v>
      </c>
    </row>
    <row r="110" spans="1:5" ht="12.75">
      <c r="A110" s="35" t="s">
        <v>55</v>
      </c>
      <c r="E110" s="39" t="s">
        <v>5</v>
      </c>
    </row>
    <row r="111" spans="1:5" ht="12.75">
      <c r="A111" s="35" t="s">
        <v>56</v>
      </c>
      <c r="E111" s="40" t="s">
        <v>2840</v>
      </c>
    </row>
    <row r="112" spans="1:5" ht="12.75">
      <c r="A112" t="s">
        <v>58</v>
      </c>
      <c r="E112" s="39" t="s">
        <v>59</v>
      </c>
    </row>
    <row r="113" spans="1:16" ht="12.75">
      <c r="A113" t="s">
        <v>49</v>
      </c>
      <c s="34" t="s">
        <v>180</v>
      </c>
      <c s="34" t="s">
        <v>2605</v>
      </c>
      <c s="35" t="s">
        <v>5</v>
      </c>
      <c s="6" t="s">
        <v>2606</v>
      </c>
      <c s="36" t="s">
        <v>108</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2841</v>
      </c>
    </row>
    <row r="116" spans="1:5" ht="12.75">
      <c r="A116" t="s">
        <v>58</v>
      </c>
      <c r="E116" s="39" t="s">
        <v>59</v>
      </c>
    </row>
    <row r="117" spans="1:16" ht="12.75">
      <c r="A117" t="s">
        <v>49</v>
      </c>
      <c s="34" t="s">
        <v>183</v>
      </c>
      <c s="34" t="s">
        <v>2608</v>
      </c>
      <c s="35" t="s">
        <v>5</v>
      </c>
      <c s="6" t="s">
        <v>2609</v>
      </c>
      <c s="36" t="s">
        <v>108</v>
      </c>
      <c s="37">
        <v>314</v>
      </c>
      <c s="36">
        <v>0</v>
      </c>
      <c s="36">
        <f>ROUND(G117*H117,6)</f>
      </c>
      <c r="L117" s="38">
        <v>0</v>
      </c>
      <c s="32">
        <f>ROUND(ROUND(L117,2)*ROUND(G117,3),2)</f>
      </c>
      <c s="36" t="s">
        <v>54</v>
      </c>
      <c>
        <f>(M117*21)/100</f>
      </c>
      <c t="s">
        <v>27</v>
      </c>
    </row>
    <row r="118" spans="1:5" ht="12.75">
      <c r="A118" s="35" t="s">
        <v>55</v>
      </c>
      <c r="E118" s="39" t="s">
        <v>2610</v>
      </c>
    </row>
    <row r="119" spans="1:5" ht="25.5">
      <c r="A119" s="35" t="s">
        <v>56</v>
      </c>
      <c r="E119" s="40" t="s">
        <v>2842</v>
      </c>
    </row>
    <row r="120" spans="1:5" ht="12.75">
      <c r="A120" t="s">
        <v>58</v>
      </c>
      <c r="E120" s="39" t="s">
        <v>59</v>
      </c>
    </row>
    <row r="121" spans="1:16" ht="12.75">
      <c r="A121" t="s">
        <v>49</v>
      </c>
      <c s="34" t="s">
        <v>186</v>
      </c>
      <c s="34" t="s">
        <v>2612</v>
      </c>
      <c s="35" t="s">
        <v>5</v>
      </c>
      <c s="6" t="s">
        <v>2613</v>
      </c>
      <c s="36" t="s">
        <v>108</v>
      </c>
      <c s="37">
        <v>0.3</v>
      </c>
      <c s="36">
        <v>0</v>
      </c>
      <c s="36">
        <f>ROUND(G121*H121,6)</f>
      </c>
      <c r="L121" s="38">
        <v>0</v>
      </c>
      <c s="32">
        <f>ROUND(ROUND(L121,2)*ROUND(G121,3),2)</f>
      </c>
      <c s="36" t="s">
        <v>54</v>
      </c>
      <c>
        <f>(M121*21)/100</f>
      </c>
      <c t="s">
        <v>27</v>
      </c>
    </row>
    <row r="122" spans="1:5" ht="12.75">
      <c r="A122" s="35" t="s">
        <v>55</v>
      </c>
      <c r="E122" s="39" t="s">
        <v>5</v>
      </c>
    </row>
    <row r="123" spans="1:5" ht="12.75">
      <c r="A123" s="35" t="s">
        <v>56</v>
      </c>
      <c r="E123" s="40" t="s">
        <v>2843</v>
      </c>
    </row>
    <row r="124" spans="1:5" ht="12.75">
      <c r="A124" t="s">
        <v>58</v>
      </c>
      <c r="E124" s="39" t="s">
        <v>59</v>
      </c>
    </row>
    <row r="125" spans="1:16" ht="12.75">
      <c r="A125" t="s">
        <v>49</v>
      </c>
      <c s="34" t="s">
        <v>187</v>
      </c>
      <c s="34" t="s">
        <v>2615</v>
      </c>
      <c s="35" t="s">
        <v>5</v>
      </c>
      <c s="6" t="s">
        <v>2616</v>
      </c>
      <c s="36" t="s">
        <v>108</v>
      </c>
      <c s="37">
        <v>108.6</v>
      </c>
      <c s="36">
        <v>0</v>
      </c>
      <c s="36">
        <f>ROUND(G125*H125,6)</f>
      </c>
      <c r="L125" s="38">
        <v>0</v>
      </c>
      <c s="32">
        <f>ROUND(ROUND(L125,2)*ROUND(G125,3),2)</f>
      </c>
      <c s="36" t="s">
        <v>54</v>
      </c>
      <c>
        <f>(M125*21)/100</f>
      </c>
      <c t="s">
        <v>27</v>
      </c>
    </row>
    <row r="126" spans="1:5" ht="12.75">
      <c r="A126" s="35" t="s">
        <v>55</v>
      </c>
      <c r="E126" s="39" t="s">
        <v>2617</v>
      </c>
    </row>
    <row r="127" spans="1:5" ht="76.5">
      <c r="A127" s="35" t="s">
        <v>56</v>
      </c>
      <c r="E127" s="40" t="s">
        <v>2844</v>
      </c>
    </row>
    <row r="128" spans="1:5" ht="12.75">
      <c r="A128" t="s">
        <v>58</v>
      </c>
      <c r="E128" s="39" t="s">
        <v>59</v>
      </c>
    </row>
    <row r="129" spans="1:16" ht="12.75">
      <c r="A129" t="s">
        <v>49</v>
      </c>
      <c s="34" t="s">
        <v>191</v>
      </c>
      <c s="34" t="s">
        <v>2619</v>
      </c>
      <c s="35" t="s">
        <v>5</v>
      </c>
      <c s="6" t="s">
        <v>2620</v>
      </c>
      <c s="36" t="s">
        <v>108</v>
      </c>
      <c s="37">
        <v>10.6</v>
      </c>
      <c s="36">
        <v>0</v>
      </c>
      <c s="36">
        <f>ROUND(G129*H129,6)</f>
      </c>
      <c r="L129" s="38">
        <v>0</v>
      </c>
      <c s="32">
        <f>ROUND(ROUND(L129,2)*ROUND(G129,3),2)</f>
      </c>
      <c s="36" t="s">
        <v>54</v>
      </c>
      <c>
        <f>(M129*21)/100</f>
      </c>
      <c t="s">
        <v>27</v>
      </c>
    </row>
    <row r="130" spans="1:5" ht="12.75">
      <c r="A130" s="35" t="s">
        <v>55</v>
      </c>
      <c r="E130" s="39" t="s">
        <v>5</v>
      </c>
    </row>
    <row r="131" spans="1:5" ht="25.5">
      <c r="A131" s="35" t="s">
        <v>56</v>
      </c>
      <c r="E131" s="40" t="s">
        <v>2845</v>
      </c>
    </row>
    <row r="132" spans="1:5" ht="12.75">
      <c r="A132" t="s">
        <v>58</v>
      </c>
      <c r="E132" s="39" t="s">
        <v>59</v>
      </c>
    </row>
    <row r="133" spans="1:13" ht="12.75">
      <c r="A133" t="s">
        <v>46</v>
      </c>
      <c r="C133" s="31" t="s">
        <v>67</v>
      </c>
      <c r="E133" s="33" t="s">
        <v>2107</v>
      </c>
      <c r="J133" s="32">
        <f>0</f>
      </c>
      <c s="32">
        <f>0</f>
      </c>
      <c s="32">
        <f>0+L134+L138+L142+L146+L150+L154+L158+L162+L166</f>
      </c>
      <c s="32">
        <f>0+M134+M138+M142+M146+M150+M154+M158+M162+M166</f>
      </c>
    </row>
    <row r="134" spans="1:16" ht="25.5">
      <c r="A134" t="s">
        <v>49</v>
      </c>
      <c s="34" t="s">
        <v>194</v>
      </c>
      <c s="34" t="s">
        <v>2629</v>
      </c>
      <c s="35" t="s">
        <v>5</v>
      </c>
      <c s="6" t="s">
        <v>2630</v>
      </c>
      <c s="36" t="s">
        <v>108</v>
      </c>
      <c s="37">
        <v>5172</v>
      </c>
      <c s="36">
        <v>0</v>
      </c>
      <c s="36">
        <f>ROUND(G134*H134,6)</f>
      </c>
      <c r="L134" s="38">
        <v>0</v>
      </c>
      <c s="32">
        <f>ROUND(ROUND(L134,2)*ROUND(G134,3),2)</f>
      </c>
      <c s="36" t="s">
        <v>54</v>
      </c>
      <c>
        <f>(M134*21)/100</f>
      </c>
      <c t="s">
        <v>27</v>
      </c>
    </row>
    <row r="135" spans="1:5" ht="12.75">
      <c r="A135" s="35" t="s">
        <v>55</v>
      </c>
      <c r="E135" s="39" t="s">
        <v>5</v>
      </c>
    </row>
    <row r="136" spans="1:5" ht="51">
      <c r="A136" s="35" t="s">
        <v>56</v>
      </c>
      <c r="E136" s="40" t="s">
        <v>2846</v>
      </c>
    </row>
    <row r="137" spans="1:5" ht="12.75">
      <c r="A137" t="s">
        <v>58</v>
      </c>
      <c r="E137" s="39" t="s">
        <v>59</v>
      </c>
    </row>
    <row r="138" spans="1:16" ht="25.5">
      <c r="A138" t="s">
        <v>49</v>
      </c>
      <c s="34" t="s">
        <v>197</v>
      </c>
      <c s="34" t="s">
        <v>2632</v>
      </c>
      <c s="35" t="s">
        <v>5</v>
      </c>
      <c s="6" t="s">
        <v>2633</v>
      </c>
      <c s="36" t="s">
        <v>108</v>
      </c>
      <c s="37">
        <v>3088</v>
      </c>
      <c s="36">
        <v>0</v>
      </c>
      <c s="36">
        <f>ROUND(G138*H138,6)</f>
      </c>
      <c r="L138" s="38">
        <v>0</v>
      </c>
      <c s="32">
        <f>ROUND(ROUND(L138,2)*ROUND(G138,3),2)</f>
      </c>
      <c s="36" t="s">
        <v>54</v>
      </c>
      <c>
        <f>(M138*21)/100</f>
      </c>
      <c t="s">
        <v>27</v>
      </c>
    </row>
    <row r="139" spans="1:5" ht="12.75">
      <c r="A139" s="35" t="s">
        <v>55</v>
      </c>
      <c r="E139" s="39" t="s">
        <v>5</v>
      </c>
    </row>
    <row r="140" spans="1:5" ht="12.75">
      <c r="A140" s="35" t="s">
        <v>56</v>
      </c>
      <c r="E140" s="40" t="s">
        <v>2522</v>
      </c>
    </row>
    <row r="141" spans="1:5" ht="12.75">
      <c r="A141" t="s">
        <v>58</v>
      </c>
      <c r="E141" s="39" t="s">
        <v>59</v>
      </c>
    </row>
    <row r="142" spans="1:16" ht="25.5">
      <c r="A142" t="s">
        <v>49</v>
      </c>
      <c s="34" t="s">
        <v>200</v>
      </c>
      <c s="34" t="s">
        <v>2636</v>
      </c>
      <c s="35" t="s">
        <v>5</v>
      </c>
      <c s="6" t="s">
        <v>2637</v>
      </c>
      <c s="36" t="s">
        <v>108</v>
      </c>
      <c s="37">
        <v>13702</v>
      </c>
      <c s="36">
        <v>0</v>
      </c>
      <c s="36">
        <f>ROUND(G142*H142,6)</f>
      </c>
      <c r="L142" s="38">
        <v>0</v>
      </c>
      <c s="32">
        <f>ROUND(ROUND(L142,2)*ROUND(G142,3),2)</f>
      </c>
      <c s="36" t="s">
        <v>54</v>
      </c>
      <c>
        <f>(M142*21)/100</f>
      </c>
      <c t="s">
        <v>27</v>
      </c>
    </row>
    <row r="143" spans="1:5" ht="12.75">
      <c r="A143" s="35" t="s">
        <v>55</v>
      </c>
      <c r="E143" s="39" t="s">
        <v>5</v>
      </c>
    </row>
    <row r="144" spans="1:5" ht="38.25">
      <c r="A144" s="35" t="s">
        <v>56</v>
      </c>
      <c r="E144" s="40" t="s">
        <v>2638</v>
      </c>
    </row>
    <row r="145" spans="1:5" ht="12.75">
      <c r="A145" t="s">
        <v>58</v>
      </c>
      <c r="E145" s="39" t="s">
        <v>59</v>
      </c>
    </row>
    <row r="146" spans="1:16" ht="25.5">
      <c r="A146" t="s">
        <v>49</v>
      </c>
      <c s="34" t="s">
        <v>203</v>
      </c>
      <c s="34" t="s">
        <v>2639</v>
      </c>
      <c s="35" t="s">
        <v>5</v>
      </c>
      <c s="6" t="s">
        <v>2640</v>
      </c>
      <c s="36" t="s">
        <v>108</v>
      </c>
      <c s="37">
        <v>404</v>
      </c>
      <c s="36">
        <v>0</v>
      </c>
      <c s="36">
        <f>ROUND(G146*H146,6)</f>
      </c>
      <c r="L146" s="38">
        <v>0</v>
      </c>
      <c s="32">
        <f>ROUND(ROUND(L146,2)*ROUND(G146,3),2)</f>
      </c>
      <c s="36" t="s">
        <v>54</v>
      </c>
      <c>
        <f>(M146*21)/100</f>
      </c>
      <c t="s">
        <v>27</v>
      </c>
    </row>
    <row r="147" spans="1:5" ht="12.75">
      <c r="A147" s="35" t="s">
        <v>55</v>
      </c>
      <c r="E147" s="39" t="s">
        <v>2641</v>
      </c>
    </row>
    <row r="148" spans="1:5" ht="25.5">
      <c r="A148" s="35" t="s">
        <v>56</v>
      </c>
      <c r="E148" s="40" t="s">
        <v>2847</v>
      </c>
    </row>
    <row r="149" spans="1:5" ht="12.75">
      <c r="A149" t="s">
        <v>58</v>
      </c>
      <c r="E149" s="39" t="s">
        <v>59</v>
      </c>
    </row>
    <row r="150" spans="1:16" ht="25.5">
      <c r="A150" t="s">
        <v>49</v>
      </c>
      <c s="34" t="s">
        <v>206</v>
      </c>
      <c s="34" t="s">
        <v>2643</v>
      </c>
      <c s="35" t="s">
        <v>5</v>
      </c>
      <c s="6" t="s">
        <v>2644</v>
      </c>
      <c s="36" t="s">
        <v>123</v>
      </c>
      <c s="37">
        <v>1800</v>
      </c>
      <c s="36">
        <v>0</v>
      </c>
      <c s="36">
        <f>ROUND(G150*H150,6)</f>
      </c>
      <c r="L150" s="38">
        <v>0</v>
      </c>
      <c s="32">
        <f>ROUND(ROUND(L150,2)*ROUND(G150,3),2)</f>
      </c>
      <c s="36" t="s">
        <v>54</v>
      </c>
      <c>
        <f>(M150*21)/100</f>
      </c>
      <c t="s">
        <v>27</v>
      </c>
    </row>
    <row r="151" spans="1:5" ht="12.75">
      <c r="A151" s="35" t="s">
        <v>55</v>
      </c>
      <c r="E151" s="39" t="s">
        <v>2588</v>
      </c>
    </row>
    <row r="152" spans="1:5" ht="12.75">
      <c r="A152" s="35" t="s">
        <v>56</v>
      </c>
      <c r="E152" s="40" t="s">
        <v>2848</v>
      </c>
    </row>
    <row r="153" spans="1:5" ht="12.75">
      <c r="A153" t="s">
        <v>58</v>
      </c>
      <c r="E153" s="39" t="s">
        <v>59</v>
      </c>
    </row>
    <row r="154" spans="1:16" ht="12.75">
      <c r="A154" t="s">
        <v>49</v>
      </c>
      <c s="34" t="s">
        <v>209</v>
      </c>
      <c s="34" t="s">
        <v>2849</v>
      </c>
      <c s="35" t="s">
        <v>5</v>
      </c>
      <c s="6" t="s">
        <v>2850</v>
      </c>
      <c s="36" t="s">
        <v>123</v>
      </c>
      <c s="37">
        <v>57</v>
      </c>
      <c s="36">
        <v>0</v>
      </c>
      <c s="36">
        <f>ROUND(G154*H154,6)</f>
      </c>
      <c r="L154" s="38">
        <v>0</v>
      </c>
      <c s="32">
        <f>ROUND(ROUND(L154,2)*ROUND(G154,3),2)</f>
      </c>
      <c s="36" t="s">
        <v>54</v>
      </c>
      <c>
        <f>(M154*21)/100</f>
      </c>
      <c t="s">
        <v>27</v>
      </c>
    </row>
    <row r="155" spans="1:5" ht="12.75">
      <c r="A155" s="35" t="s">
        <v>55</v>
      </c>
      <c r="E155" s="39" t="s">
        <v>5</v>
      </c>
    </row>
    <row r="156" spans="1:5" ht="12.75">
      <c r="A156" s="35" t="s">
        <v>56</v>
      </c>
      <c r="E156" s="40" t="s">
        <v>2851</v>
      </c>
    </row>
    <row r="157" spans="1:5" ht="12.75">
      <c r="A157" t="s">
        <v>58</v>
      </c>
      <c r="E157" s="39" t="s">
        <v>59</v>
      </c>
    </row>
    <row r="158" spans="1:16" ht="12.75">
      <c r="A158" t="s">
        <v>49</v>
      </c>
      <c s="34" t="s">
        <v>212</v>
      </c>
      <c s="34" t="s">
        <v>2852</v>
      </c>
      <c s="35" t="s">
        <v>5</v>
      </c>
      <c s="6" t="s">
        <v>2853</v>
      </c>
      <c s="36" t="s">
        <v>123</v>
      </c>
      <c s="37">
        <v>57</v>
      </c>
      <c s="36">
        <v>0</v>
      </c>
      <c s="36">
        <f>ROUND(G158*H158,6)</f>
      </c>
      <c r="L158" s="38">
        <v>0</v>
      </c>
      <c s="32">
        <f>ROUND(ROUND(L158,2)*ROUND(G158,3),2)</f>
      </c>
      <c s="36" t="s">
        <v>54</v>
      </c>
      <c>
        <f>(M158*21)/100</f>
      </c>
      <c t="s">
        <v>27</v>
      </c>
    </row>
    <row r="159" spans="1:5" ht="12.75">
      <c r="A159" s="35" t="s">
        <v>55</v>
      </c>
      <c r="E159" s="39" t="s">
        <v>5</v>
      </c>
    </row>
    <row r="160" spans="1:5" ht="12.75">
      <c r="A160" s="35" t="s">
        <v>56</v>
      </c>
      <c r="E160" s="40" t="s">
        <v>2851</v>
      </c>
    </row>
    <row r="161" spans="1:5" ht="12.75">
      <c r="A161" t="s">
        <v>58</v>
      </c>
      <c r="E161" s="39" t="s">
        <v>59</v>
      </c>
    </row>
    <row r="162" spans="1:16" ht="12.75">
      <c r="A162" t="s">
        <v>49</v>
      </c>
      <c s="34" t="s">
        <v>213</v>
      </c>
      <c s="34" t="s">
        <v>2854</v>
      </c>
      <c s="35" t="s">
        <v>5</v>
      </c>
      <c s="6" t="s">
        <v>2855</v>
      </c>
      <c s="36" t="s">
        <v>123</v>
      </c>
      <c s="37">
        <v>57</v>
      </c>
      <c s="36">
        <v>0</v>
      </c>
      <c s="36">
        <f>ROUND(G162*H162,6)</f>
      </c>
      <c r="L162" s="38">
        <v>0</v>
      </c>
      <c s="32">
        <f>ROUND(ROUND(L162,2)*ROUND(G162,3),2)</f>
      </c>
      <c s="36" t="s">
        <v>54</v>
      </c>
      <c>
        <f>(M162*21)/100</f>
      </c>
      <c t="s">
        <v>27</v>
      </c>
    </row>
    <row r="163" spans="1:5" ht="12.75">
      <c r="A163" s="35" t="s">
        <v>55</v>
      </c>
      <c r="E163" s="39" t="s">
        <v>2856</v>
      </c>
    </row>
    <row r="164" spans="1:5" ht="12.75">
      <c r="A164" s="35" t="s">
        <v>56</v>
      </c>
      <c r="E164" s="40" t="s">
        <v>2851</v>
      </c>
    </row>
    <row r="165" spans="1:5" ht="12.75">
      <c r="A165" t="s">
        <v>58</v>
      </c>
      <c r="E165" s="39" t="s">
        <v>59</v>
      </c>
    </row>
    <row r="166" spans="1:16" ht="12.75">
      <c r="A166" t="s">
        <v>49</v>
      </c>
      <c s="34" t="s">
        <v>216</v>
      </c>
      <c s="34" t="s">
        <v>2353</v>
      </c>
      <c s="35" t="s">
        <v>5</v>
      </c>
      <c s="6" t="s">
        <v>2354</v>
      </c>
      <c s="36" t="s">
        <v>123</v>
      </c>
      <c s="37">
        <v>57</v>
      </c>
      <c s="36">
        <v>0</v>
      </c>
      <c s="36">
        <f>ROUND(G166*H166,6)</f>
      </c>
      <c r="L166" s="38">
        <v>0</v>
      </c>
      <c s="32">
        <f>ROUND(ROUND(L166,2)*ROUND(G166,3),2)</f>
      </c>
      <c s="36" t="s">
        <v>54</v>
      </c>
      <c>
        <f>(M166*21)/100</f>
      </c>
      <c t="s">
        <v>27</v>
      </c>
    </row>
    <row r="167" spans="1:5" ht="12.75">
      <c r="A167" s="35" t="s">
        <v>55</v>
      </c>
      <c r="E167" s="39" t="s">
        <v>2857</v>
      </c>
    </row>
    <row r="168" spans="1:5" ht="12.75">
      <c r="A168" s="35" t="s">
        <v>56</v>
      </c>
      <c r="E168" s="40" t="s">
        <v>2851</v>
      </c>
    </row>
    <row r="169" spans="1:5" ht="12.75">
      <c r="A169" t="s">
        <v>58</v>
      </c>
      <c r="E169" s="39" t="s">
        <v>59</v>
      </c>
    </row>
    <row r="170" spans="1:13" ht="12.75">
      <c r="A170" t="s">
        <v>46</v>
      </c>
      <c r="C170" s="31" t="s">
        <v>76</v>
      </c>
      <c r="E170" s="33" t="s">
        <v>2651</v>
      </c>
      <c r="J170" s="32">
        <f>0</f>
      </c>
      <c s="32">
        <f>0</f>
      </c>
      <c s="32">
        <f>0+L171+L175+L179+L183+L187+L191+L195+L199+L203+L207+L211</f>
      </c>
      <c s="32">
        <f>0+M171+M175+M179+M183+M187+M191+M195+M199+M203+M207+M211</f>
      </c>
    </row>
    <row r="171" spans="1:16" ht="12.75">
      <c r="A171" t="s">
        <v>49</v>
      </c>
      <c s="34" t="s">
        <v>219</v>
      </c>
      <c s="34" t="s">
        <v>2659</v>
      </c>
      <c s="35" t="s">
        <v>5</v>
      </c>
      <c s="6" t="s">
        <v>2660</v>
      </c>
      <c s="36" t="s">
        <v>113</v>
      </c>
      <c s="37">
        <v>2060</v>
      </c>
      <c s="36">
        <v>0</v>
      </c>
      <c s="36">
        <f>ROUND(G171*H171,6)</f>
      </c>
      <c r="L171" s="38">
        <v>0</v>
      </c>
      <c s="32">
        <f>ROUND(ROUND(L171,2)*ROUND(G171,3),2)</f>
      </c>
      <c s="36" t="s">
        <v>54</v>
      </c>
      <c>
        <f>(M171*21)/100</f>
      </c>
      <c t="s">
        <v>27</v>
      </c>
    </row>
    <row r="172" spans="1:5" ht="12.75">
      <c r="A172" s="35" t="s">
        <v>55</v>
      </c>
      <c r="E172" s="39" t="s">
        <v>2661</v>
      </c>
    </row>
    <row r="173" spans="1:5" ht="12.75">
      <c r="A173" s="35" t="s">
        <v>56</v>
      </c>
      <c r="E173" s="40" t="s">
        <v>2662</v>
      </c>
    </row>
    <row r="174" spans="1:5" ht="12.75">
      <c r="A174" t="s">
        <v>58</v>
      </c>
      <c r="E174" s="39" t="s">
        <v>59</v>
      </c>
    </row>
    <row r="175" spans="1:16" ht="12.75">
      <c r="A175" t="s">
        <v>49</v>
      </c>
      <c s="34" t="s">
        <v>222</v>
      </c>
      <c s="34" t="s">
        <v>2652</v>
      </c>
      <c s="35" t="s">
        <v>5</v>
      </c>
      <c s="6" t="s">
        <v>2653</v>
      </c>
      <c s="36" t="s">
        <v>113</v>
      </c>
      <c s="37">
        <v>67</v>
      </c>
      <c s="36">
        <v>0</v>
      </c>
      <c s="36">
        <f>ROUND(G175*H175,6)</f>
      </c>
      <c r="L175" s="38">
        <v>0</v>
      </c>
      <c s="32">
        <f>ROUND(ROUND(L175,2)*ROUND(G175,3),2)</f>
      </c>
      <c s="36" t="s">
        <v>54</v>
      </c>
      <c>
        <f>(M175*21)/100</f>
      </c>
      <c t="s">
        <v>27</v>
      </c>
    </row>
    <row r="176" spans="1:5" ht="12.75">
      <c r="A176" s="35" t="s">
        <v>55</v>
      </c>
      <c r="E176" s="39" t="s">
        <v>2654</v>
      </c>
    </row>
    <row r="177" spans="1:5" ht="12.75">
      <c r="A177" s="35" t="s">
        <v>56</v>
      </c>
      <c r="E177" s="40" t="s">
        <v>2858</v>
      </c>
    </row>
    <row r="178" spans="1:5" ht="12.75">
      <c r="A178" t="s">
        <v>58</v>
      </c>
      <c r="E178" s="39" t="s">
        <v>59</v>
      </c>
    </row>
    <row r="179" spans="1:16" ht="12.75">
      <c r="A179" t="s">
        <v>49</v>
      </c>
      <c s="34" t="s">
        <v>225</v>
      </c>
      <c s="34" t="s">
        <v>2656</v>
      </c>
      <c s="35" t="s">
        <v>5</v>
      </c>
      <c s="6" t="s">
        <v>2657</v>
      </c>
      <c s="36" t="s">
        <v>113</v>
      </c>
      <c s="37">
        <v>665</v>
      </c>
      <c s="36">
        <v>0</v>
      </c>
      <c s="36">
        <f>ROUND(G179*H179,6)</f>
      </c>
      <c r="L179" s="38">
        <v>0</v>
      </c>
      <c s="32">
        <f>ROUND(ROUND(L179,2)*ROUND(G179,3),2)</f>
      </c>
      <c s="36" t="s">
        <v>54</v>
      </c>
      <c>
        <f>(M179*21)/100</f>
      </c>
      <c t="s">
        <v>27</v>
      </c>
    </row>
    <row r="180" spans="1:5" ht="12.75">
      <c r="A180" s="35" t="s">
        <v>55</v>
      </c>
      <c r="E180" s="39" t="s">
        <v>2654</v>
      </c>
    </row>
    <row r="181" spans="1:5" ht="12.75">
      <c r="A181" s="35" t="s">
        <v>56</v>
      </c>
      <c r="E181" s="40" t="s">
        <v>2858</v>
      </c>
    </row>
    <row r="182" spans="1:5" ht="12.75">
      <c r="A182" t="s">
        <v>58</v>
      </c>
      <c r="E182" s="39" t="s">
        <v>59</v>
      </c>
    </row>
    <row r="183" spans="1:16" ht="12.75">
      <c r="A183" t="s">
        <v>49</v>
      </c>
      <c s="34" t="s">
        <v>228</v>
      </c>
      <c s="34" t="s">
        <v>2663</v>
      </c>
      <c s="35" t="s">
        <v>5</v>
      </c>
      <c s="6" t="s">
        <v>2664</v>
      </c>
      <c s="36" t="s">
        <v>113</v>
      </c>
      <c s="37">
        <v>2100</v>
      </c>
      <c s="36">
        <v>0</v>
      </c>
      <c s="36">
        <f>ROUND(G183*H183,6)</f>
      </c>
      <c r="L183" s="38">
        <v>0</v>
      </c>
      <c s="32">
        <f>ROUND(ROUND(L183,2)*ROUND(G183,3),2)</f>
      </c>
      <c s="36" t="s">
        <v>54</v>
      </c>
      <c>
        <f>(M183*21)/100</f>
      </c>
      <c t="s">
        <v>27</v>
      </c>
    </row>
    <row r="184" spans="1:5" ht="12.75">
      <c r="A184" s="35" t="s">
        <v>55</v>
      </c>
      <c r="E184" s="39" t="s">
        <v>2665</v>
      </c>
    </row>
    <row r="185" spans="1:5" ht="12.75">
      <c r="A185" s="35" t="s">
        <v>56</v>
      </c>
      <c r="E185" s="40" t="s">
        <v>2859</v>
      </c>
    </row>
    <row r="186" spans="1:5" ht="12.75">
      <c r="A186" t="s">
        <v>58</v>
      </c>
      <c r="E186" s="39" t="s">
        <v>59</v>
      </c>
    </row>
    <row r="187" spans="1:16" ht="12.75">
      <c r="A187" t="s">
        <v>49</v>
      </c>
      <c s="34" t="s">
        <v>231</v>
      </c>
      <c s="34" t="s">
        <v>2860</v>
      </c>
      <c s="35" t="s">
        <v>5</v>
      </c>
      <c s="6" t="s">
        <v>2861</v>
      </c>
      <c s="36" t="s">
        <v>113</v>
      </c>
      <c s="37">
        <v>120</v>
      </c>
      <c s="36">
        <v>0</v>
      </c>
      <c s="36">
        <f>ROUND(G187*H187,6)</f>
      </c>
      <c r="L187" s="38">
        <v>0</v>
      </c>
      <c s="32">
        <f>ROUND(ROUND(L187,2)*ROUND(G187,3),2)</f>
      </c>
      <c s="36" t="s">
        <v>54</v>
      </c>
      <c>
        <f>(M187*21)/100</f>
      </c>
      <c t="s">
        <v>27</v>
      </c>
    </row>
    <row r="188" spans="1:5" ht="12.75">
      <c r="A188" s="35" t="s">
        <v>55</v>
      </c>
      <c r="E188" s="39" t="s">
        <v>2862</v>
      </c>
    </row>
    <row r="189" spans="1:5" ht="12.75">
      <c r="A189" s="35" t="s">
        <v>56</v>
      </c>
      <c r="E189" s="40" t="s">
        <v>2863</v>
      </c>
    </row>
    <row r="190" spans="1:5" ht="12.75">
      <c r="A190" t="s">
        <v>58</v>
      </c>
      <c r="E190" s="39" t="s">
        <v>59</v>
      </c>
    </row>
    <row r="191" spans="1:16" ht="12.75">
      <c r="A191" t="s">
        <v>49</v>
      </c>
      <c s="34" t="s">
        <v>234</v>
      </c>
      <c s="34" t="s">
        <v>2667</v>
      </c>
      <c s="35" t="s">
        <v>5</v>
      </c>
      <c s="6" t="s">
        <v>2668</v>
      </c>
      <c s="36" t="s">
        <v>53</v>
      </c>
      <c s="37">
        <v>37</v>
      </c>
      <c s="36">
        <v>0</v>
      </c>
      <c s="36">
        <f>ROUND(G191*H191,6)</f>
      </c>
      <c r="L191" s="38">
        <v>0</v>
      </c>
      <c s="32">
        <f>ROUND(ROUND(L191,2)*ROUND(G191,3),2)</f>
      </c>
      <c s="36" t="s">
        <v>54</v>
      </c>
      <c>
        <f>(M191*21)/100</f>
      </c>
      <c t="s">
        <v>27</v>
      </c>
    </row>
    <row r="192" spans="1:5" ht="12.75">
      <c r="A192" s="35" t="s">
        <v>55</v>
      </c>
      <c r="E192" s="39" t="s">
        <v>2669</v>
      </c>
    </row>
    <row r="193" spans="1:5" ht="12.75">
      <c r="A193" s="35" t="s">
        <v>56</v>
      </c>
      <c r="E193" s="40" t="s">
        <v>2864</v>
      </c>
    </row>
    <row r="194" spans="1:5" ht="12.75">
      <c r="A194" t="s">
        <v>58</v>
      </c>
      <c r="E194" s="39" t="s">
        <v>59</v>
      </c>
    </row>
    <row r="195" spans="1:16" ht="12.75">
      <c r="A195" t="s">
        <v>49</v>
      </c>
      <c s="34" t="s">
        <v>237</v>
      </c>
      <c s="34" t="s">
        <v>2865</v>
      </c>
      <c s="35" t="s">
        <v>2157</v>
      </c>
      <c s="6" t="s">
        <v>2866</v>
      </c>
      <c s="36" t="s">
        <v>53</v>
      </c>
      <c s="37">
        <v>11</v>
      </c>
      <c s="36">
        <v>0</v>
      </c>
      <c s="36">
        <f>ROUND(G195*H195,6)</f>
      </c>
      <c r="L195" s="38">
        <v>0</v>
      </c>
      <c s="32">
        <f>ROUND(ROUND(L195,2)*ROUND(G195,3),2)</f>
      </c>
      <c s="36" t="s">
        <v>54</v>
      </c>
      <c>
        <f>(M195*21)/100</f>
      </c>
      <c t="s">
        <v>27</v>
      </c>
    </row>
    <row r="196" spans="1:5" ht="25.5">
      <c r="A196" s="35" t="s">
        <v>55</v>
      </c>
      <c r="E196" s="39" t="s">
        <v>2867</v>
      </c>
    </row>
    <row r="197" spans="1:5" ht="12.75">
      <c r="A197" s="35" t="s">
        <v>56</v>
      </c>
      <c r="E197" s="40" t="s">
        <v>2868</v>
      </c>
    </row>
    <row r="198" spans="1:5" ht="12.75">
      <c r="A198" t="s">
        <v>58</v>
      </c>
      <c r="E198" s="39" t="s">
        <v>59</v>
      </c>
    </row>
    <row r="199" spans="1:16" ht="12.75">
      <c r="A199" t="s">
        <v>49</v>
      </c>
      <c s="34" t="s">
        <v>240</v>
      </c>
      <c s="34" t="s">
        <v>2865</v>
      </c>
      <c s="35" t="s">
        <v>2116</v>
      </c>
      <c s="6" t="s">
        <v>2866</v>
      </c>
      <c s="36" t="s">
        <v>53</v>
      </c>
      <c s="37">
        <v>7</v>
      </c>
      <c s="36">
        <v>0</v>
      </c>
      <c s="36">
        <f>ROUND(G199*H199,6)</f>
      </c>
      <c r="L199" s="38">
        <v>0</v>
      </c>
      <c s="32">
        <f>ROUND(ROUND(L199,2)*ROUND(G199,3),2)</f>
      </c>
      <c s="36" t="s">
        <v>54</v>
      </c>
      <c>
        <f>(M199*21)/100</f>
      </c>
      <c t="s">
        <v>27</v>
      </c>
    </row>
    <row r="200" spans="1:5" ht="25.5">
      <c r="A200" s="35" t="s">
        <v>55</v>
      </c>
      <c r="E200" s="39" t="s">
        <v>2869</v>
      </c>
    </row>
    <row r="201" spans="1:5" ht="12.75">
      <c r="A201" s="35" t="s">
        <v>56</v>
      </c>
      <c r="E201" s="40" t="s">
        <v>2868</v>
      </c>
    </row>
    <row r="202" spans="1:5" ht="12.75">
      <c r="A202" t="s">
        <v>58</v>
      </c>
      <c r="E202" s="39" t="s">
        <v>59</v>
      </c>
    </row>
    <row r="203" spans="1:16" ht="12.75">
      <c r="A203" t="s">
        <v>49</v>
      </c>
      <c s="34" t="s">
        <v>243</v>
      </c>
      <c s="34" t="s">
        <v>2675</v>
      </c>
      <c s="35" t="s">
        <v>5</v>
      </c>
      <c s="6" t="s">
        <v>2676</v>
      </c>
      <c s="36" t="s">
        <v>53</v>
      </c>
      <c s="37">
        <v>5</v>
      </c>
      <c s="36">
        <v>0</v>
      </c>
      <c s="36">
        <f>ROUND(G203*H203,6)</f>
      </c>
      <c r="L203" s="38">
        <v>0</v>
      </c>
      <c s="32">
        <f>ROUND(ROUND(L203,2)*ROUND(G203,3),2)</f>
      </c>
      <c s="36" t="s">
        <v>54</v>
      </c>
      <c>
        <f>(M203*21)/100</f>
      </c>
      <c t="s">
        <v>27</v>
      </c>
    </row>
    <row r="204" spans="1:5" ht="12.75">
      <c r="A204" s="35" t="s">
        <v>55</v>
      </c>
      <c r="E204" s="39" t="s">
        <v>2677</v>
      </c>
    </row>
    <row r="205" spans="1:5" ht="12.75">
      <c r="A205" s="35" t="s">
        <v>56</v>
      </c>
      <c r="E205" s="40" t="s">
        <v>2870</v>
      </c>
    </row>
    <row r="206" spans="1:5" ht="12.75">
      <c r="A206" t="s">
        <v>58</v>
      </c>
      <c r="E206" s="39" t="s">
        <v>59</v>
      </c>
    </row>
    <row r="207" spans="1:16" ht="12.75">
      <c r="A207" t="s">
        <v>49</v>
      </c>
      <c s="34" t="s">
        <v>244</v>
      </c>
      <c s="34" t="s">
        <v>2682</v>
      </c>
      <c s="35" t="s">
        <v>5</v>
      </c>
      <c s="6" t="s">
        <v>2683</v>
      </c>
      <c s="36" t="s">
        <v>108</v>
      </c>
      <c s="37">
        <v>105</v>
      </c>
      <c s="36">
        <v>0</v>
      </c>
      <c s="36">
        <f>ROUND(G207*H207,6)</f>
      </c>
      <c r="L207" s="38">
        <v>0</v>
      </c>
      <c s="32">
        <f>ROUND(ROUND(L207,2)*ROUND(G207,3),2)</f>
      </c>
      <c s="36" t="s">
        <v>54</v>
      </c>
      <c>
        <f>(M207*21)/100</f>
      </c>
      <c t="s">
        <v>27</v>
      </c>
    </row>
    <row r="208" spans="1:5" ht="12.75">
      <c r="A208" s="35" t="s">
        <v>55</v>
      </c>
      <c r="E208" s="39" t="s">
        <v>2684</v>
      </c>
    </row>
    <row r="209" spans="1:5" ht="12.75">
      <c r="A209" s="35" t="s">
        <v>56</v>
      </c>
      <c r="E209" s="40" t="s">
        <v>2871</v>
      </c>
    </row>
    <row r="210" spans="1:5" ht="12.75">
      <c r="A210" t="s">
        <v>58</v>
      </c>
      <c r="E210" s="39" t="s">
        <v>59</v>
      </c>
    </row>
    <row r="211" spans="1:16" ht="12.75">
      <c r="A211" t="s">
        <v>49</v>
      </c>
      <c s="34" t="s">
        <v>245</v>
      </c>
      <c s="34" t="s">
        <v>2686</v>
      </c>
      <c s="35" t="s">
        <v>5</v>
      </c>
      <c s="6" t="s">
        <v>2687</v>
      </c>
      <c s="36" t="s">
        <v>108</v>
      </c>
      <c s="37">
        <v>459.2</v>
      </c>
      <c s="36">
        <v>0</v>
      </c>
      <c s="36">
        <f>ROUND(G211*H211,6)</f>
      </c>
      <c r="L211" s="38">
        <v>0</v>
      </c>
      <c s="32">
        <f>ROUND(ROUND(L211,2)*ROUND(G211,3),2)</f>
      </c>
      <c s="36" t="s">
        <v>54</v>
      </c>
      <c>
        <f>(M211*21)/100</f>
      </c>
      <c t="s">
        <v>27</v>
      </c>
    </row>
    <row r="212" spans="1:5" ht="12.75">
      <c r="A212" s="35" t="s">
        <v>55</v>
      </c>
      <c r="E212" s="39" t="s">
        <v>5</v>
      </c>
    </row>
    <row r="213" spans="1:5" ht="51">
      <c r="A213" s="35" t="s">
        <v>56</v>
      </c>
      <c r="E213" s="40" t="s">
        <v>2872</v>
      </c>
    </row>
    <row r="214" spans="1:5" ht="12.75">
      <c r="A214" t="s">
        <v>58</v>
      </c>
      <c r="E214" s="39" t="s">
        <v>59</v>
      </c>
    </row>
    <row r="215" spans="1:13" ht="12.75">
      <c r="A215" t="s">
        <v>46</v>
      </c>
      <c r="C215" s="31" t="s">
        <v>79</v>
      </c>
      <c r="E215" s="33" t="s">
        <v>2035</v>
      </c>
      <c r="J215" s="32">
        <f>0</f>
      </c>
      <c s="32">
        <f>0</f>
      </c>
      <c s="32">
        <f>0+L216+L220+L224</f>
      </c>
      <c s="32">
        <f>0+M216+M220+M224</f>
      </c>
    </row>
    <row r="216" spans="1:16" ht="12.75">
      <c r="A216" t="s">
        <v>49</v>
      </c>
      <c s="34" t="s">
        <v>246</v>
      </c>
      <c s="34" t="s">
        <v>2692</v>
      </c>
      <c s="35" t="s">
        <v>5</v>
      </c>
      <c s="6" t="s">
        <v>2693</v>
      </c>
      <c s="36" t="s">
        <v>113</v>
      </c>
      <c s="37">
        <v>1495</v>
      </c>
      <c s="36">
        <v>0</v>
      </c>
      <c s="36">
        <f>ROUND(G216*H216,6)</f>
      </c>
      <c r="L216" s="38">
        <v>0</v>
      </c>
      <c s="32">
        <f>ROUND(ROUND(L216,2)*ROUND(G216,3),2)</f>
      </c>
      <c s="36" t="s">
        <v>54</v>
      </c>
      <c>
        <f>(M216*21)/100</f>
      </c>
      <c t="s">
        <v>27</v>
      </c>
    </row>
    <row r="217" spans="1:5" ht="12.75">
      <c r="A217" s="35" t="s">
        <v>55</v>
      </c>
      <c r="E217" s="39" t="s">
        <v>2694</v>
      </c>
    </row>
    <row r="218" spans="1:5" ht="12.75">
      <c r="A218" s="35" t="s">
        <v>56</v>
      </c>
      <c r="E218" s="40" t="s">
        <v>2695</v>
      </c>
    </row>
    <row r="219" spans="1:5" ht="12.75">
      <c r="A219" t="s">
        <v>58</v>
      </c>
      <c r="E219" s="39" t="s">
        <v>59</v>
      </c>
    </row>
    <row r="220" spans="1:16" ht="12.75">
      <c r="A220" t="s">
        <v>49</v>
      </c>
      <c s="34" t="s">
        <v>249</v>
      </c>
      <c s="34" t="s">
        <v>2873</v>
      </c>
      <c s="35" t="s">
        <v>5</v>
      </c>
      <c s="6" t="s">
        <v>2874</v>
      </c>
      <c s="36" t="s">
        <v>113</v>
      </c>
      <c s="37">
        <v>114</v>
      </c>
      <c s="36">
        <v>0</v>
      </c>
      <c s="36">
        <f>ROUND(G220*H220,6)</f>
      </c>
      <c r="L220" s="38">
        <v>0</v>
      </c>
      <c s="32">
        <f>ROUND(ROUND(L220,2)*ROUND(G220,3),2)</f>
      </c>
      <c s="36" t="s">
        <v>54</v>
      </c>
      <c>
        <f>(M220*21)/100</f>
      </c>
      <c t="s">
        <v>27</v>
      </c>
    </row>
    <row r="221" spans="1:5" ht="12.75">
      <c r="A221" s="35" t="s">
        <v>55</v>
      </c>
      <c r="E221" s="39" t="s">
        <v>2875</v>
      </c>
    </row>
    <row r="222" spans="1:5" ht="12.75">
      <c r="A222" s="35" t="s">
        <v>56</v>
      </c>
      <c r="E222" s="40" t="s">
        <v>2876</v>
      </c>
    </row>
    <row r="223" spans="1:5" ht="12.75">
      <c r="A223" t="s">
        <v>58</v>
      </c>
      <c r="E223" s="39" t="s">
        <v>59</v>
      </c>
    </row>
    <row r="224" spans="1:16" ht="12.75">
      <c r="A224" t="s">
        <v>49</v>
      </c>
      <c s="34" t="s">
        <v>252</v>
      </c>
      <c s="34" t="s">
        <v>2877</v>
      </c>
      <c s="35" t="s">
        <v>5</v>
      </c>
      <c s="6" t="s">
        <v>2878</v>
      </c>
      <c s="36" t="s">
        <v>108</v>
      </c>
      <c s="37">
        <v>50</v>
      </c>
      <c s="36">
        <v>0</v>
      </c>
      <c s="36">
        <f>ROUND(G224*H224,6)</f>
      </c>
      <c r="L224" s="38">
        <v>0</v>
      </c>
      <c s="32">
        <f>ROUND(ROUND(L224,2)*ROUND(G224,3),2)</f>
      </c>
      <c s="36" t="s">
        <v>54</v>
      </c>
      <c>
        <f>(M224*21)/100</f>
      </c>
      <c t="s">
        <v>27</v>
      </c>
    </row>
    <row r="225" spans="1:5" ht="12.75">
      <c r="A225" s="35" t="s">
        <v>55</v>
      </c>
      <c r="E225" s="39" t="s">
        <v>5</v>
      </c>
    </row>
    <row r="226" spans="1:5" ht="12.75">
      <c r="A226" s="35" t="s">
        <v>56</v>
      </c>
      <c r="E226" s="40" t="s">
        <v>2879</v>
      </c>
    </row>
    <row r="227" spans="1:5" ht="12.75">
      <c r="A227" t="s">
        <v>58</v>
      </c>
      <c r="E227" s="39" t="s">
        <v>59</v>
      </c>
    </row>
    <row r="228" spans="1:13" ht="12.75">
      <c r="A228" t="s">
        <v>46</v>
      </c>
      <c r="C228" s="31" t="s">
        <v>1870</v>
      </c>
      <c r="E228" s="33" t="s">
        <v>1871</v>
      </c>
      <c r="J228" s="32">
        <f>0</f>
      </c>
      <c s="32">
        <f>0</f>
      </c>
      <c s="32">
        <f>0+L229+L233+L237</f>
      </c>
      <c s="32">
        <f>0+M229+M233+M237</f>
      </c>
    </row>
    <row r="229" spans="1:16" ht="25.5">
      <c r="A229" t="s">
        <v>49</v>
      </c>
      <c s="34" t="s">
        <v>256</v>
      </c>
      <c s="34" t="s">
        <v>585</v>
      </c>
      <c s="35" t="s">
        <v>586</v>
      </c>
      <c s="6" t="s">
        <v>587</v>
      </c>
      <c s="36" t="s">
        <v>588</v>
      </c>
      <c s="37">
        <v>2388</v>
      </c>
      <c s="36">
        <v>0</v>
      </c>
      <c s="36">
        <f>ROUND(G229*H229,6)</f>
      </c>
      <c r="L229" s="38">
        <v>0</v>
      </c>
      <c s="32">
        <f>ROUND(ROUND(L229,2)*ROUND(G229,3),2)</f>
      </c>
      <c s="36" t="s">
        <v>589</v>
      </c>
      <c>
        <f>(M229*21)/100</f>
      </c>
      <c t="s">
        <v>27</v>
      </c>
    </row>
    <row r="230" spans="1:5" ht="25.5">
      <c r="A230" s="35" t="s">
        <v>55</v>
      </c>
      <c r="E230" s="39" t="s">
        <v>590</v>
      </c>
    </row>
    <row r="231" spans="1:5" ht="12.75">
      <c r="A231" s="35" t="s">
        <v>56</v>
      </c>
      <c r="E231" s="40" t="s">
        <v>2251</v>
      </c>
    </row>
    <row r="232" spans="1:5" ht="12.75">
      <c r="A232" t="s">
        <v>58</v>
      </c>
      <c r="E232" s="39" t="s">
        <v>5</v>
      </c>
    </row>
    <row r="233" spans="1:16" ht="25.5">
      <c r="A233" t="s">
        <v>49</v>
      </c>
      <c s="34" t="s">
        <v>259</v>
      </c>
      <c s="34" t="s">
        <v>1879</v>
      </c>
      <c s="35" t="s">
        <v>1880</v>
      </c>
      <c s="6" t="s">
        <v>1881</v>
      </c>
      <c s="36" t="s">
        <v>588</v>
      </c>
      <c s="37">
        <v>131.07</v>
      </c>
      <c s="36">
        <v>0</v>
      </c>
      <c s="36">
        <f>ROUND(G233*H233,6)</f>
      </c>
      <c r="L233" s="38">
        <v>0</v>
      </c>
      <c s="32">
        <f>ROUND(ROUND(L233,2)*ROUND(G233,3),2)</f>
      </c>
      <c s="36" t="s">
        <v>589</v>
      </c>
      <c>
        <f>(M233*21)/100</f>
      </c>
      <c t="s">
        <v>27</v>
      </c>
    </row>
    <row r="234" spans="1:5" ht="25.5">
      <c r="A234" s="35" t="s">
        <v>55</v>
      </c>
      <c r="E234" s="39" t="s">
        <v>590</v>
      </c>
    </row>
    <row r="235" spans="1:5" ht="12.75">
      <c r="A235" s="35" t="s">
        <v>56</v>
      </c>
      <c r="E235" s="40" t="s">
        <v>2705</v>
      </c>
    </row>
    <row r="236" spans="1:5" ht="12.75">
      <c r="A236" t="s">
        <v>58</v>
      </c>
      <c r="E236" s="39" t="s">
        <v>5</v>
      </c>
    </row>
    <row r="237" spans="1:16" ht="25.5">
      <c r="A237" t="s">
        <v>49</v>
      </c>
      <c s="34" t="s">
        <v>262</v>
      </c>
      <c s="34" t="s">
        <v>1883</v>
      </c>
      <c s="35" t="s">
        <v>1884</v>
      </c>
      <c s="6" t="s">
        <v>1885</v>
      </c>
      <c s="36" t="s">
        <v>588</v>
      </c>
      <c s="37">
        <v>182.5</v>
      </c>
      <c s="36">
        <v>0</v>
      </c>
      <c s="36">
        <f>ROUND(G237*H237,6)</f>
      </c>
      <c r="L237" s="38">
        <v>0</v>
      </c>
      <c s="32">
        <f>ROUND(ROUND(L237,2)*ROUND(G237,3),2)</f>
      </c>
      <c s="36" t="s">
        <v>589</v>
      </c>
      <c>
        <f>(M237*21)/100</f>
      </c>
      <c t="s">
        <v>27</v>
      </c>
    </row>
    <row r="238" spans="1:5" ht="25.5">
      <c r="A238" s="35" t="s">
        <v>55</v>
      </c>
      <c r="E238" s="39" t="s">
        <v>590</v>
      </c>
    </row>
    <row r="239" spans="1:5" ht="12.75">
      <c r="A239" s="35" t="s">
        <v>56</v>
      </c>
      <c r="E239" s="40" t="s">
        <v>2880</v>
      </c>
    </row>
    <row r="240" spans="1:5" ht="12.75">
      <c r="A240" t="s">
        <v>58</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2456</v>
      </c>
      <c s="41">
        <f>Rekapitulace!C55</f>
      </c>
      <c s="20" t="s">
        <v>0</v>
      </c>
      <c t="s">
        <v>23</v>
      </c>
      <c t="s">
        <v>27</v>
      </c>
    </row>
    <row r="4" spans="1:16" ht="32" customHeight="1">
      <c r="A4" s="24" t="s">
        <v>20</v>
      </c>
      <c s="25" t="s">
        <v>28</v>
      </c>
      <c s="27" t="s">
        <v>2456</v>
      </c>
      <c r="E4" s="26" t="s">
        <v>2457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2883</v>
      </c>
      <c r="E8" s="30" t="s">
        <v>2882</v>
      </c>
      <c r="J8" s="29">
        <f>0+J9+J30+J35+J40+J57+J78+J83</f>
      </c>
      <c s="29">
        <f>0+K9+K30+K35+K40+K57+K78+K83</f>
      </c>
      <c s="29">
        <f>0+L9+L30+L35+L40+L57+L78+L83</f>
      </c>
      <c s="29">
        <f>0+M9+M30+M35+M40+M57+M78+M83</f>
      </c>
    </row>
    <row r="9" spans="1:13" ht="12.75">
      <c r="A9" t="s">
        <v>46</v>
      </c>
      <c r="C9" s="31" t="s">
        <v>50</v>
      </c>
      <c r="E9" s="33" t="s">
        <v>1505</v>
      </c>
      <c r="J9" s="32">
        <f>0</f>
      </c>
      <c s="32">
        <f>0</f>
      </c>
      <c s="32">
        <f>0+L10+L14+L18+L22+L26</f>
      </c>
      <c s="32">
        <f>0+M10+M14+M18+M22+M26</f>
      </c>
    </row>
    <row r="10" spans="1:16" ht="12.75">
      <c r="A10" t="s">
        <v>49</v>
      </c>
      <c s="34" t="s">
        <v>50</v>
      </c>
      <c s="34" t="s">
        <v>2473</v>
      </c>
      <c s="35" t="s">
        <v>5</v>
      </c>
      <c s="6" t="s">
        <v>2474</v>
      </c>
      <c s="36" t="s">
        <v>108</v>
      </c>
      <c s="37">
        <v>3477</v>
      </c>
      <c s="36">
        <v>0</v>
      </c>
      <c s="36">
        <f>ROUND(G10*H10,6)</f>
      </c>
      <c r="L10" s="38">
        <v>0</v>
      </c>
      <c s="32">
        <f>ROUND(ROUND(L10,2)*ROUND(G10,3),2)</f>
      </c>
      <c s="36" t="s">
        <v>54</v>
      </c>
      <c>
        <f>(M10*21)/100</f>
      </c>
      <c t="s">
        <v>27</v>
      </c>
    </row>
    <row r="11" spans="1:5" ht="12.75">
      <c r="A11" s="35" t="s">
        <v>55</v>
      </c>
      <c r="E11" s="39" t="s">
        <v>5</v>
      </c>
    </row>
    <row r="12" spans="1:5" ht="25.5">
      <c r="A12" s="35" t="s">
        <v>56</v>
      </c>
      <c r="E12" s="40" t="s">
        <v>2884</v>
      </c>
    </row>
    <row r="13" spans="1:5" ht="12.75">
      <c r="A13" t="s">
        <v>58</v>
      </c>
      <c r="E13" s="39" t="s">
        <v>59</v>
      </c>
    </row>
    <row r="14" spans="1:16" ht="12.75">
      <c r="A14" t="s">
        <v>49</v>
      </c>
      <c s="34" t="s">
        <v>27</v>
      </c>
      <c s="34" t="s">
        <v>2885</v>
      </c>
      <c s="35" t="s">
        <v>5</v>
      </c>
      <c s="6" t="s">
        <v>2886</v>
      </c>
      <c s="36" t="s">
        <v>108</v>
      </c>
      <c s="37">
        <v>203</v>
      </c>
      <c s="36">
        <v>0</v>
      </c>
      <c s="36">
        <f>ROUND(G14*H14,6)</f>
      </c>
      <c r="L14" s="38">
        <v>0</v>
      </c>
      <c s="32">
        <f>ROUND(ROUND(L14,2)*ROUND(G14,3),2)</f>
      </c>
      <c s="36" t="s">
        <v>54</v>
      </c>
      <c>
        <f>(M14*21)/100</f>
      </c>
      <c t="s">
        <v>27</v>
      </c>
    </row>
    <row r="15" spans="1:5" ht="12.75">
      <c r="A15" s="35" t="s">
        <v>55</v>
      </c>
      <c r="E15" s="39" t="s">
        <v>5</v>
      </c>
    </row>
    <row r="16" spans="1:5" ht="12.75">
      <c r="A16" s="35" t="s">
        <v>56</v>
      </c>
      <c r="E16" s="40" t="s">
        <v>2887</v>
      </c>
    </row>
    <row r="17" spans="1:5" ht="12.75">
      <c r="A17" t="s">
        <v>58</v>
      </c>
      <c r="E17" s="39" t="s">
        <v>59</v>
      </c>
    </row>
    <row r="18" spans="1:16" ht="12.75">
      <c r="A18" t="s">
        <v>49</v>
      </c>
      <c s="34" t="s">
        <v>26</v>
      </c>
      <c s="34" t="s">
        <v>1646</v>
      </c>
      <c s="35" t="s">
        <v>2157</v>
      </c>
      <c s="6" t="s">
        <v>1647</v>
      </c>
      <c s="36" t="s">
        <v>108</v>
      </c>
      <c s="37">
        <v>171</v>
      </c>
      <c s="36">
        <v>0</v>
      </c>
      <c s="36">
        <f>ROUND(G18*H18,6)</f>
      </c>
      <c r="L18" s="38">
        <v>0</v>
      </c>
      <c s="32">
        <f>ROUND(ROUND(L18,2)*ROUND(G18,3),2)</f>
      </c>
      <c s="36" t="s">
        <v>54</v>
      </c>
      <c>
        <f>(M18*21)/100</f>
      </c>
      <c t="s">
        <v>27</v>
      </c>
    </row>
    <row r="19" spans="1:5" ht="12.75">
      <c r="A19" s="35" t="s">
        <v>55</v>
      </c>
      <c r="E19" s="39" t="s">
        <v>2510</v>
      </c>
    </row>
    <row r="20" spans="1:5" ht="12.75">
      <c r="A20" s="35" t="s">
        <v>56</v>
      </c>
      <c r="E20" s="40" t="s">
        <v>2888</v>
      </c>
    </row>
    <row r="21" spans="1:5" ht="12.75">
      <c r="A21" t="s">
        <v>58</v>
      </c>
      <c r="E21" s="39" t="s">
        <v>59</v>
      </c>
    </row>
    <row r="22" spans="1:16" ht="12.75">
      <c r="A22" t="s">
        <v>49</v>
      </c>
      <c s="34" t="s">
        <v>64</v>
      </c>
      <c s="34" t="s">
        <v>2514</v>
      </c>
      <c s="35" t="s">
        <v>2157</v>
      </c>
      <c s="6" t="s">
        <v>2515</v>
      </c>
      <c s="36" t="s">
        <v>108</v>
      </c>
      <c s="37">
        <v>10.9</v>
      </c>
      <c s="36">
        <v>0</v>
      </c>
      <c s="36">
        <f>ROUND(G22*H22,6)</f>
      </c>
      <c r="L22" s="38">
        <v>0</v>
      </c>
      <c s="32">
        <f>ROUND(ROUND(L22,2)*ROUND(G22,3),2)</f>
      </c>
      <c s="36" t="s">
        <v>54</v>
      </c>
      <c>
        <f>(M22*21)/100</f>
      </c>
      <c t="s">
        <v>27</v>
      </c>
    </row>
    <row r="23" spans="1:5" ht="12.75">
      <c r="A23" s="35" t="s">
        <v>55</v>
      </c>
      <c r="E23" s="39" t="s">
        <v>2516</v>
      </c>
    </row>
    <row r="24" spans="1:5" ht="12.75">
      <c r="A24" s="35" t="s">
        <v>56</v>
      </c>
      <c r="E24" s="40" t="s">
        <v>2889</v>
      </c>
    </row>
    <row r="25" spans="1:5" ht="12.75">
      <c r="A25" t="s">
        <v>58</v>
      </c>
      <c r="E25" s="39" t="s">
        <v>59</v>
      </c>
    </row>
    <row r="26" spans="1:16" ht="12.75">
      <c r="A26" t="s">
        <v>49</v>
      </c>
      <c s="34" t="s">
        <v>67</v>
      </c>
      <c s="34" t="s">
        <v>2520</v>
      </c>
      <c s="35" t="s">
        <v>2157</v>
      </c>
      <c s="6" t="s">
        <v>2521</v>
      </c>
      <c s="36" t="s">
        <v>123</v>
      </c>
      <c s="37">
        <v>929</v>
      </c>
      <c s="36">
        <v>0</v>
      </c>
      <c s="36">
        <f>ROUND(G26*H26,6)</f>
      </c>
      <c r="L26" s="38">
        <v>0</v>
      </c>
      <c s="32">
        <f>ROUND(ROUND(L26,2)*ROUND(G26,3),2)</f>
      </c>
      <c s="36" t="s">
        <v>54</v>
      </c>
      <c>
        <f>(M26*21)/100</f>
      </c>
      <c t="s">
        <v>27</v>
      </c>
    </row>
    <row r="27" spans="1:5" ht="12.75">
      <c r="A27" s="35" t="s">
        <v>55</v>
      </c>
      <c r="E27" s="39" t="s">
        <v>5</v>
      </c>
    </row>
    <row r="28" spans="1:5" ht="12.75">
      <c r="A28" s="35" t="s">
        <v>56</v>
      </c>
      <c r="E28" s="40" t="s">
        <v>2522</v>
      </c>
    </row>
    <row r="29" spans="1:5" ht="12.75">
      <c r="A29" t="s">
        <v>58</v>
      </c>
      <c r="E29" s="39" t="s">
        <v>59</v>
      </c>
    </row>
    <row r="30" spans="1:13" ht="12.75">
      <c r="A30" t="s">
        <v>46</v>
      </c>
      <c r="C30" s="31" t="s">
        <v>27</v>
      </c>
      <c r="E30" s="33" t="s">
        <v>2540</v>
      </c>
      <c r="J30" s="32">
        <f>0</f>
      </c>
      <c s="32">
        <f>0</f>
      </c>
      <c s="32">
        <f>0+L31</f>
      </c>
      <c s="32">
        <f>0+M31</f>
      </c>
    </row>
    <row r="31" spans="1:16" ht="12.75">
      <c r="A31" t="s">
        <v>49</v>
      </c>
      <c s="34" t="s">
        <v>70</v>
      </c>
      <c s="34" t="s">
        <v>2545</v>
      </c>
      <c s="35" t="s">
        <v>5</v>
      </c>
      <c s="6" t="s">
        <v>2546</v>
      </c>
      <c s="36" t="s">
        <v>123</v>
      </c>
      <c s="37">
        <v>945</v>
      </c>
      <c s="36">
        <v>0</v>
      </c>
      <c s="36">
        <f>ROUND(G31*H31,6)</f>
      </c>
      <c r="L31" s="38">
        <v>0</v>
      </c>
      <c s="32">
        <f>ROUND(ROUND(L31,2)*ROUND(G31,3),2)</f>
      </c>
      <c s="36" t="s">
        <v>54</v>
      </c>
      <c>
        <f>(M31*21)/100</f>
      </c>
      <c t="s">
        <v>27</v>
      </c>
    </row>
    <row r="32" spans="1:5" ht="12.75">
      <c r="A32" s="35" t="s">
        <v>55</v>
      </c>
      <c r="E32" s="39" t="s">
        <v>2547</v>
      </c>
    </row>
    <row r="33" spans="1:5" ht="12.75">
      <c r="A33" s="35" t="s">
        <v>56</v>
      </c>
      <c r="E33" s="40" t="s">
        <v>2522</v>
      </c>
    </row>
    <row r="34" spans="1:5" ht="12.75">
      <c r="A34" t="s">
        <v>58</v>
      </c>
      <c r="E34" s="39" t="s">
        <v>59</v>
      </c>
    </row>
    <row r="35" spans="1:13" ht="12.75">
      <c r="A35" t="s">
        <v>46</v>
      </c>
      <c r="C35" s="31" t="s">
        <v>64</v>
      </c>
      <c r="E35" s="33" t="s">
        <v>2604</v>
      </c>
      <c r="J35" s="32">
        <f>0</f>
      </c>
      <c s="32">
        <f>0</f>
      </c>
      <c s="32">
        <f>0+L36</f>
      </c>
      <c s="32">
        <f>0+M36</f>
      </c>
    </row>
    <row r="36" spans="1:16" ht="12.75">
      <c r="A36" t="s">
        <v>49</v>
      </c>
      <c s="34" t="s">
        <v>73</v>
      </c>
      <c s="34" t="s">
        <v>2615</v>
      </c>
      <c s="35" t="s">
        <v>5</v>
      </c>
      <c s="6" t="s">
        <v>2616</v>
      </c>
      <c s="36" t="s">
        <v>108</v>
      </c>
      <c s="37">
        <v>10.7</v>
      </c>
      <c s="36">
        <v>0</v>
      </c>
      <c s="36">
        <f>ROUND(G36*H36,6)</f>
      </c>
      <c r="L36" s="38">
        <v>0</v>
      </c>
      <c s="32">
        <f>ROUND(ROUND(L36,2)*ROUND(G36,3),2)</f>
      </c>
      <c s="36" t="s">
        <v>54</v>
      </c>
      <c>
        <f>(M36*21)/100</f>
      </c>
      <c t="s">
        <v>27</v>
      </c>
    </row>
    <row r="37" spans="1:5" ht="12.75">
      <c r="A37" s="35" t="s">
        <v>55</v>
      </c>
      <c r="E37" s="39" t="s">
        <v>2617</v>
      </c>
    </row>
    <row r="38" spans="1:5" ht="25.5">
      <c r="A38" s="35" t="s">
        <v>56</v>
      </c>
      <c r="E38" s="40" t="s">
        <v>2890</v>
      </c>
    </row>
    <row r="39" spans="1:5" ht="12.75">
      <c r="A39" t="s">
        <v>58</v>
      </c>
      <c r="E39" s="39" t="s">
        <v>59</v>
      </c>
    </row>
    <row r="40" spans="1:13" ht="12.75">
      <c r="A40" t="s">
        <v>46</v>
      </c>
      <c r="C40" s="31" t="s">
        <v>67</v>
      </c>
      <c r="E40" s="33" t="s">
        <v>2107</v>
      </c>
      <c r="J40" s="32">
        <f>0</f>
      </c>
      <c s="32">
        <f>0</f>
      </c>
      <c s="32">
        <f>0+L41+L45+L49+L53</f>
      </c>
      <c s="32">
        <f>0+M41+M45+M49+M53</f>
      </c>
    </row>
    <row r="41" spans="1:16" ht="25.5">
      <c r="A41" t="s">
        <v>49</v>
      </c>
      <c s="34" t="s">
        <v>76</v>
      </c>
      <c s="34" t="s">
        <v>2629</v>
      </c>
      <c s="35" t="s">
        <v>5</v>
      </c>
      <c s="6" t="s">
        <v>2630</v>
      </c>
      <c s="36" t="s">
        <v>108</v>
      </c>
      <c s="37">
        <v>638</v>
      </c>
      <c s="36">
        <v>0</v>
      </c>
      <c s="36">
        <f>ROUND(G41*H41,6)</f>
      </c>
      <c r="L41" s="38">
        <v>0</v>
      </c>
      <c s="32">
        <f>ROUND(ROUND(L41,2)*ROUND(G41,3),2)</f>
      </c>
      <c s="36" t="s">
        <v>54</v>
      </c>
      <c>
        <f>(M41*21)/100</f>
      </c>
      <c t="s">
        <v>27</v>
      </c>
    </row>
    <row r="42" spans="1:5" ht="12.75">
      <c r="A42" s="35" t="s">
        <v>55</v>
      </c>
      <c r="E42" s="39" t="s">
        <v>5</v>
      </c>
    </row>
    <row r="43" spans="1:5" ht="12.75">
      <c r="A43" s="35" t="s">
        <v>56</v>
      </c>
      <c r="E43" s="40" t="s">
        <v>2522</v>
      </c>
    </row>
    <row r="44" spans="1:5" ht="12.75">
      <c r="A44" t="s">
        <v>58</v>
      </c>
      <c r="E44" s="39" t="s">
        <v>59</v>
      </c>
    </row>
    <row r="45" spans="1:16" ht="25.5">
      <c r="A45" t="s">
        <v>49</v>
      </c>
      <c s="34" t="s">
        <v>79</v>
      </c>
      <c s="34" t="s">
        <v>2632</v>
      </c>
      <c s="35" t="s">
        <v>5</v>
      </c>
      <c s="6" t="s">
        <v>2633</v>
      </c>
      <c s="36" t="s">
        <v>108</v>
      </c>
      <c s="37">
        <v>286</v>
      </c>
      <c s="36">
        <v>0</v>
      </c>
      <c s="36">
        <f>ROUND(G45*H45,6)</f>
      </c>
      <c r="L45" s="38">
        <v>0</v>
      </c>
      <c s="32">
        <f>ROUND(ROUND(L45,2)*ROUND(G45,3),2)</f>
      </c>
      <c s="36" t="s">
        <v>54</v>
      </c>
      <c>
        <f>(M45*21)/100</f>
      </c>
      <c t="s">
        <v>27</v>
      </c>
    </row>
    <row r="46" spans="1:5" ht="12.75">
      <c r="A46" s="35" t="s">
        <v>55</v>
      </c>
      <c r="E46" s="39" t="s">
        <v>5</v>
      </c>
    </row>
    <row r="47" spans="1:5" ht="12.75">
      <c r="A47" s="35" t="s">
        <v>56</v>
      </c>
      <c r="E47" s="40" t="s">
        <v>2522</v>
      </c>
    </row>
    <row r="48" spans="1:5" ht="12.75">
      <c r="A48" t="s">
        <v>58</v>
      </c>
      <c r="E48" s="39" t="s">
        <v>59</v>
      </c>
    </row>
    <row r="49" spans="1:16" ht="25.5">
      <c r="A49" t="s">
        <v>49</v>
      </c>
      <c s="34" t="s">
        <v>82</v>
      </c>
      <c s="34" t="s">
        <v>2636</v>
      </c>
      <c s="35" t="s">
        <v>5</v>
      </c>
      <c s="6" t="s">
        <v>2637</v>
      </c>
      <c s="36" t="s">
        <v>108</v>
      </c>
      <c s="37">
        <v>1384</v>
      </c>
      <c s="36">
        <v>0</v>
      </c>
      <c s="36">
        <f>ROUND(G49*H49,6)</f>
      </c>
      <c r="L49" s="38">
        <v>0</v>
      </c>
      <c s="32">
        <f>ROUND(ROUND(L49,2)*ROUND(G49,3),2)</f>
      </c>
      <c s="36" t="s">
        <v>54</v>
      </c>
      <c>
        <f>(M49*21)/100</f>
      </c>
      <c t="s">
        <v>27</v>
      </c>
    </row>
    <row r="50" spans="1:5" ht="12.75">
      <c r="A50" s="35" t="s">
        <v>55</v>
      </c>
      <c r="E50" s="39" t="s">
        <v>5</v>
      </c>
    </row>
    <row r="51" spans="1:5" ht="38.25">
      <c r="A51" s="35" t="s">
        <v>56</v>
      </c>
      <c r="E51" s="40" t="s">
        <v>2638</v>
      </c>
    </row>
    <row r="52" spans="1:5" ht="12.75">
      <c r="A52" t="s">
        <v>58</v>
      </c>
      <c r="E52" s="39" t="s">
        <v>59</v>
      </c>
    </row>
    <row r="53" spans="1:16" ht="25.5">
      <c r="A53" t="s">
        <v>49</v>
      </c>
      <c s="34" t="s">
        <v>85</v>
      </c>
      <c s="34" t="s">
        <v>2643</v>
      </c>
      <c s="35" t="s">
        <v>5</v>
      </c>
      <c s="6" t="s">
        <v>2644</v>
      </c>
      <c s="36" t="s">
        <v>123</v>
      </c>
      <c s="37">
        <v>850</v>
      </c>
      <c s="36">
        <v>0</v>
      </c>
      <c s="36">
        <f>ROUND(G53*H53,6)</f>
      </c>
      <c r="L53" s="38">
        <v>0</v>
      </c>
      <c s="32">
        <f>ROUND(ROUND(L53,2)*ROUND(G53,3),2)</f>
      </c>
      <c s="36" t="s">
        <v>54</v>
      </c>
      <c>
        <f>(M53*21)/100</f>
      </c>
      <c t="s">
        <v>27</v>
      </c>
    </row>
    <row r="54" spans="1:5" ht="12.75">
      <c r="A54" s="35" t="s">
        <v>55</v>
      </c>
      <c r="E54" s="39" t="s">
        <v>2588</v>
      </c>
    </row>
    <row r="55" spans="1:5" ht="12.75">
      <c r="A55" s="35" t="s">
        <v>56</v>
      </c>
      <c r="E55" s="40" t="s">
        <v>2848</v>
      </c>
    </row>
    <row r="56" spans="1:5" ht="12.75">
      <c r="A56" t="s">
        <v>58</v>
      </c>
      <c r="E56" s="39" t="s">
        <v>59</v>
      </c>
    </row>
    <row r="57" spans="1:13" ht="12.75">
      <c r="A57" t="s">
        <v>46</v>
      </c>
      <c r="C57" s="31" t="s">
        <v>76</v>
      </c>
      <c r="E57" s="33" t="s">
        <v>2651</v>
      </c>
      <c r="J57" s="32">
        <f>0</f>
      </c>
      <c s="32">
        <f>0</f>
      </c>
      <c s="32">
        <f>0+L58+L62+L66+L70+L74</f>
      </c>
      <c s="32">
        <f>0+M58+M62+M66+M70+M74</f>
      </c>
    </row>
    <row r="58" spans="1:16" ht="12.75">
      <c r="A58" t="s">
        <v>49</v>
      </c>
      <c s="34" t="s">
        <v>90</v>
      </c>
      <c s="34" t="s">
        <v>2652</v>
      </c>
      <c s="35" t="s">
        <v>5</v>
      </c>
      <c s="6" t="s">
        <v>2653</v>
      </c>
      <c s="36" t="s">
        <v>113</v>
      </c>
      <c s="37">
        <v>6</v>
      </c>
      <c s="36">
        <v>0</v>
      </c>
      <c s="36">
        <f>ROUND(G58*H58,6)</f>
      </c>
      <c r="L58" s="38">
        <v>0</v>
      </c>
      <c s="32">
        <f>ROUND(ROUND(L58,2)*ROUND(G58,3),2)</f>
      </c>
      <c s="36" t="s">
        <v>54</v>
      </c>
      <c>
        <f>(M58*21)/100</f>
      </c>
      <c t="s">
        <v>27</v>
      </c>
    </row>
    <row r="59" spans="1:5" ht="12.75">
      <c r="A59" s="35" t="s">
        <v>55</v>
      </c>
      <c r="E59" s="39" t="s">
        <v>2654</v>
      </c>
    </row>
    <row r="60" spans="1:5" ht="12.75">
      <c r="A60" s="35" t="s">
        <v>56</v>
      </c>
      <c r="E60" s="40" t="s">
        <v>2858</v>
      </c>
    </row>
    <row r="61" spans="1:5" ht="12.75">
      <c r="A61" t="s">
        <v>58</v>
      </c>
      <c r="E61" s="39" t="s">
        <v>59</v>
      </c>
    </row>
    <row r="62" spans="1:16" ht="12.75">
      <c r="A62" t="s">
        <v>49</v>
      </c>
      <c s="34" t="s">
        <v>93</v>
      </c>
      <c s="34" t="s">
        <v>2659</v>
      </c>
      <c s="35" t="s">
        <v>5</v>
      </c>
      <c s="6" t="s">
        <v>2660</v>
      </c>
      <c s="36" t="s">
        <v>113</v>
      </c>
      <c s="37">
        <v>266</v>
      </c>
      <c s="36">
        <v>0</v>
      </c>
      <c s="36">
        <f>ROUND(G62*H62,6)</f>
      </c>
      <c r="L62" s="38">
        <v>0</v>
      </c>
      <c s="32">
        <f>ROUND(ROUND(L62,2)*ROUND(G62,3),2)</f>
      </c>
      <c s="36" t="s">
        <v>54</v>
      </c>
      <c>
        <f>(M62*21)/100</f>
      </c>
      <c t="s">
        <v>27</v>
      </c>
    </row>
    <row r="63" spans="1:5" ht="12.75">
      <c r="A63" s="35" t="s">
        <v>55</v>
      </c>
      <c r="E63" s="39" t="s">
        <v>2661</v>
      </c>
    </row>
    <row r="64" spans="1:5" ht="12.75">
      <c r="A64" s="35" t="s">
        <v>56</v>
      </c>
      <c r="E64" s="40" t="s">
        <v>2662</v>
      </c>
    </row>
    <row r="65" spans="1:5" ht="12.75">
      <c r="A65" t="s">
        <v>58</v>
      </c>
      <c r="E65" s="39" t="s">
        <v>59</v>
      </c>
    </row>
    <row r="66" spans="1:16" ht="12.75">
      <c r="A66" t="s">
        <v>49</v>
      </c>
      <c s="34" t="s">
        <v>96</v>
      </c>
      <c s="34" t="s">
        <v>2891</v>
      </c>
      <c s="35" t="s">
        <v>5</v>
      </c>
      <c s="6" t="s">
        <v>2892</v>
      </c>
      <c s="36" t="s">
        <v>113</v>
      </c>
      <c s="37">
        <v>83</v>
      </c>
      <c s="36">
        <v>0</v>
      </c>
      <c s="36">
        <f>ROUND(G66*H66,6)</f>
      </c>
      <c r="L66" s="38">
        <v>0</v>
      </c>
      <c s="32">
        <f>ROUND(ROUND(L66,2)*ROUND(G66,3),2)</f>
      </c>
      <c s="36" t="s">
        <v>54</v>
      </c>
      <c>
        <f>(M66*21)/100</f>
      </c>
      <c t="s">
        <v>27</v>
      </c>
    </row>
    <row r="67" spans="1:5" ht="12.75">
      <c r="A67" s="35" t="s">
        <v>55</v>
      </c>
      <c r="E67" s="39" t="s">
        <v>2661</v>
      </c>
    </row>
    <row r="68" spans="1:5" ht="12.75">
      <c r="A68" s="35" t="s">
        <v>56</v>
      </c>
      <c r="E68" s="40" t="s">
        <v>2893</v>
      </c>
    </row>
    <row r="69" spans="1:5" ht="12.75">
      <c r="A69" t="s">
        <v>58</v>
      </c>
      <c r="E69" s="39" t="s">
        <v>59</v>
      </c>
    </row>
    <row r="70" spans="1:16" ht="12.75">
      <c r="A70" t="s">
        <v>49</v>
      </c>
      <c s="34" t="s">
        <v>99</v>
      </c>
      <c s="34" t="s">
        <v>2667</v>
      </c>
      <c s="35" t="s">
        <v>5</v>
      </c>
      <c s="6" t="s">
        <v>2668</v>
      </c>
      <c s="36" t="s">
        <v>53</v>
      </c>
      <c s="37">
        <v>11</v>
      </c>
      <c s="36">
        <v>0</v>
      </c>
      <c s="36">
        <f>ROUND(G70*H70,6)</f>
      </c>
      <c r="L70" s="38">
        <v>0</v>
      </c>
      <c s="32">
        <f>ROUND(ROUND(L70,2)*ROUND(G70,3),2)</f>
      </c>
      <c s="36" t="s">
        <v>54</v>
      </c>
      <c>
        <f>(M70*21)/100</f>
      </c>
      <c t="s">
        <v>27</v>
      </c>
    </row>
    <row r="71" spans="1:5" ht="12.75">
      <c r="A71" s="35" t="s">
        <v>55</v>
      </c>
      <c r="E71" s="39" t="s">
        <v>2669</v>
      </c>
    </row>
    <row r="72" spans="1:5" ht="12.75">
      <c r="A72" s="35" t="s">
        <v>56</v>
      </c>
      <c r="E72" s="40" t="s">
        <v>2894</v>
      </c>
    </row>
    <row r="73" spans="1:5" ht="12.75">
      <c r="A73" t="s">
        <v>58</v>
      </c>
      <c r="E73" s="39" t="s">
        <v>59</v>
      </c>
    </row>
    <row r="74" spans="1:16" ht="12.75">
      <c r="A74" t="s">
        <v>49</v>
      </c>
      <c s="34" t="s">
        <v>151</v>
      </c>
      <c s="34" t="s">
        <v>2686</v>
      </c>
      <c s="35" t="s">
        <v>5</v>
      </c>
      <c s="6" t="s">
        <v>2687</v>
      </c>
      <c s="36" t="s">
        <v>108</v>
      </c>
      <c s="37">
        <v>23.6</v>
      </c>
      <c s="36">
        <v>0</v>
      </c>
      <c s="36">
        <f>ROUND(G74*H74,6)</f>
      </c>
      <c r="L74" s="38">
        <v>0</v>
      </c>
      <c s="32">
        <f>ROUND(ROUND(L74,2)*ROUND(G74,3),2)</f>
      </c>
      <c s="36" t="s">
        <v>54</v>
      </c>
      <c>
        <f>(M74*21)/100</f>
      </c>
      <c t="s">
        <v>27</v>
      </c>
    </row>
    <row r="75" spans="1:5" ht="12.75">
      <c r="A75" s="35" t="s">
        <v>55</v>
      </c>
      <c r="E75" s="39" t="s">
        <v>5</v>
      </c>
    </row>
    <row r="76" spans="1:5" ht="51">
      <c r="A76" s="35" t="s">
        <v>56</v>
      </c>
      <c r="E76" s="40" t="s">
        <v>2895</v>
      </c>
    </row>
    <row r="77" spans="1:5" ht="12.75">
      <c r="A77" t="s">
        <v>58</v>
      </c>
      <c r="E77" s="39" t="s">
        <v>59</v>
      </c>
    </row>
    <row r="78" spans="1:13" ht="12.75">
      <c r="A78" t="s">
        <v>46</v>
      </c>
      <c r="C78" s="31" t="s">
        <v>79</v>
      </c>
      <c r="E78" s="33" t="s">
        <v>2035</v>
      </c>
      <c r="J78" s="32">
        <f>0</f>
      </c>
      <c s="32">
        <f>0</f>
      </c>
      <c s="32">
        <f>0+L79</f>
      </c>
      <c s="32">
        <f>0+M79</f>
      </c>
    </row>
    <row r="79" spans="1:16" ht="12.75">
      <c r="A79" t="s">
        <v>49</v>
      </c>
      <c s="34" t="s">
        <v>115</v>
      </c>
      <c s="34" t="s">
        <v>2877</v>
      </c>
      <c s="35" t="s">
        <v>5</v>
      </c>
      <c s="6" t="s">
        <v>2878</v>
      </c>
      <c s="36" t="s">
        <v>108</v>
      </c>
      <c s="37">
        <v>10</v>
      </c>
      <c s="36">
        <v>0</v>
      </c>
      <c s="36">
        <f>ROUND(G79*H79,6)</f>
      </c>
      <c r="L79" s="38">
        <v>0</v>
      </c>
      <c s="32">
        <f>ROUND(ROUND(L79,2)*ROUND(G79,3),2)</f>
      </c>
      <c s="36" t="s">
        <v>54</v>
      </c>
      <c>
        <f>(M79*21)/100</f>
      </c>
      <c t="s">
        <v>27</v>
      </c>
    </row>
    <row r="80" spans="1:5" ht="12.75">
      <c r="A80" s="35" t="s">
        <v>55</v>
      </c>
      <c r="E80" s="39" t="s">
        <v>5</v>
      </c>
    </row>
    <row r="81" spans="1:5" ht="12.75">
      <c r="A81" s="35" t="s">
        <v>56</v>
      </c>
      <c r="E81" s="40" t="s">
        <v>2896</v>
      </c>
    </row>
    <row r="82" spans="1:5" ht="12.75">
      <c r="A82" t="s">
        <v>58</v>
      </c>
      <c r="E82" s="39" t="s">
        <v>59</v>
      </c>
    </row>
    <row r="83" spans="1:13" ht="12.75">
      <c r="A83" t="s">
        <v>46</v>
      </c>
      <c r="C83" s="31" t="s">
        <v>1870</v>
      </c>
      <c r="E83" s="33" t="s">
        <v>1871</v>
      </c>
      <c r="J83" s="32">
        <f>0</f>
      </c>
      <c s="32">
        <f>0</f>
      </c>
      <c s="32">
        <f>0+L84+L88</f>
      </c>
      <c s="32">
        <f>0+M84+M88</f>
      </c>
    </row>
    <row r="84" spans="1:16" ht="25.5">
      <c r="A84" t="s">
        <v>49</v>
      </c>
      <c s="34" t="s">
        <v>119</v>
      </c>
      <c s="34" t="s">
        <v>585</v>
      </c>
      <c s="35" t="s">
        <v>586</v>
      </c>
      <c s="6" t="s">
        <v>587</v>
      </c>
      <c s="36" t="s">
        <v>588</v>
      </c>
      <c s="37">
        <v>6624</v>
      </c>
      <c s="36">
        <v>0</v>
      </c>
      <c s="36">
        <f>ROUND(G84*H84,6)</f>
      </c>
      <c r="L84" s="38">
        <v>0</v>
      </c>
      <c s="32">
        <f>ROUND(ROUND(L84,2)*ROUND(G84,3),2)</f>
      </c>
      <c s="36" t="s">
        <v>589</v>
      </c>
      <c>
        <f>(M84*21)/100</f>
      </c>
      <c t="s">
        <v>27</v>
      </c>
    </row>
    <row r="85" spans="1:5" ht="25.5">
      <c r="A85" s="35" t="s">
        <v>55</v>
      </c>
      <c r="E85" s="39" t="s">
        <v>590</v>
      </c>
    </row>
    <row r="86" spans="1:5" ht="12.75">
      <c r="A86" s="35" t="s">
        <v>56</v>
      </c>
      <c r="E86" s="40" t="s">
        <v>2897</v>
      </c>
    </row>
    <row r="87" spans="1:5" ht="12.75">
      <c r="A87" t="s">
        <v>58</v>
      </c>
      <c r="E87" s="39" t="s">
        <v>5</v>
      </c>
    </row>
    <row r="88" spans="1:16" ht="25.5">
      <c r="A88" t="s">
        <v>49</v>
      </c>
      <c s="34" t="s">
        <v>159</v>
      </c>
      <c s="34" t="s">
        <v>1883</v>
      </c>
      <c s="35" t="s">
        <v>1884</v>
      </c>
      <c s="6" t="s">
        <v>1885</v>
      </c>
      <c s="36" t="s">
        <v>588</v>
      </c>
      <c s="37">
        <v>25</v>
      </c>
      <c s="36">
        <v>0</v>
      </c>
      <c s="36">
        <f>ROUND(G88*H88,6)</f>
      </c>
      <c r="L88" s="38">
        <v>0</v>
      </c>
      <c s="32">
        <f>ROUND(ROUND(L88,2)*ROUND(G88,3),2)</f>
      </c>
      <c s="36" t="s">
        <v>589</v>
      </c>
      <c>
        <f>(M88*21)/100</f>
      </c>
      <c t="s">
        <v>27</v>
      </c>
    </row>
    <row r="89" spans="1:5" ht="25.5">
      <c r="A89" s="35" t="s">
        <v>55</v>
      </c>
      <c r="E89" s="39" t="s">
        <v>590</v>
      </c>
    </row>
    <row r="90" spans="1:5" ht="12.75">
      <c r="A90" s="35" t="s">
        <v>56</v>
      </c>
      <c r="E90" s="40" t="s">
        <v>2898</v>
      </c>
    </row>
    <row r="91" spans="1:5" ht="12.75">
      <c r="A91" t="s">
        <v>58</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2899</v>
      </c>
      <c s="41">
        <f>Rekapitulace!C61</f>
      </c>
      <c s="20" t="s">
        <v>0</v>
      </c>
      <c t="s">
        <v>23</v>
      </c>
      <c t="s">
        <v>27</v>
      </c>
    </row>
    <row r="4" spans="1:16" ht="32" customHeight="1">
      <c r="A4" s="24" t="s">
        <v>20</v>
      </c>
      <c s="25" t="s">
        <v>28</v>
      </c>
      <c s="27" t="s">
        <v>2899</v>
      </c>
      <c r="E4" s="26" t="s">
        <v>2900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2903</v>
      </c>
      <c r="E8" s="30" t="s">
        <v>2902</v>
      </c>
      <c r="J8" s="29">
        <f>0+J9+J18+J39+J68+J85</f>
      </c>
      <c s="29">
        <f>0+K9+K18+K39+K68+K85</f>
      </c>
      <c s="29">
        <f>0+L9+L18+L39+L68+L85</f>
      </c>
      <c s="29">
        <f>0+M9+M18+M39+M68+M85</f>
      </c>
    </row>
    <row r="9" spans="1:13" ht="12.75">
      <c r="A9" t="s">
        <v>46</v>
      </c>
      <c r="C9" s="31" t="s">
        <v>50</v>
      </c>
      <c r="E9" s="33" t="s">
        <v>1505</v>
      </c>
      <c r="J9" s="32">
        <f>0</f>
      </c>
      <c s="32">
        <f>0</f>
      </c>
      <c s="32">
        <f>0+L10+L14</f>
      </c>
      <c s="32">
        <f>0+M10+M14</f>
      </c>
    </row>
    <row r="10" spans="1:16" ht="12.75">
      <c r="A10" t="s">
        <v>49</v>
      </c>
      <c s="34" t="s">
        <v>50</v>
      </c>
      <c s="34" t="s">
        <v>2885</v>
      </c>
      <c s="35" t="s">
        <v>5</v>
      </c>
      <c s="6" t="s">
        <v>2886</v>
      </c>
      <c s="36" t="s">
        <v>108</v>
      </c>
      <c s="37">
        <v>163.8</v>
      </c>
      <c s="36">
        <v>0</v>
      </c>
      <c s="36">
        <f>ROUND(G10*H10,6)</f>
      </c>
      <c r="L10" s="38">
        <v>0</v>
      </c>
      <c s="32">
        <f>ROUND(ROUND(L10,2)*ROUND(G10,3),2)</f>
      </c>
      <c s="36" t="s">
        <v>54</v>
      </c>
      <c>
        <f>(M10*21)/100</f>
      </c>
      <c t="s">
        <v>27</v>
      </c>
    </row>
    <row r="11" spans="1:5" ht="12.75">
      <c r="A11" s="35" t="s">
        <v>55</v>
      </c>
      <c r="E11" s="39" t="s">
        <v>2904</v>
      </c>
    </row>
    <row r="12" spans="1:5" ht="12.75">
      <c r="A12" s="35" t="s">
        <v>56</v>
      </c>
      <c r="E12" s="40" t="s">
        <v>2905</v>
      </c>
    </row>
    <row r="13" spans="1:5" ht="12.75">
      <c r="A13" t="s">
        <v>58</v>
      </c>
      <c r="E13" s="39" t="s">
        <v>59</v>
      </c>
    </row>
    <row r="14" spans="1:16" ht="12.75">
      <c r="A14" t="s">
        <v>49</v>
      </c>
      <c s="34" t="s">
        <v>27</v>
      </c>
      <c s="34" t="s">
        <v>1646</v>
      </c>
      <c s="35" t="s">
        <v>5</v>
      </c>
      <c s="6" t="s">
        <v>1647</v>
      </c>
      <c s="36" t="s">
        <v>108</v>
      </c>
      <c s="37">
        <v>21.2</v>
      </c>
      <c s="36">
        <v>0</v>
      </c>
      <c s="36">
        <f>ROUND(G14*H14,6)</f>
      </c>
      <c r="L14" s="38">
        <v>0</v>
      </c>
      <c s="32">
        <f>ROUND(ROUND(L14,2)*ROUND(G14,3),2)</f>
      </c>
      <c s="36" t="s">
        <v>54</v>
      </c>
      <c>
        <f>(M14*21)/100</f>
      </c>
      <c t="s">
        <v>27</v>
      </c>
    </row>
    <row r="15" spans="1:5" ht="12.75">
      <c r="A15" s="35" t="s">
        <v>55</v>
      </c>
      <c r="E15" s="39" t="s">
        <v>2906</v>
      </c>
    </row>
    <row r="16" spans="1:5" ht="12.75">
      <c r="A16" s="35" t="s">
        <v>56</v>
      </c>
      <c r="E16" s="40" t="s">
        <v>2907</v>
      </c>
    </row>
    <row r="17" spans="1:5" ht="12.75">
      <c r="A17" t="s">
        <v>58</v>
      </c>
      <c r="E17" s="39" t="s">
        <v>59</v>
      </c>
    </row>
    <row r="18" spans="1:13" ht="12.75">
      <c r="A18" t="s">
        <v>46</v>
      </c>
      <c r="C18" s="31" t="s">
        <v>27</v>
      </c>
      <c r="E18" s="33" t="s">
        <v>2540</v>
      </c>
      <c r="J18" s="32">
        <f>0</f>
      </c>
      <c s="32">
        <f>0</f>
      </c>
      <c s="32">
        <f>0+L19+L23+L27+L31+L35</f>
      </c>
      <c s="32">
        <f>0+M19+M23+M27+M31+M35</f>
      </c>
    </row>
    <row r="19" spans="1:16" ht="12.75">
      <c r="A19" t="s">
        <v>49</v>
      </c>
      <c s="34" t="s">
        <v>26</v>
      </c>
      <c s="34" t="s">
        <v>2908</v>
      </c>
      <c s="35" t="s">
        <v>5</v>
      </c>
      <c s="6" t="s">
        <v>2909</v>
      </c>
      <c s="36" t="s">
        <v>108</v>
      </c>
      <c s="37">
        <v>15.028</v>
      </c>
      <c s="36">
        <v>0</v>
      </c>
      <c s="36">
        <f>ROUND(G19*H19,6)</f>
      </c>
      <c r="L19" s="38">
        <v>0</v>
      </c>
      <c s="32">
        <f>ROUND(ROUND(L19,2)*ROUND(G19,3),2)</f>
      </c>
      <c s="36" t="s">
        <v>54</v>
      </c>
      <c>
        <f>(M19*21)/100</f>
      </c>
      <c t="s">
        <v>27</v>
      </c>
    </row>
    <row r="20" spans="1:5" ht="12.75">
      <c r="A20" s="35" t="s">
        <v>55</v>
      </c>
      <c r="E20" s="39" t="s">
        <v>5</v>
      </c>
    </row>
    <row r="21" spans="1:5" ht="12.75">
      <c r="A21" s="35" t="s">
        <v>56</v>
      </c>
      <c r="E21" s="40" t="s">
        <v>2910</v>
      </c>
    </row>
    <row r="22" spans="1:5" ht="12.75">
      <c r="A22" t="s">
        <v>58</v>
      </c>
      <c r="E22" s="39" t="s">
        <v>59</v>
      </c>
    </row>
    <row r="23" spans="1:16" ht="12.75">
      <c r="A23" t="s">
        <v>49</v>
      </c>
      <c s="34" t="s">
        <v>64</v>
      </c>
      <c s="34" t="s">
        <v>2911</v>
      </c>
      <c s="35" t="s">
        <v>5</v>
      </c>
      <c s="6" t="s">
        <v>2912</v>
      </c>
      <c s="36" t="s">
        <v>588</v>
      </c>
      <c s="37">
        <v>0.957</v>
      </c>
      <c s="36">
        <v>0</v>
      </c>
      <c s="36">
        <f>ROUND(G23*H23,6)</f>
      </c>
      <c r="L23" s="38">
        <v>0</v>
      </c>
      <c s="32">
        <f>ROUND(ROUND(L23,2)*ROUND(G23,3),2)</f>
      </c>
      <c s="36" t="s">
        <v>54</v>
      </c>
      <c>
        <f>(M23*21)/100</f>
      </c>
      <c t="s">
        <v>27</v>
      </c>
    </row>
    <row r="24" spans="1:5" ht="12.75">
      <c r="A24" s="35" t="s">
        <v>55</v>
      </c>
      <c r="E24" s="39" t="s">
        <v>5</v>
      </c>
    </row>
    <row r="25" spans="1:5" ht="12.75">
      <c r="A25" s="35" t="s">
        <v>56</v>
      </c>
      <c r="E25" s="40" t="s">
        <v>2910</v>
      </c>
    </row>
    <row r="26" spans="1:5" ht="12.75">
      <c r="A26" t="s">
        <v>58</v>
      </c>
      <c r="E26" s="39" t="s">
        <v>59</v>
      </c>
    </row>
    <row r="27" spans="1:16" ht="12.75">
      <c r="A27" t="s">
        <v>49</v>
      </c>
      <c s="34" t="s">
        <v>67</v>
      </c>
      <c s="34" t="s">
        <v>2913</v>
      </c>
      <c s="35" t="s">
        <v>5</v>
      </c>
      <c s="6" t="s">
        <v>2914</v>
      </c>
      <c s="36" t="s">
        <v>113</v>
      </c>
      <c s="37">
        <v>37</v>
      </c>
      <c s="36">
        <v>0</v>
      </c>
      <c s="36">
        <f>ROUND(G27*H27,6)</f>
      </c>
      <c r="L27" s="38">
        <v>0</v>
      </c>
      <c s="32">
        <f>ROUND(ROUND(L27,2)*ROUND(G27,3),2)</f>
      </c>
      <c s="36" t="s">
        <v>54</v>
      </c>
      <c>
        <f>(M27*21)/100</f>
      </c>
      <c t="s">
        <v>27</v>
      </c>
    </row>
    <row r="28" spans="1:5" ht="12.75">
      <c r="A28" s="35" t="s">
        <v>55</v>
      </c>
      <c r="E28" s="39" t="s">
        <v>5</v>
      </c>
    </row>
    <row r="29" spans="1:5" ht="12.75">
      <c r="A29" s="35" t="s">
        <v>56</v>
      </c>
      <c r="E29" s="40" t="s">
        <v>2910</v>
      </c>
    </row>
    <row r="30" spans="1:5" ht="12.75">
      <c r="A30" t="s">
        <v>58</v>
      </c>
      <c r="E30" s="39" t="s">
        <v>59</v>
      </c>
    </row>
    <row r="31" spans="1:16" ht="12.75">
      <c r="A31" t="s">
        <v>49</v>
      </c>
      <c s="34" t="s">
        <v>70</v>
      </c>
      <c s="34" t="s">
        <v>2915</v>
      </c>
      <c s="35" t="s">
        <v>5</v>
      </c>
      <c s="6" t="s">
        <v>2916</v>
      </c>
      <c s="36" t="s">
        <v>108</v>
      </c>
      <c s="37">
        <v>44.85</v>
      </c>
      <c s="36">
        <v>0</v>
      </c>
      <c s="36">
        <f>ROUND(G31*H31,6)</f>
      </c>
      <c r="L31" s="38">
        <v>0</v>
      </c>
      <c s="32">
        <f>ROUND(ROUND(L31,2)*ROUND(G31,3),2)</f>
      </c>
      <c s="36" t="s">
        <v>54</v>
      </c>
      <c>
        <f>(M31*21)/100</f>
      </c>
      <c t="s">
        <v>27</v>
      </c>
    </row>
    <row r="32" spans="1:5" ht="12.75">
      <c r="A32" s="35" t="s">
        <v>55</v>
      </c>
      <c r="E32" s="39" t="s">
        <v>2917</v>
      </c>
    </row>
    <row r="33" spans="1:5" ht="12.75">
      <c r="A33" s="35" t="s">
        <v>56</v>
      </c>
      <c r="E33" s="40" t="s">
        <v>2918</v>
      </c>
    </row>
    <row r="34" spans="1:5" ht="12.75">
      <c r="A34" t="s">
        <v>58</v>
      </c>
      <c r="E34" s="39" t="s">
        <v>59</v>
      </c>
    </row>
    <row r="35" spans="1:16" ht="12.75">
      <c r="A35" t="s">
        <v>49</v>
      </c>
      <c s="34" t="s">
        <v>73</v>
      </c>
      <c s="34" t="s">
        <v>2919</v>
      </c>
      <c s="35" t="s">
        <v>5</v>
      </c>
      <c s="6" t="s">
        <v>2920</v>
      </c>
      <c s="36" t="s">
        <v>588</v>
      </c>
      <c s="37">
        <v>4.991</v>
      </c>
      <c s="36">
        <v>0</v>
      </c>
      <c s="36">
        <f>ROUND(G35*H35,6)</f>
      </c>
      <c r="L35" s="38">
        <v>0</v>
      </c>
      <c s="32">
        <f>ROUND(ROUND(L35,2)*ROUND(G35,3),2)</f>
      </c>
      <c s="36" t="s">
        <v>54</v>
      </c>
      <c>
        <f>(M35*21)/100</f>
      </c>
      <c t="s">
        <v>27</v>
      </c>
    </row>
    <row r="36" spans="1:5" ht="12.75">
      <c r="A36" s="35" t="s">
        <v>55</v>
      </c>
      <c r="E36" s="39" t="s">
        <v>2921</v>
      </c>
    </row>
    <row r="37" spans="1:5" ht="12.75">
      <c r="A37" s="35" t="s">
        <v>56</v>
      </c>
      <c r="E37" s="40" t="s">
        <v>2922</v>
      </c>
    </row>
    <row r="38" spans="1:5" ht="12.75">
      <c r="A38" t="s">
        <v>58</v>
      </c>
      <c r="E38" s="39" t="s">
        <v>59</v>
      </c>
    </row>
    <row r="39" spans="1:13" ht="12.75">
      <c r="A39" t="s">
        <v>46</v>
      </c>
      <c r="C39" s="31" t="s">
        <v>26</v>
      </c>
      <c r="E39" s="33" t="s">
        <v>2923</v>
      </c>
      <c r="J39" s="32">
        <f>0</f>
      </c>
      <c s="32">
        <f>0</f>
      </c>
      <c s="32">
        <f>0+L40+L44+L48+L52+L56+L60+L64</f>
      </c>
      <c s="32">
        <f>0+M40+M44+M48+M52+M56+M60+M64</f>
      </c>
    </row>
    <row r="40" spans="1:16" ht="12.75">
      <c r="A40" t="s">
        <v>49</v>
      </c>
      <c s="34" t="s">
        <v>76</v>
      </c>
      <c s="34" t="s">
        <v>2924</v>
      </c>
      <c s="35" t="s">
        <v>5</v>
      </c>
      <c s="6" t="s">
        <v>2925</v>
      </c>
      <c s="36" t="s">
        <v>108</v>
      </c>
      <c s="37">
        <v>11.87</v>
      </c>
      <c s="36">
        <v>0</v>
      </c>
      <c s="36">
        <f>ROUND(G40*H40,6)</f>
      </c>
      <c r="L40" s="38">
        <v>0</v>
      </c>
      <c s="32">
        <f>ROUND(ROUND(L40,2)*ROUND(G40,3),2)</f>
      </c>
      <c s="36" t="s">
        <v>54</v>
      </c>
      <c>
        <f>(M40*21)/100</f>
      </c>
      <c t="s">
        <v>27</v>
      </c>
    </row>
    <row r="41" spans="1:5" ht="12.75">
      <c r="A41" s="35" t="s">
        <v>55</v>
      </c>
      <c r="E41" s="39" t="s">
        <v>5</v>
      </c>
    </row>
    <row r="42" spans="1:5" ht="12.75">
      <c r="A42" s="35" t="s">
        <v>56</v>
      </c>
      <c r="E42" s="40" t="s">
        <v>2926</v>
      </c>
    </row>
    <row r="43" spans="1:5" ht="12.75">
      <c r="A43" t="s">
        <v>58</v>
      </c>
      <c r="E43" s="39" t="s">
        <v>59</v>
      </c>
    </row>
    <row r="44" spans="1:16" ht="12.75">
      <c r="A44" t="s">
        <v>49</v>
      </c>
      <c s="34" t="s">
        <v>79</v>
      </c>
      <c s="34" t="s">
        <v>2927</v>
      </c>
      <c s="35" t="s">
        <v>5</v>
      </c>
      <c s="6" t="s">
        <v>2928</v>
      </c>
      <c s="36" t="s">
        <v>588</v>
      </c>
      <c s="37">
        <v>1</v>
      </c>
      <c s="36">
        <v>0</v>
      </c>
      <c s="36">
        <f>ROUND(G44*H44,6)</f>
      </c>
      <c r="L44" s="38">
        <v>0</v>
      </c>
      <c s="32">
        <f>ROUND(ROUND(L44,2)*ROUND(G44,3),2)</f>
      </c>
      <c s="36" t="s">
        <v>54</v>
      </c>
      <c>
        <f>(M44*21)/100</f>
      </c>
      <c t="s">
        <v>27</v>
      </c>
    </row>
    <row r="45" spans="1:5" ht="12.75">
      <c r="A45" s="35" t="s">
        <v>55</v>
      </c>
      <c r="E45" s="39" t="s">
        <v>5</v>
      </c>
    </row>
    <row r="46" spans="1:5" ht="12.75">
      <c r="A46" s="35" t="s">
        <v>56</v>
      </c>
      <c r="E46" s="40" t="s">
        <v>2926</v>
      </c>
    </row>
    <row r="47" spans="1:5" ht="12.75">
      <c r="A47" t="s">
        <v>58</v>
      </c>
      <c r="E47" s="39" t="s">
        <v>59</v>
      </c>
    </row>
    <row r="48" spans="1:16" ht="12.75">
      <c r="A48" t="s">
        <v>49</v>
      </c>
      <c s="34" t="s">
        <v>82</v>
      </c>
      <c s="34" t="s">
        <v>2929</v>
      </c>
      <c s="35" t="s">
        <v>2157</v>
      </c>
      <c s="6" t="s">
        <v>2930</v>
      </c>
      <c s="36" t="s">
        <v>123</v>
      </c>
      <c s="37">
        <v>166.6</v>
      </c>
      <c s="36">
        <v>0</v>
      </c>
      <c s="36">
        <f>ROUND(G48*H48,6)</f>
      </c>
      <c r="L48" s="38">
        <v>0</v>
      </c>
      <c s="32">
        <f>ROUND(ROUND(L48,2)*ROUND(G48,3),2)</f>
      </c>
      <c s="36" t="s">
        <v>54</v>
      </c>
      <c>
        <f>(M48*21)/100</f>
      </c>
      <c t="s">
        <v>27</v>
      </c>
    </row>
    <row r="49" spans="1:5" ht="12.75">
      <c r="A49" s="35" t="s">
        <v>55</v>
      </c>
      <c r="E49" s="39" t="s">
        <v>2931</v>
      </c>
    </row>
    <row r="50" spans="1:5" ht="12.75">
      <c r="A50" s="35" t="s">
        <v>56</v>
      </c>
      <c r="E50" s="40" t="s">
        <v>2926</v>
      </c>
    </row>
    <row r="51" spans="1:5" ht="12.75">
      <c r="A51" t="s">
        <v>58</v>
      </c>
      <c r="E51" s="39" t="s">
        <v>59</v>
      </c>
    </row>
    <row r="52" spans="1:16" ht="12.75">
      <c r="A52" t="s">
        <v>49</v>
      </c>
      <c s="34" t="s">
        <v>85</v>
      </c>
      <c s="34" t="s">
        <v>2929</v>
      </c>
      <c s="35" t="s">
        <v>2116</v>
      </c>
      <c s="6" t="s">
        <v>2930</v>
      </c>
      <c s="36" t="s">
        <v>123</v>
      </c>
      <c s="37">
        <v>218</v>
      </c>
      <c s="36">
        <v>0</v>
      </c>
      <c s="36">
        <f>ROUND(G52*H52,6)</f>
      </c>
      <c r="L52" s="38">
        <v>0</v>
      </c>
      <c s="32">
        <f>ROUND(ROUND(L52,2)*ROUND(G52,3),2)</f>
      </c>
      <c s="36" t="s">
        <v>54</v>
      </c>
      <c>
        <f>(M52*21)/100</f>
      </c>
      <c t="s">
        <v>27</v>
      </c>
    </row>
    <row r="53" spans="1:5" ht="12.75">
      <c r="A53" s="35" t="s">
        <v>55</v>
      </c>
      <c r="E53" s="39" t="s">
        <v>2932</v>
      </c>
    </row>
    <row r="54" spans="1:5" ht="12.75">
      <c r="A54" s="35" t="s">
        <v>56</v>
      </c>
      <c r="E54" s="40" t="s">
        <v>2926</v>
      </c>
    </row>
    <row r="55" spans="1:5" ht="12.75">
      <c r="A55" t="s">
        <v>58</v>
      </c>
      <c r="E55" s="39" t="s">
        <v>59</v>
      </c>
    </row>
    <row r="56" spans="1:16" ht="12.75">
      <c r="A56" t="s">
        <v>49</v>
      </c>
      <c s="34" t="s">
        <v>90</v>
      </c>
      <c s="34" t="s">
        <v>2933</v>
      </c>
      <c s="35" t="s">
        <v>5</v>
      </c>
      <c s="6" t="s">
        <v>2934</v>
      </c>
      <c s="36" t="s">
        <v>123</v>
      </c>
      <c s="37">
        <v>23.36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93</v>
      </c>
      <c s="34" t="s">
        <v>2935</v>
      </c>
      <c s="35" t="s">
        <v>5</v>
      </c>
      <c s="6" t="s">
        <v>2936</v>
      </c>
      <c s="36" t="s">
        <v>123</v>
      </c>
      <c s="37">
        <v>30</v>
      </c>
      <c s="36">
        <v>0</v>
      </c>
      <c s="36">
        <f>ROUND(G60*H60,6)</f>
      </c>
      <c r="L60" s="38">
        <v>0</v>
      </c>
      <c s="32">
        <f>ROUND(ROUND(L60,2)*ROUND(G60,3),2)</f>
      </c>
      <c s="36" t="s">
        <v>54</v>
      </c>
      <c>
        <f>(M60*21)/100</f>
      </c>
      <c t="s">
        <v>27</v>
      </c>
    </row>
    <row r="61" spans="1:5" ht="25.5">
      <c r="A61" s="35" t="s">
        <v>55</v>
      </c>
      <c r="E61" s="39" t="s">
        <v>2937</v>
      </c>
    </row>
    <row r="62" spans="1:5" ht="12.75">
      <c r="A62" s="35" t="s">
        <v>56</v>
      </c>
      <c r="E62" s="40" t="s">
        <v>2926</v>
      </c>
    </row>
    <row r="63" spans="1:5" ht="12.75">
      <c r="A63" t="s">
        <v>58</v>
      </c>
      <c r="E63" s="39" t="s">
        <v>59</v>
      </c>
    </row>
    <row r="64" spans="1:16" ht="12.75">
      <c r="A64" t="s">
        <v>49</v>
      </c>
      <c s="34" t="s">
        <v>96</v>
      </c>
      <c s="34" t="s">
        <v>2938</v>
      </c>
      <c s="35" t="s">
        <v>5</v>
      </c>
      <c s="6" t="s">
        <v>2939</v>
      </c>
      <c s="36" t="s">
        <v>2940</v>
      </c>
      <c s="37">
        <v>128</v>
      </c>
      <c s="36">
        <v>0</v>
      </c>
      <c s="36">
        <f>ROUND(G64*H64,6)</f>
      </c>
      <c r="L64" s="38">
        <v>0</v>
      </c>
      <c s="32">
        <f>ROUND(ROUND(L64,2)*ROUND(G64,3),2)</f>
      </c>
      <c s="36" t="s">
        <v>54</v>
      </c>
      <c>
        <f>(M64*21)/100</f>
      </c>
      <c t="s">
        <v>27</v>
      </c>
    </row>
    <row r="65" spans="1:5" ht="12.75">
      <c r="A65" s="35" t="s">
        <v>55</v>
      </c>
      <c r="E65" s="39" t="s">
        <v>5</v>
      </c>
    </row>
    <row r="66" spans="1:5" ht="12.75">
      <c r="A66" s="35" t="s">
        <v>56</v>
      </c>
      <c r="E66" s="40" t="s">
        <v>2941</v>
      </c>
    </row>
    <row r="67" spans="1:5" ht="12.75">
      <c r="A67" t="s">
        <v>58</v>
      </c>
      <c r="E67" s="39" t="s">
        <v>59</v>
      </c>
    </row>
    <row r="68" spans="1:13" ht="12.75">
      <c r="A68" t="s">
        <v>46</v>
      </c>
      <c r="C68" s="31" t="s">
        <v>73</v>
      </c>
      <c r="E68" s="33" t="s">
        <v>2942</v>
      </c>
      <c r="J68" s="32">
        <f>0</f>
      </c>
      <c s="32">
        <f>0</f>
      </c>
      <c s="32">
        <f>0+L69+L73+L77+L81</f>
      </c>
      <c s="32">
        <f>0+M69+M73+M77+M81</f>
      </c>
    </row>
    <row r="69" spans="1:16" ht="25.5">
      <c r="A69" t="s">
        <v>49</v>
      </c>
      <c s="34" t="s">
        <v>99</v>
      </c>
      <c s="34" t="s">
        <v>2647</v>
      </c>
      <c s="35" t="s">
        <v>5</v>
      </c>
      <c s="6" t="s">
        <v>2648</v>
      </c>
      <c s="36" t="s">
        <v>123</v>
      </c>
      <c s="37">
        <v>70.69</v>
      </c>
      <c s="36">
        <v>0</v>
      </c>
      <c s="36">
        <f>ROUND(G69*H69,6)</f>
      </c>
      <c r="L69" s="38">
        <v>0</v>
      </c>
      <c s="32">
        <f>ROUND(ROUND(L69,2)*ROUND(G69,3),2)</f>
      </c>
      <c s="36" t="s">
        <v>54</v>
      </c>
      <c>
        <f>(M69*21)/100</f>
      </c>
      <c t="s">
        <v>27</v>
      </c>
    </row>
    <row r="70" spans="1:5" ht="12.75">
      <c r="A70" s="35" t="s">
        <v>55</v>
      </c>
      <c r="E70" s="39" t="s">
        <v>5</v>
      </c>
    </row>
    <row r="71" spans="1:5" ht="12.75">
      <c r="A71" s="35" t="s">
        <v>56</v>
      </c>
      <c r="E71" s="40" t="s">
        <v>2943</v>
      </c>
    </row>
    <row r="72" spans="1:5" ht="12.75">
      <c r="A72" t="s">
        <v>58</v>
      </c>
      <c r="E72" s="39" t="s">
        <v>59</v>
      </c>
    </row>
    <row r="73" spans="1:16" ht="12.75">
      <c r="A73" t="s">
        <v>49</v>
      </c>
      <c s="34" t="s">
        <v>151</v>
      </c>
      <c s="34" t="s">
        <v>1236</v>
      </c>
      <c s="35" t="s">
        <v>5</v>
      </c>
      <c s="6" t="s">
        <v>1237</v>
      </c>
      <c s="36" t="s">
        <v>113</v>
      </c>
      <c s="37">
        <v>129</v>
      </c>
      <c s="36">
        <v>0</v>
      </c>
      <c s="36">
        <f>ROUND(G73*H73,6)</f>
      </c>
      <c r="L73" s="38">
        <v>0</v>
      </c>
      <c s="32">
        <f>ROUND(ROUND(L73,2)*ROUND(G73,3),2)</f>
      </c>
      <c s="36" t="s">
        <v>54</v>
      </c>
      <c>
        <f>(M73*21)/100</f>
      </c>
      <c t="s">
        <v>27</v>
      </c>
    </row>
    <row r="74" spans="1:5" ht="12.75">
      <c r="A74" s="35" t="s">
        <v>55</v>
      </c>
      <c r="E74" s="39" t="s">
        <v>5</v>
      </c>
    </row>
    <row r="75" spans="1:5" ht="12.75">
      <c r="A75" s="35" t="s">
        <v>56</v>
      </c>
      <c r="E75" s="40" t="s">
        <v>2944</v>
      </c>
    </row>
    <row r="76" spans="1:5" ht="12.75">
      <c r="A76" t="s">
        <v>58</v>
      </c>
      <c r="E76" s="39" t="s">
        <v>59</v>
      </c>
    </row>
    <row r="77" spans="1:16" ht="12.75">
      <c r="A77" t="s">
        <v>49</v>
      </c>
      <c s="34" t="s">
        <v>115</v>
      </c>
      <c s="34" t="s">
        <v>2945</v>
      </c>
      <c s="35" t="s">
        <v>5</v>
      </c>
      <c s="6" t="s">
        <v>2946</v>
      </c>
      <c s="36" t="s">
        <v>123</v>
      </c>
      <c s="37">
        <v>21.545</v>
      </c>
      <c s="36">
        <v>0</v>
      </c>
      <c s="36">
        <f>ROUND(G77*H77,6)</f>
      </c>
      <c r="L77" s="38">
        <v>0</v>
      </c>
      <c s="32">
        <f>ROUND(ROUND(L77,2)*ROUND(G77,3),2)</f>
      </c>
      <c s="36" t="s">
        <v>54</v>
      </c>
      <c>
        <f>(M77*21)/100</f>
      </c>
      <c t="s">
        <v>27</v>
      </c>
    </row>
    <row r="78" spans="1:5" ht="12.75">
      <c r="A78" s="35" t="s">
        <v>55</v>
      </c>
      <c r="E78" s="39" t="s">
        <v>2947</v>
      </c>
    </row>
    <row r="79" spans="1:5" ht="12.75">
      <c r="A79" s="35" t="s">
        <v>56</v>
      </c>
      <c r="E79" s="40" t="s">
        <v>2948</v>
      </c>
    </row>
    <row r="80" spans="1:5" ht="12.75">
      <c r="A80" t="s">
        <v>58</v>
      </c>
      <c r="E80" s="39" t="s">
        <v>59</v>
      </c>
    </row>
    <row r="81" spans="1:16" ht="12.75">
      <c r="A81" t="s">
        <v>49</v>
      </c>
      <c s="34" t="s">
        <v>119</v>
      </c>
      <c s="34" t="s">
        <v>2949</v>
      </c>
      <c s="35" t="s">
        <v>5</v>
      </c>
      <c s="6" t="s">
        <v>2950</v>
      </c>
      <c s="36" t="s">
        <v>123</v>
      </c>
      <c s="37">
        <v>1104.7</v>
      </c>
      <c s="36">
        <v>0</v>
      </c>
      <c s="36">
        <f>ROUND(G81*H81,6)</f>
      </c>
      <c r="L81" s="38">
        <v>0</v>
      </c>
      <c s="32">
        <f>ROUND(ROUND(L81,2)*ROUND(G81,3),2)</f>
      </c>
      <c s="36" t="s">
        <v>589</v>
      </c>
      <c>
        <f>(M81*21)/100</f>
      </c>
      <c t="s">
        <v>27</v>
      </c>
    </row>
    <row r="82" spans="1:5" ht="12.75">
      <c r="A82" s="35" t="s">
        <v>55</v>
      </c>
      <c r="E82" s="39" t="s">
        <v>2951</v>
      </c>
    </row>
    <row r="83" spans="1:5" ht="12.75">
      <c r="A83" s="35" t="s">
        <v>56</v>
      </c>
      <c r="E83" s="40" t="s">
        <v>2952</v>
      </c>
    </row>
    <row r="84" spans="1:5" ht="51">
      <c r="A84" t="s">
        <v>58</v>
      </c>
      <c r="E84" s="39" t="s">
        <v>2953</v>
      </c>
    </row>
    <row r="85" spans="1:13" ht="12.75">
      <c r="A85" t="s">
        <v>46</v>
      </c>
      <c r="C85" s="31" t="s">
        <v>79</v>
      </c>
      <c r="E85" s="33" t="s">
        <v>2035</v>
      </c>
      <c r="J85" s="32">
        <f>0</f>
      </c>
      <c s="32">
        <f>0</f>
      </c>
      <c s="32">
        <f>0+L86</f>
      </c>
      <c s="32">
        <f>0+M86</f>
      </c>
    </row>
    <row r="86" spans="1:16" ht="12.75">
      <c r="A86" t="s">
        <v>49</v>
      </c>
      <c s="34" t="s">
        <v>159</v>
      </c>
      <c s="34" t="s">
        <v>2954</v>
      </c>
      <c s="35" t="s">
        <v>5</v>
      </c>
      <c s="6" t="s">
        <v>2955</v>
      </c>
      <c s="36" t="s">
        <v>53</v>
      </c>
      <c s="37">
        <v>7</v>
      </c>
      <c s="36">
        <v>0</v>
      </c>
      <c s="36">
        <f>ROUND(G86*H86,6)</f>
      </c>
      <c r="L86" s="38">
        <v>0</v>
      </c>
      <c s="32">
        <f>ROUND(ROUND(L86,2)*ROUND(G86,3),2)</f>
      </c>
      <c s="36" t="s">
        <v>54</v>
      </c>
      <c>
        <f>(M86*21)/100</f>
      </c>
      <c t="s">
        <v>27</v>
      </c>
    </row>
    <row r="87" spans="1:5" ht="12.75">
      <c r="A87" s="35" t="s">
        <v>55</v>
      </c>
      <c r="E87" s="39" t="s">
        <v>2956</v>
      </c>
    </row>
    <row r="88" spans="1:5" ht="12.75">
      <c r="A88" s="35" t="s">
        <v>56</v>
      </c>
      <c r="E88" s="40" t="s">
        <v>2957</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2899</v>
      </c>
      <c s="41">
        <f>Rekapitulace!C61</f>
      </c>
      <c s="20" t="s">
        <v>0</v>
      </c>
      <c t="s">
        <v>23</v>
      </c>
      <c t="s">
        <v>27</v>
      </c>
    </row>
    <row r="4" spans="1:16" ht="32" customHeight="1">
      <c r="A4" s="24" t="s">
        <v>20</v>
      </c>
      <c s="25" t="s">
        <v>28</v>
      </c>
      <c s="27" t="s">
        <v>2899</v>
      </c>
      <c r="E4" s="26" t="s">
        <v>2900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2960</v>
      </c>
      <c r="E8" s="30" t="s">
        <v>2959</v>
      </c>
      <c r="J8" s="29">
        <f>0+J9+J18+J43+J72+J89</f>
      </c>
      <c s="29">
        <f>0+K9+K18+K43+K72+K89</f>
      </c>
      <c s="29">
        <f>0+L9+L18+L43+L72+L89</f>
      </c>
      <c s="29">
        <f>0+M9+M18+M43+M72+M89</f>
      </c>
    </row>
    <row r="9" spans="1:13" ht="12.75">
      <c r="A9" t="s">
        <v>46</v>
      </c>
      <c r="C9" s="31" t="s">
        <v>50</v>
      </c>
      <c r="E9" s="33" t="s">
        <v>1505</v>
      </c>
      <c r="J9" s="32">
        <f>0</f>
      </c>
      <c s="32">
        <f>0</f>
      </c>
      <c s="32">
        <f>0+L10+L14</f>
      </c>
      <c s="32">
        <f>0+M10+M14</f>
      </c>
    </row>
    <row r="10" spans="1:16" ht="12.75">
      <c r="A10" t="s">
        <v>49</v>
      </c>
      <c s="34" t="s">
        <v>50</v>
      </c>
      <c s="34" t="s">
        <v>2885</v>
      </c>
      <c s="35" t="s">
        <v>5</v>
      </c>
      <c s="6" t="s">
        <v>2886</v>
      </c>
      <c s="36" t="s">
        <v>108</v>
      </c>
      <c s="37">
        <v>244.7</v>
      </c>
      <c s="36">
        <v>0</v>
      </c>
      <c s="36">
        <f>ROUND(G10*H10,6)</f>
      </c>
      <c r="L10" s="38">
        <v>0</v>
      </c>
      <c s="32">
        <f>ROUND(ROUND(L10,2)*ROUND(G10,3),2)</f>
      </c>
      <c s="36" t="s">
        <v>54</v>
      </c>
      <c>
        <f>(M10*21)/100</f>
      </c>
      <c t="s">
        <v>27</v>
      </c>
    </row>
    <row r="11" spans="1:5" ht="12.75">
      <c r="A11" s="35" t="s">
        <v>55</v>
      </c>
      <c r="E11" s="39" t="s">
        <v>2904</v>
      </c>
    </row>
    <row r="12" spans="1:5" ht="12.75">
      <c r="A12" s="35" t="s">
        <v>56</v>
      </c>
      <c r="E12" s="40" t="s">
        <v>2905</v>
      </c>
    </row>
    <row r="13" spans="1:5" ht="12.75">
      <c r="A13" t="s">
        <v>58</v>
      </c>
      <c r="E13" s="39" t="s">
        <v>59</v>
      </c>
    </row>
    <row r="14" spans="1:16" ht="12.75">
      <c r="A14" t="s">
        <v>49</v>
      </c>
      <c s="34" t="s">
        <v>27</v>
      </c>
      <c s="34" t="s">
        <v>1646</v>
      </c>
      <c s="35" t="s">
        <v>5</v>
      </c>
      <c s="6" t="s">
        <v>1647</v>
      </c>
      <c s="36" t="s">
        <v>108</v>
      </c>
      <c s="37">
        <v>39.3</v>
      </c>
      <c s="36">
        <v>0</v>
      </c>
      <c s="36">
        <f>ROUND(G14*H14,6)</f>
      </c>
      <c r="L14" s="38">
        <v>0</v>
      </c>
      <c s="32">
        <f>ROUND(ROUND(L14,2)*ROUND(G14,3),2)</f>
      </c>
      <c s="36" t="s">
        <v>54</v>
      </c>
      <c>
        <f>(M14*21)/100</f>
      </c>
      <c t="s">
        <v>27</v>
      </c>
    </row>
    <row r="15" spans="1:5" ht="12.75">
      <c r="A15" s="35" t="s">
        <v>55</v>
      </c>
      <c r="E15" s="39" t="s">
        <v>2906</v>
      </c>
    </row>
    <row r="16" spans="1:5" ht="12.75">
      <c r="A16" s="35" t="s">
        <v>56</v>
      </c>
      <c r="E16" s="40" t="s">
        <v>2907</v>
      </c>
    </row>
    <row r="17" spans="1:5" ht="12.75">
      <c r="A17" t="s">
        <v>58</v>
      </c>
      <c r="E17" s="39" t="s">
        <v>59</v>
      </c>
    </row>
    <row r="18" spans="1:13" ht="12.75">
      <c r="A18" t="s">
        <v>46</v>
      </c>
      <c r="C18" s="31" t="s">
        <v>27</v>
      </c>
      <c r="E18" s="33" t="s">
        <v>2540</v>
      </c>
      <c r="J18" s="32">
        <f>0</f>
      </c>
      <c s="32">
        <f>0</f>
      </c>
      <c s="32">
        <f>0+L19+L23+L27+L31+L35+L39</f>
      </c>
      <c s="32">
        <f>0+M19+M23+M27+M31+M35+M39</f>
      </c>
    </row>
    <row r="19" spans="1:16" ht="12.75">
      <c r="A19" t="s">
        <v>49</v>
      </c>
      <c s="34" t="s">
        <v>26</v>
      </c>
      <c s="34" t="s">
        <v>2908</v>
      </c>
      <c s="35" t="s">
        <v>5</v>
      </c>
      <c s="6" t="s">
        <v>2909</v>
      </c>
      <c s="36" t="s">
        <v>108</v>
      </c>
      <c s="37">
        <v>24.531</v>
      </c>
      <c s="36">
        <v>0</v>
      </c>
      <c s="36">
        <f>ROUND(G19*H19,6)</f>
      </c>
      <c r="L19" s="38">
        <v>0</v>
      </c>
      <c s="32">
        <f>ROUND(ROUND(L19,2)*ROUND(G19,3),2)</f>
      </c>
      <c s="36" t="s">
        <v>54</v>
      </c>
      <c>
        <f>(M19*21)/100</f>
      </c>
      <c t="s">
        <v>27</v>
      </c>
    </row>
    <row r="20" spans="1:5" ht="12.75">
      <c r="A20" s="35" t="s">
        <v>55</v>
      </c>
      <c r="E20" s="39" t="s">
        <v>5</v>
      </c>
    </row>
    <row r="21" spans="1:5" ht="12.75">
      <c r="A21" s="35" t="s">
        <v>56</v>
      </c>
      <c r="E21" s="40" t="s">
        <v>2910</v>
      </c>
    </row>
    <row r="22" spans="1:5" ht="12.75">
      <c r="A22" t="s">
        <v>58</v>
      </c>
      <c r="E22" s="39" t="s">
        <v>59</v>
      </c>
    </row>
    <row r="23" spans="1:16" ht="12.75">
      <c r="A23" t="s">
        <v>49</v>
      </c>
      <c s="34" t="s">
        <v>64</v>
      </c>
      <c s="34" t="s">
        <v>2911</v>
      </c>
      <c s="35" t="s">
        <v>5</v>
      </c>
      <c s="6" t="s">
        <v>2912</v>
      </c>
      <c s="36" t="s">
        <v>588</v>
      </c>
      <c s="37">
        <v>1.54</v>
      </c>
      <c s="36">
        <v>0</v>
      </c>
      <c s="36">
        <f>ROUND(G23*H23,6)</f>
      </c>
      <c r="L23" s="38">
        <v>0</v>
      </c>
      <c s="32">
        <f>ROUND(ROUND(L23,2)*ROUND(G23,3),2)</f>
      </c>
      <c s="36" t="s">
        <v>54</v>
      </c>
      <c>
        <f>(M23*21)/100</f>
      </c>
      <c t="s">
        <v>27</v>
      </c>
    </row>
    <row r="24" spans="1:5" ht="12.75">
      <c r="A24" s="35" t="s">
        <v>55</v>
      </c>
      <c r="E24" s="39" t="s">
        <v>5</v>
      </c>
    </row>
    <row r="25" spans="1:5" ht="12.75">
      <c r="A25" s="35" t="s">
        <v>56</v>
      </c>
      <c r="E25" s="40" t="s">
        <v>2910</v>
      </c>
    </row>
    <row r="26" spans="1:5" ht="12.75">
      <c r="A26" t="s">
        <v>58</v>
      </c>
      <c r="E26" s="39" t="s">
        <v>59</v>
      </c>
    </row>
    <row r="27" spans="1:16" ht="12.75">
      <c r="A27" t="s">
        <v>49</v>
      </c>
      <c s="34" t="s">
        <v>67</v>
      </c>
      <c s="34" t="s">
        <v>2913</v>
      </c>
      <c s="35" t="s">
        <v>5</v>
      </c>
      <c s="6" t="s">
        <v>2914</v>
      </c>
      <c s="36" t="s">
        <v>113</v>
      </c>
      <c s="37">
        <v>55.5</v>
      </c>
      <c s="36">
        <v>0</v>
      </c>
      <c s="36">
        <f>ROUND(G27*H27,6)</f>
      </c>
      <c r="L27" s="38">
        <v>0</v>
      </c>
      <c s="32">
        <f>ROUND(ROUND(L27,2)*ROUND(G27,3),2)</f>
      </c>
      <c s="36" t="s">
        <v>54</v>
      </c>
      <c>
        <f>(M27*21)/100</f>
      </c>
      <c t="s">
        <v>27</v>
      </c>
    </row>
    <row r="28" spans="1:5" ht="12.75">
      <c r="A28" s="35" t="s">
        <v>55</v>
      </c>
      <c r="E28" s="39" t="s">
        <v>5</v>
      </c>
    </row>
    <row r="29" spans="1:5" ht="12.75">
      <c r="A29" s="35" t="s">
        <v>56</v>
      </c>
      <c r="E29" s="40" t="s">
        <v>2910</v>
      </c>
    </row>
    <row r="30" spans="1:5" ht="12.75">
      <c r="A30" t="s">
        <v>58</v>
      </c>
      <c r="E30" s="39" t="s">
        <v>59</v>
      </c>
    </row>
    <row r="31" spans="1:16" ht="12.75">
      <c r="A31" t="s">
        <v>49</v>
      </c>
      <c s="34" t="s">
        <v>70</v>
      </c>
      <c s="34" t="s">
        <v>2915</v>
      </c>
      <c s="35" t="s">
        <v>5</v>
      </c>
      <c s="6" t="s">
        <v>2916</v>
      </c>
      <c s="36" t="s">
        <v>108</v>
      </c>
      <c s="37">
        <v>68.25</v>
      </c>
      <c s="36">
        <v>0</v>
      </c>
      <c s="36">
        <f>ROUND(G31*H31,6)</f>
      </c>
      <c r="L31" s="38">
        <v>0</v>
      </c>
      <c s="32">
        <f>ROUND(ROUND(L31,2)*ROUND(G31,3),2)</f>
      </c>
      <c s="36" t="s">
        <v>54</v>
      </c>
      <c>
        <f>(M31*21)/100</f>
      </c>
      <c t="s">
        <v>27</v>
      </c>
    </row>
    <row r="32" spans="1:5" ht="12.75">
      <c r="A32" s="35" t="s">
        <v>55</v>
      </c>
      <c r="E32" s="39" t="s">
        <v>2917</v>
      </c>
    </row>
    <row r="33" spans="1:5" ht="12.75">
      <c r="A33" s="35" t="s">
        <v>56</v>
      </c>
      <c r="E33" s="40" t="s">
        <v>2961</v>
      </c>
    </row>
    <row r="34" spans="1:5" ht="12.75">
      <c r="A34" t="s">
        <v>58</v>
      </c>
      <c r="E34" s="39" t="s">
        <v>59</v>
      </c>
    </row>
    <row r="35" spans="1:16" ht="12.75">
      <c r="A35" t="s">
        <v>49</v>
      </c>
      <c s="34" t="s">
        <v>73</v>
      </c>
      <c s="34" t="s">
        <v>2919</v>
      </c>
      <c s="35" t="s">
        <v>5</v>
      </c>
      <c s="6" t="s">
        <v>2920</v>
      </c>
      <c s="36" t="s">
        <v>588</v>
      </c>
      <c s="37">
        <v>7.595</v>
      </c>
      <c s="36">
        <v>0</v>
      </c>
      <c s="36">
        <f>ROUND(G35*H35,6)</f>
      </c>
      <c r="L35" s="38">
        <v>0</v>
      </c>
      <c s="32">
        <f>ROUND(ROUND(L35,2)*ROUND(G35,3),2)</f>
      </c>
      <c s="36" t="s">
        <v>54</v>
      </c>
      <c>
        <f>(M35*21)/100</f>
      </c>
      <c t="s">
        <v>27</v>
      </c>
    </row>
    <row r="36" spans="1:5" ht="12.75">
      <c r="A36" s="35" t="s">
        <v>55</v>
      </c>
      <c r="E36" s="39" t="s">
        <v>2921</v>
      </c>
    </row>
    <row r="37" spans="1:5" ht="12.75">
      <c r="A37" s="35" t="s">
        <v>56</v>
      </c>
      <c r="E37" s="40" t="s">
        <v>2962</v>
      </c>
    </row>
    <row r="38" spans="1:5" ht="12.75">
      <c r="A38" t="s">
        <v>58</v>
      </c>
      <c r="E38" s="39" t="s">
        <v>59</v>
      </c>
    </row>
    <row r="39" spans="1:16" ht="12.75">
      <c r="A39" t="s">
        <v>49</v>
      </c>
      <c s="34" t="s">
        <v>76</v>
      </c>
      <c s="34" t="s">
        <v>2963</v>
      </c>
      <c s="35" t="s">
        <v>5</v>
      </c>
      <c s="6" t="s">
        <v>2964</v>
      </c>
      <c s="36" t="s">
        <v>108</v>
      </c>
      <c s="37">
        <v>7.595</v>
      </c>
      <c s="36">
        <v>0</v>
      </c>
      <c s="36">
        <f>ROUND(G39*H39,6)</f>
      </c>
      <c r="L39" s="38">
        <v>0</v>
      </c>
      <c s="32">
        <f>ROUND(ROUND(L39,2)*ROUND(G39,3),2)</f>
      </c>
      <c s="36" t="s">
        <v>54</v>
      </c>
      <c>
        <f>(M39*21)/100</f>
      </c>
      <c t="s">
        <v>27</v>
      </c>
    </row>
    <row r="40" spans="1:5" ht="12.75">
      <c r="A40" s="35" t="s">
        <v>55</v>
      </c>
      <c r="E40" s="39" t="s">
        <v>2965</v>
      </c>
    </row>
    <row r="41" spans="1:5" ht="12.75">
      <c r="A41" s="35" t="s">
        <v>56</v>
      </c>
      <c r="E41" s="40" t="s">
        <v>2966</v>
      </c>
    </row>
    <row r="42" spans="1:5" ht="12.75">
      <c r="A42" t="s">
        <v>58</v>
      </c>
      <c r="E42" s="39" t="s">
        <v>59</v>
      </c>
    </row>
    <row r="43" spans="1:13" ht="12.75">
      <c r="A43" t="s">
        <v>46</v>
      </c>
      <c r="C43" s="31" t="s">
        <v>2967</v>
      </c>
      <c r="E43" s="33" t="s">
        <v>2923</v>
      </c>
      <c r="J43" s="32">
        <f>0</f>
      </c>
      <c s="32">
        <f>0</f>
      </c>
      <c s="32">
        <f>0+L44+L48+L52+L56+L60+L64+L68</f>
      </c>
      <c s="32">
        <f>0+M44+M48+M52+M56+M60+M64+M68</f>
      </c>
    </row>
    <row r="44" spans="1:16" ht="12.75">
      <c r="A44" t="s">
        <v>49</v>
      </c>
      <c s="34" t="s">
        <v>79</v>
      </c>
      <c s="34" t="s">
        <v>2924</v>
      </c>
      <c s="35" t="s">
        <v>5</v>
      </c>
      <c s="6" t="s">
        <v>2925</v>
      </c>
      <c s="36" t="s">
        <v>108</v>
      </c>
      <c s="37">
        <v>18.271</v>
      </c>
      <c s="36">
        <v>0</v>
      </c>
      <c s="36">
        <f>ROUND(G44*H44,6)</f>
      </c>
      <c r="L44" s="38">
        <v>0</v>
      </c>
      <c s="32">
        <f>ROUND(ROUND(L44,2)*ROUND(G44,3),2)</f>
      </c>
      <c s="36" t="s">
        <v>54</v>
      </c>
      <c>
        <f>(M44*21)/100</f>
      </c>
      <c t="s">
        <v>27</v>
      </c>
    </row>
    <row r="45" spans="1:5" ht="12.75">
      <c r="A45" s="35" t="s">
        <v>55</v>
      </c>
      <c r="E45" s="39" t="s">
        <v>5</v>
      </c>
    </row>
    <row r="46" spans="1:5" ht="12.75">
      <c r="A46" s="35" t="s">
        <v>56</v>
      </c>
      <c r="E46" s="40" t="s">
        <v>2926</v>
      </c>
    </row>
    <row r="47" spans="1:5" ht="12.75">
      <c r="A47" t="s">
        <v>58</v>
      </c>
      <c r="E47" s="39" t="s">
        <v>59</v>
      </c>
    </row>
    <row r="48" spans="1:16" ht="12.75">
      <c r="A48" t="s">
        <v>49</v>
      </c>
      <c s="34" t="s">
        <v>82</v>
      </c>
      <c s="34" t="s">
        <v>2927</v>
      </c>
      <c s="35" t="s">
        <v>5</v>
      </c>
      <c s="6" t="s">
        <v>2928</v>
      </c>
      <c s="36" t="s">
        <v>588</v>
      </c>
      <c s="37">
        <v>1.232</v>
      </c>
      <c s="36">
        <v>0</v>
      </c>
      <c s="36">
        <f>ROUND(G48*H48,6)</f>
      </c>
      <c r="L48" s="38">
        <v>0</v>
      </c>
      <c s="32">
        <f>ROUND(ROUND(L48,2)*ROUND(G48,3),2)</f>
      </c>
      <c s="36" t="s">
        <v>54</v>
      </c>
      <c>
        <f>(M48*21)/100</f>
      </c>
      <c t="s">
        <v>27</v>
      </c>
    </row>
    <row r="49" spans="1:5" ht="12.75">
      <c r="A49" s="35" t="s">
        <v>55</v>
      </c>
      <c r="E49" s="39" t="s">
        <v>5</v>
      </c>
    </row>
    <row r="50" spans="1:5" ht="12.75">
      <c r="A50" s="35" t="s">
        <v>56</v>
      </c>
      <c r="E50" s="40" t="s">
        <v>2926</v>
      </c>
    </row>
    <row r="51" spans="1:5" ht="12.75">
      <c r="A51" t="s">
        <v>58</v>
      </c>
      <c r="E51" s="39" t="s">
        <v>59</v>
      </c>
    </row>
    <row r="52" spans="1:16" ht="12.75">
      <c r="A52" t="s">
        <v>49</v>
      </c>
      <c s="34" t="s">
        <v>85</v>
      </c>
      <c s="34" t="s">
        <v>2929</v>
      </c>
      <c s="35" t="s">
        <v>2157</v>
      </c>
      <c s="6" t="s">
        <v>2930</v>
      </c>
      <c s="36" t="s">
        <v>123</v>
      </c>
      <c s="37">
        <v>257.3</v>
      </c>
      <c s="36">
        <v>0</v>
      </c>
      <c s="36">
        <f>ROUND(G52*H52,6)</f>
      </c>
      <c r="L52" s="38">
        <v>0</v>
      </c>
      <c s="32">
        <f>ROUND(ROUND(L52,2)*ROUND(G52,3),2)</f>
      </c>
      <c s="36" t="s">
        <v>54</v>
      </c>
      <c>
        <f>(M52*21)/100</f>
      </c>
      <c t="s">
        <v>27</v>
      </c>
    </row>
    <row r="53" spans="1:5" ht="12.75">
      <c r="A53" s="35" t="s">
        <v>55</v>
      </c>
      <c r="E53" s="39" t="s">
        <v>2931</v>
      </c>
    </row>
    <row r="54" spans="1:5" ht="12.75">
      <c r="A54" s="35" t="s">
        <v>56</v>
      </c>
      <c r="E54" s="40" t="s">
        <v>2926</v>
      </c>
    </row>
    <row r="55" spans="1:5" ht="12.75">
      <c r="A55" t="s">
        <v>58</v>
      </c>
      <c r="E55" s="39" t="s">
        <v>59</v>
      </c>
    </row>
    <row r="56" spans="1:16" ht="12.75">
      <c r="A56" t="s">
        <v>49</v>
      </c>
      <c s="34" t="s">
        <v>90</v>
      </c>
      <c s="34" t="s">
        <v>2929</v>
      </c>
      <c s="35" t="s">
        <v>2116</v>
      </c>
      <c s="6" t="s">
        <v>2930</v>
      </c>
      <c s="36" t="s">
        <v>123</v>
      </c>
      <c s="37">
        <v>326</v>
      </c>
      <c s="36">
        <v>0</v>
      </c>
      <c s="36">
        <f>ROUND(G56*H56,6)</f>
      </c>
      <c r="L56" s="38">
        <v>0</v>
      </c>
      <c s="32">
        <f>ROUND(ROUND(L56,2)*ROUND(G56,3),2)</f>
      </c>
      <c s="36" t="s">
        <v>54</v>
      </c>
      <c>
        <f>(M56*21)/100</f>
      </c>
      <c t="s">
        <v>27</v>
      </c>
    </row>
    <row r="57" spans="1:5" ht="12.75">
      <c r="A57" s="35" t="s">
        <v>55</v>
      </c>
      <c r="E57" s="39" t="s">
        <v>2932</v>
      </c>
    </row>
    <row r="58" spans="1:5" ht="12.75">
      <c r="A58" s="35" t="s">
        <v>56</v>
      </c>
      <c r="E58" s="40" t="s">
        <v>2926</v>
      </c>
    </row>
    <row r="59" spans="1:5" ht="12.75">
      <c r="A59" t="s">
        <v>58</v>
      </c>
      <c r="E59" s="39" t="s">
        <v>59</v>
      </c>
    </row>
    <row r="60" spans="1:16" ht="12.75">
      <c r="A60" t="s">
        <v>49</v>
      </c>
      <c s="34" t="s">
        <v>93</v>
      </c>
      <c s="34" t="s">
        <v>2933</v>
      </c>
      <c s="35" t="s">
        <v>5</v>
      </c>
      <c s="6" t="s">
        <v>2934</v>
      </c>
      <c s="36" t="s">
        <v>123</v>
      </c>
      <c s="37">
        <v>30</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59</v>
      </c>
    </row>
    <row r="64" spans="1:16" ht="12.75">
      <c r="A64" t="s">
        <v>49</v>
      </c>
      <c s="34" t="s">
        <v>96</v>
      </c>
      <c s="34" t="s">
        <v>2935</v>
      </c>
      <c s="35" t="s">
        <v>5</v>
      </c>
      <c s="6" t="s">
        <v>2936</v>
      </c>
      <c s="36" t="s">
        <v>123</v>
      </c>
      <c s="37">
        <v>36</v>
      </c>
      <c s="36">
        <v>0</v>
      </c>
      <c s="36">
        <f>ROUND(G64*H64,6)</f>
      </c>
      <c r="L64" s="38">
        <v>0</v>
      </c>
      <c s="32">
        <f>ROUND(ROUND(L64,2)*ROUND(G64,3),2)</f>
      </c>
      <c s="36" t="s">
        <v>54</v>
      </c>
      <c>
        <f>(M64*21)/100</f>
      </c>
      <c t="s">
        <v>27</v>
      </c>
    </row>
    <row r="65" spans="1:5" ht="25.5">
      <c r="A65" s="35" t="s">
        <v>55</v>
      </c>
      <c r="E65" s="39" t="s">
        <v>2937</v>
      </c>
    </row>
    <row r="66" spans="1:5" ht="12.75">
      <c r="A66" s="35" t="s">
        <v>56</v>
      </c>
      <c r="E66" s="40" t="s">
        <v>2926</v>
      </c>
    </row>
    <row r="67" spans="1:5" ht="12.75">
      <c r="A67" t="s">
        <v>58</v>
      </c>
      <c r="E67" s="39" t="s">
        <v>59</v>
      </c>
    </row>
    <row r="68" spans="1:16" ht="12.75">
      <c r="A68" t="s">
        <v>49</v>
      </c>
      <c s="34" t="s">
        <v>99</v>
      </c>
      <c s="34" t="s">
        <v>2938</v>
      </c>
      <c s="35" t="s">
        <v>5</v>
      </c>
      <c s="6" t="s">
        <v>2939</v>
      </c>
      <c s="36" t="s">
        <v>2940</v>
      </c>
      <c s="37">
        <v>153.6</v>
      </c>
      <c s="36">
        <v>0</v>
      </c>
      <c s="36">
        <f>ROUND(G68*H68,6)</f>
      </c>
      <c r="L68" s="38">
        <v>0</v>
      </c>
      <c s="32">
        <f>ROUND(ROUND(L68,2)*ROUND(G68,3),2)</f>
      </c>
      <c s="36" t="s">
        <v>54</v>
      </c>
      <c>
        <f>(M68*21)/100</f>
      </c>
      <c t="s">
        <v>27</v>
      </c>
    </row>
    <row r="69" spans="1:5" ht="12.75">
      <c r="A69" s="35" t="s">
        <v>55</v>
      </c>
      <c r="E69" s="39" t="s">
        <v>5</v>
      </c>
    </row>
    <row r="70" spans="1:5" ht="12.75">
      <c r="A70" s="35" t="s">
        <v>56</v>
      </c>
      <c r="E70" s="40" t="s">
        <v>2941</v>
      </c>
    </row>
    <row r="71" spans="1:5" ht="12.75">
      <c r="A71" t="s">
        <v>58</v>
      </c>
      <c r="E71" s="39" t="s">
        <v>59</v>
      </c>
    </row>
    <row r="72" spans="1:13" ht="12.75">
      <c r="A72" t="s">
        <v>46</v>
      </c>
      <c r="C72" s="31" t="s">
        <v>73</v>
      </c>
      <c r="E72" s="33" t="s">
        <v>2942</v>
      </c>
      <c r="J72" s="32">
        <f>0</f>
      </c>
      <c s="32">
        <f>0</f>
      </c>
      <c s="32">
        <f>0+L73+L77+L81+L85</f>
      </c>
      <c s="32">
        <f>0+M73+M77+M81+M85</f>
      </c>
    </row>
    <row r="73" spans="1:16" ht="25.5">
      <c r="A73" t="s">
        <v>49</v>
      </c>
      <c s="34" t="s">
        <v>151</v>
      </c>
      <c s="34" t="s">
        <v>2647</v>
      </c>
      <c s="35" t="s">
        <v>5</v>
      </c>
      <c s="6" t="s">
        <v>2648</v>
      </c>
      <c s="36" t="s">
        <v>123</v>
      </c>
      <c s="37">
        <v>89.4</v>
      </c>
      <c s="36">
        <v>0</v>
      </c>
      <c s="36">
        <f>ROUND(G73*H73,6)</f>
      </c>
      <c r="L73" s="38">
        <v>0</v>
      </c>
      <c s="32">
        <f>ROUND(ROUND(L73,2)*ROUND(G73,3),2)</f>
      </c>
      <c s="36" t="s">
        <v>54</v>
      </c>
      <c>
        <f>(M73*21)/100</f>
      </c>
      <c t="s">
        <v>27</v>
      </c>
    </row>
    <row r="74" spans="1:5" ht="12.75">
      <c r="A74" s="35" t="s">
        <v>55</v>
      </c>
      <c r="E74" s="39" t="s">
        <v>5</v>
      </c>
    </row>
    <row r="75" spans="1:5" ht="12.75">
      <c r="A75" s="35" t="s">
        <v>56</v>
      </c>
      <c r="E75" s="40" t="s">
        <v>2943</v>
      </c>
    </row>
    <row r="76" spans="1:5" ht="12.75">
      <c r="A76" t="s">
        <v>58</v>
      </c>
      <c r="E76" s="39" t="s">
        <v>59</v>
      </c>
    </row>
    <row r="77" spans="1:16" ht="12.75">
      <c r="A77" t="s">
        <v>49</v>
      </c>
      <c s="34" t="s">
        <v>115</v>
      </c>
      <c s="34" t="s">
        <v>1236</v>
      </c>
      <c s="35" t="s">
        <v>5</v>
      </c>
      <c s="6" t="s">
        <v>1237</v>
      </c>
      <c s="36" t="s">
        <v>113</v>
      </c>
      <c s="37">
        <v>185</v>
      </c>
      <c s="36">
        <v>0</v>
      </c>
      <c s="36">
        <f>ROUND(G77*H77,6)</f>
      </c>
      <c r="L77" s="38">
        <v>0</v>
      </c>
      <c s="32">
        <f>ROUND(ROUND(L77,2)*ROUND(G77,3),2)</f>
      </c>
      <c s="36" t="s">
        <v>54</v>
      </c>
      <c>
        <f>(M77*21)/100</f>
      </c>
      <c t="s">
        <v>27</v>
      </c>
    </row>
    <row r="78" spans="1:5" ht="12.75">
      <c r="A78" s="35" t="s">
        <v>55</v>
      </c>
      <c r="E78" s="39" t="s">
        <v>5</v>
      </c>
    </row>
    <row r="79" spans="1:5" ht="12.75">
      <c r="A79" s="35" t="s">
        <v>56</v>
      </c>
      <c r="E79" s="40" t="s">
        <v>2944</v>
      </c>
    </row>
    <row r="80" spans="1:5" ht="12.75">
      <c r="A80" t="s">
        <v>58</v>
      </c>
      <c r="E80" s="39" t="s">
        <v>59</v>
      </c>
    </row>
    <row r="81" spans="1:16" ht="12.75">
      <c r="A81" t="s">
        <v>49</v>
      </c>
      <c s="34" t="s">
        <v>119</v>
      </c>
      <c s="34" t="s">
        <v>2945</v>
      </c>
      <c s="35" t="s">
        <v>5</v>
      </c>
      <c s="6" t="s">
        <v>2946</v>
      </c>
      <c s="36" t="s">
        <v>123</v>
      </c>
      <c s="37">
        <v>26.549</v>
      </c>
      <c s="36">
        <v>0</v>
      </c>
      <c s="36">
        <f>ROUND(G81*H81,6)</f>
      </c>
      <c r="L81" s="38">
        <v>0</v>
      </c>
      <c s="32">
        <f>ROUND(ROUND(L81,2)*ROUND(G81,3),2)</f>
      </c>
      <c s="36" t="s">
        <v>54</v>
      </c>
      <c>
        <f>(M81*21)/100</f>
      </c>
      <c t="s">
        <v>27</v>
      </c>
    </row>
    <row r="82" spans="1:5" ht="12.75">
      <c r="A82" s="35" t="s">
        <v>55</v>
      </c>
      <c r="E82" s="39" t="s">
        <v>2947</v>
      </c>
    </row>
    <row r="83" spans="1:5" ht="12.75">
      <c r="A83" s="35" t="s">
        <v>56</v>
      </c>
      <c r="E83" s="40" t="s">
        <v>2948</v>
      </c>
    </row>
    <row r="84" spans="1:5" ht="12.75">
      <c r="A84" t="s">
        <v>58</v>
      </c>
      <c r="E84" s="39" t="s">
        <v>59</v>
      </c>
    </row>
    <row r="85" spans="1:16" ht="12.75">
      <c r="A85" t="s">
        <v>49</v>
      </c>
      <c s="34" t="s">
        <v>159</v>
      </c>
      <c s="34" t="s">
        <v>2949</v>
      </c>
      <c s="35" t="s">
        <v>5</v>
      </c>
      <c s="6" t="s">
        <v>2950</v>
      </c>
      <c s="36" t="s">
        <v>123</v>
      </c>
      <c s="37">
        <v>1675.31</v>
      </c>
      <c s="36">
        <v>0</v>
      </c>
      <c s="36">
        <f>ROUND(G85*H85,6)</f>
      </c>
      <c r="L85" s="38">
        <v>0</v>
      </c>
      <c s="32">
        <f>ROUND(ROUND(L85,2)*ROUND(G85,3),2)</f>
      </c>
      <c s="36" t="s">
        <v>589</v>
      </c>
      <c>
        <f>(M85*21)/100</f>
      </c>
      <c t="s">
        <v>27</v>
      </c>
    </row>
    <row r="86" spans="1:5" ht="12.75">
      <c r="A86" s="35" t="s">
        <v>55</v>
      </c>
      <c r="E86" s="39" t="s">
        <v>2951</v>
      </c>
    </row>
    <row r="87" spans="1:5" ht="12.75">
      <c r="A87" s="35" t="s">
        <v>56</v>
      </c>
      <c r="E87" s="40" t="s">
        <v>2968</v>
      </c>
    </row>
    <row r="88" spans="1:5" ht="51">
      <c r="A88" t="s">
        <v>58</v>
      </c>
      <c r="E88" s="39" t="s">
        <v>2953</v>
      </c>
    </row>
    <row r="89" spans="1:13" ht="12.75">
      <c r="A89" t="s">
        <v>46</v>
      </c>
      <c r="C89" s="31" t="s">
        <v>79</v>
      </c>
      <c r="E89" s="33" t="s">
        <v>2035</v>
      </c>
      <c r="J89" s="32">
        <f>0</f>
      </c>
      <c s="32">
        <f>0</f>
      </c>
      <c s="32">
        <f>0+L90</f>
      </c>
      <c s="32">
        <f>0+M90</f>
      </c>
    </row>
    <row r="90" spans="1:16" ht="12.75">
      <c r="A90" t="s">
        <v>49</v>
      </c>
      <c s="34" t="s">
        <v>162</v>
      </c>
      <c s="34" t="s">
        <v>2954</v>
      </c>
      <c s="35" t="s">
        <v>5</v>
      </c>
      <c s="6" t="s">
        <v>2955</v>
      </c>
      <c s="36" t="s">
        <v>53</v>
      </c>
      <c s="37">
        <v>10</v>
      </c>
      <c s="36">
        <v>0</v>
      </c>
      <c s="36">
        <f>ROUND(G90*H90,6)</f>
      </c>
      <c r="L90" s="38">
        <v>0</v>
      </c>
      <c s="32">
        <f>ROUND(ROUND(L90,2)*ROUND(G90,3),2)</f>
      </c>
      <c s="36" t="s">
        <v>54</v>
      </c>
      <c>
        <f>(M90*21)/100</f>
      </c>
      <c t="s">
        <v>27</v>
      </c>
    </row>
    <row r="91" spans="1:5" ht="12.75">
      <c r="A91" s="35" t="s">
        <v>55</v>
      </c>
      <c r="E91" s="39" t="s">
        <v>2956</v>
      </c>
    </row>
    <row r="92" spans="1:5" ht="12.75">
      <c r="A92" s="35" t="s">
        <v>56</v>
      </c>
      <c r="E92" s="40" t="s">
        <v>2957</v>
      </c>
    </row>
    <row r="93" spans="1:5" ht="12.75">
      <c r="A93" t="s">
        <v>58</v>
      </c>
      <c r="E9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2899</v>
      </c>
      <c s="41">
        <f>Rekapitulace!C61</f>
      </c>
      <c s="20" t="s">
        <v>0</v>
      </c>
      <c t="s">
        <v>23</v>
      </c>
      <c t="s">
        <v>27</v>
      </c>
    </row>
    <row r="4" spans="1:16" ht="32" customHeight="1">
      <c r="A4" s="24" t="s">
        <v>20</v>
      </c>
      <c s="25" t="s">
        <v>28</v>
      </c>
      <c s="27" t="s">
        <v>2899</v>
      </c>
      <c r="E4" s="26" t="s">
        <v>2900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2971</v>
      </c>
      <c r="E8" s="30" t="s">
        <v>2970</v>
      </c>
      <c r="J8" s="29">
        <f>0+J9+J18+J31+J44</f>
      </c>
      <c s="29">
        <f>0+K9+K18+K31+K44</f>
      </c>
      <c s="29">
        <f>0+L9+L18+L31+L44</f>
      </c>
      <c s="29">
        <f>0+M9+M18+M31+M44</f>
      </c>
    </row>
    <row r="9" spans="1:13" ht="12.75">
      <c r="A9" t="s">
        <v>46</v>
      </c>
      <c r="C9" s="31" t="s">
        <v>50</v>
      </c>
      <c r="E9" s="33" t="s">
        <v>1505</v>
      </c>
      <c r="J9" s="32">
        <f>0</f>
      </c>
      <c s="32">
        <f>0</f>
      </c>
      <c s="32">
        <f>0+L10+L14</f>
      </c>
      <c s="32">
        <f>0+M10+M14</f>
      </c>
    </row>
    <row r="10" spans="1:16" ht="12.75">
      <c r="A10" t="s">
        <v>49</v>
      </c>
      <c s="34" t="s">
        <v>50</v>
      </c>
      <c s="34" t="s">
        <v>2885</v>
      </c>
      <c s="35" t="s">
        <v>5</v>
      </c>
      <c s="6" t="s">
        <v>2886</v>
      </c>
      <c s="36" t="s">
        <v>108</v>
      </c>
      <c s="37">
        <v>24.05</v>
      </c>
      <c s="36">
        <v>0</v>
      </c>
      <c s="36">
        <f>ROUND(G10*H10,6)</f>
      </c>
      <c r="L10" s="38">
        <v>0</v>
      </c>
      <c s="32">
        <f>ROUND(ROUND(L10,2)*ROUND(G10,3),2)</f>
      </c>
      <c s="36" t="s">
        <v>54</v>
      </c>
      <c>
        <f>(M10*21)/100</f>
      </c>
      <c t="s">
        <v>27</v>
      </c>
    </row>
    <row r="11" spans="1:5" ht="12.75">
      <c r="A11" s="35" t="s">
        <v>55</v>
      </c>
      <c r="E11" s="39" t="s">
        <v>5</v>
      </c>
    </row>
    <row r="12" spans="1:5" ht="12.75">
      <c r="A12" s="35" t="s">
        <v>56</v>
      </c>
      <c r="E12" s="40" t="s">
        <v>2905</v>
      </c>
    </row>
    <row r="13" spans="1:5" ht="12.75">
      <c r="A13" t="s">
        <v>58</v>
      </c>
      <c r="E13" s="39" t="s">
        <v>59</v>
      </c>
    </row>
    <row r="14" spans="1:16" ht="12.75">
      <c r="A14" t="s">
        <v>49</v>
      </c>
      <c s="34" t="s">
        <v>27</v>
      </c>
      <c s="34" t="s">
        <v>1646</v>
      </c>
      <c s="35" t="s">
        <v>5</v>
      </c>
      <c s="6" t="s">
        <v>1647</v>
      </c>
      <c s="36" t="s">
        <v>108</v>
      </c>
      <c s="37">
        <v>20.34</v>
      </c>
      <c s="36">
        <v>0</v>
      </c>
      <c s="36">
        <f>ROUND(G14*H14,6)</f>
      </c>
      <c r="L14" s="38">
        <v>0</v>
      </c>
      <c s="32">
        <f>ROUND(ROUND(L14,2)*ROUND(G14,3),2)</f>
      </c>
      <c s="36" t="s">
        <v>54</v>
      </c>
      <c>
        <f>(M14*21)/100</f>
      </c>
      <c t="s">
        <v>27</v>
      </c>
    </row>
    <row r="15" spans="1:5" ht="12.75">
      <c r="A15" s="35" t="s">
        <v>55</v>
      </c>
      <c r="E15" s="39" t="s">
        <v>2906</v>
      </c>
    </row>
    <row r="16" spans="1:5" ht="12.75">
      <c r="A16" s="35" t="s">
        <v>56</v>
      </c>
      <c r="E16" s="40" t="s">
        <v>2907</v>
      </c>
    </row>
    <row r="17" spans="1:5" ht="12.75">
      <c r="A17" t="s">
        <v>58</v>
      </c>
      <c r="E17" s="39" t="s">
        <v>59</v>
      </c>
    </row>
    <row r="18" spans="1:13" ht="12.75">
      <c r="A18" t="s">
        <v>46</v>
      </c>
      <c r="C18" s="31" t="s">
        <v>27</v>
      </c>
      <c r="E18" s="33" t="s">
        <v>2540</v>
      </c>
      <c r="J18" s="32">
        <f>0</f>
      </c>
      <c s="32">
        <f>0</f>
      </c>
      <c s="32">
        <f>0+L19+L23+L27</f>
      </c>
      <c s="32">
        <f>0+M19+M23+M27</f>
      </c>
    </row>
    <row r="19" spans="1:16" ht="12.75">
      <c r="A19" t="s">
        <v>49</v>
      </c>
      <c s="34" t="s">
        <v>26</v>
      </c>
      <c s="34" t="s">
        <v>2908</v>
      </c>
      <c s="35" t="s">
        <v>5</v>
      </c>
      <c s="6" t="s">
        <v>2909</v>
      </c>
      <c s="36" t="s">
        <v>108</v>
      </c>
      <c s="37">
        <v>29.874</v>
      </c>
      <c s="36">
        <v>0</v>
      </c>
      <c s="36">
        <f>ROUND(G19*H19,6)</f>
      </c>
      <c r="L19" s="38">
        <v>0</v>
      </c>
      <c s="32">
        <f>ROUND(ROUND(L19,2)*ROUND(G19,3),2)</f>
      </c>
      <c s="36" t="s">
        <v>54</v>
      </c>
      <c>
        <f>(M19*21)/100</f>
      </c>
      <c t="s">
        <v>27</v>
      </c>
    </row>
    <row r="20" spans="1:5" ht="12.75">
      <c r="A20" s="35" t="s">
        <v>55</v>
      </c>
      <c r="E20" s="39" t="s">
        <v>5</v>
      </c>
    </row>
    <row r="21" spans="1:5" ht="12.75">
      <c r="A21" s="35" t="s">
        <v>56</v>
      </c>
      <c r="E21" s="40" t="s">
        <v>2910</v>
      </c>
    </row>
    <row r="22" spans="1:5" ht="12.75">
      <c r="A22" t="s">
        <v>58</v>
      </c>
      <c r="E22" s="39" t="s">
        <v>59</v>
      </c>
    </row>
    <row r="23" spans="1:16" ht="12.75">
      <c r="A23" t="s">
        <v>49</v>
      </c>
      <c s="34" t="s">
        <v>64</v>
      </c>
      <c s="34" t="s">
        <v>2911</v>
      </c>
      <c s="35" t="s">
        <v>5</v>
      </c>
      <c s="6" t="s">
        <v>2912</v>
      </c>
      <c s="36" t="s">
        <v>588</v>
      </c>
      <c s="37">
        <v>1.94</v>
      </c>
      <c s="36">
        <v>0</v>
      </c>
      <c s="36">
        <f>ROUND(G23*H23,6)</f>
      </c>
      <c r="L23" s="38">
        <v>0</v>
      </c>
      <c s="32">
        <f>ROUND(ROUND(L23,2)*ROUND(G23,3),2)</f>
      </c>
      <c s="36" t="s">
        <v>54</v>
      </c>
      <c>
        <f>(M23*21)/100</f>
      </c>
      <c t="s">
        <v>27</v>
      </c>
    </row>
    <row r="24" spans="1:5" ht="12.75">
      <c r="A24" s="35" t="s">
        <v>55</v>
      </c>
      <c r="E24" s="39" t="s">
        <v>5</v>
      </c>
    </row>
    <row r="25" spans="1:5" ht="12.75">
      <c r="A25" s="35" t="s">
        <v>56</v>
      </c>
      <c r="E25" s="40" t="s">
        <v>2910</v>
      </c>
    </row>
    <row r="26" spans="1:5" ht="12.75">
      <c r="A26" t="s">
        <v>58</v>
      </c>
      <c r="E26" s="39" t="s">
        <v>59</v>
      </c>
    </row>
    <row r="27" spans="1:16" ht="12.75">
      <c r="A27" t="s">
        <v>49</v>
      </c>
      <c s="34" t="s">
        <v>67</v>
      </c>
      <c s="34" t="s">
        <v>2913</v>
      </c>
      <c s="35" t="s">
        <v>5</v>
      </c>
      <c s="6" t="s">
        <v>2914</v>
      </c>
      <c s="36" t="s">
        <v>113</v>
      </c>
      <c s="37">
        <v>87</v>
      </c>
      <c s="36">
        <v>0</v>
      </c>
      <c s="36">
        <f>ROUND(G27*H27,6)</f>
      </c>
      <c r="L27" s="38">
        <v>0</v>
      </c>
      <c s="32">
        <f>ROUND(ROUND(L27,2)*ROUND(G27,3),2)</f>
      </c>
      <c s="36" t="s">
        <v>54</v>
      </c>
      <c>
        <f>(M27*21)/100</f>
      </c>
      <c t="s">
        <v>27</v>
      </c>
    </row>
    <row r="28" spans="1:5" ht="12.75">
      <c r="A28" s="35" t="s">
        <v>55</v>
      </c>
      <c r="E28" s="39" t="s">
        <v>5</v>
      </c>
    </row>
    <row r="29" spans="1:5" ht="12.75">
      <c r="A29" s="35" t="s">
        <v>56</v>
      </c>
      <c r="E29" s="40" t="s">
        <v>2910</v>
      </c>
    </row>
    <row r="30" spans="1:5" ht="12.75">
      <c r="A30" t="s">
        <v>58</v>
      </c>
      <c r="E30" s="39" t="s">
        <v>59</v>
      </c>
    </row>
    <row r="31" spans="1:13" ht="12.75">
      <c r="A31" t="s">
        <v>46</v>
      </c>
      <c r="C31" s="31" t="s">
        <v>2967</v>
      </c>
      <c r="E31" s="33" t="s">
        <v>2923</v>
      </c>
      <c r="J31" s="32">
        <f>0</f>
      </c>
      <c s="32">
        <f>0</f>
      </c>
      <c s="32">
        <f>0+L32+L36+L40</f>
      </c>
      <c s="32">
        <f>0+M32+M36+M40</f>
      </c>
    </row>
    <row r="32" spans="1:16" ht="12.75">
      <c r="A32" t="s">
        <v>49</v>
      </c>
      <c s="34" t="s">
        <v>70</v>
      </c>
      <c s="34" t="s">
        <v>2924</v>
      </c>
      <c s="35" t="s">
        <v>5</v>
      </c>
      <c s="6" t="s">
        <v>2925</v>
      </c>
      <c s="36" t="s">
        <v>108</v>
      </c>
      <c s="37">
        <v>6.975</v>
      </c>
      <c s="36">
        <v>0</v>
      </c>
      <c s="36">
        <f>ROUND(G32*H32,6)</f>
      </c>
      <c r="L32" s="38">
        <v>0</v>
      </c>
      <c s="32">
        <f>ROUND(ROUND(L32,2)*ROUND(G32,3),2)</f>
      </c>
      <c s="36" t="s">
        <v>54</v>
      </c>
      <c>
        <f>(M32*21)/100</f>
      </c>
      <c t="s">
        <v>27</v>
      </c>
    </row>
    <row r="33" spans="1:5" ht="12.75">
      <c r="A33" s="35" t="s">
        <v>55</v>
      </c>
      <c r="E33" s="39" t="s">
        <v>5</v>
      </c>
    </row>
    <row r="34" spans="1:5" ht="12.75">
      <c r="A34" s="35" t="s">
        <v>56</v>
      </c>
      <c r="E34" s="40" t="s">
        <v>2926</v>
      </c>
    </row>
    <row r="35" spans="1:5" ht="12.75">
      <c r="A35" t="s">
        <v>58</v>
      </c>
      <c r="E35" s="39" t="s">
        <v>59</v>
      </c>
    </row>
    <row r="36" spans="1:16" ht="12.75">
      <c r="A36" t="s">
        <v>49</v>
      </c>
      <c s="34" t="s">
        <v>73</v>
      </c>
      <c s="34" t="s">
        <v>2929</v>
      </c>
      <c s="35" t="s">
        <v>2157</v>
      </c>
      <c s="6" t="s">
        <v>2930</v>
      </c>
      <c s="36" t="s">
        <v>123</v>
      </c>
      <c s="37">
        <v>61.2</v>
      </c>
      <c s="36">
        <v>0</v>
      </c>
      <c s="36">
        <f>ROUND(G36*H36,6)</f>
      </c>
      <c r="L36" s="38">
        <v>0</v>
      </c>
      <c s="32">
        <f>ROUND(ROUND(L36,2)*ROUND(G36,3),2)</f>
      </c>
      <c s="36" t="s">
        <v>54</v>
      </c>
      <c>
        <f>(M36*21)/100</f>
      </c>
      <c t="s">
        <v>27</v>
      </c>
    </row>
    <row r="37" spans="1:5" ht="12.75">
      <c r="A37" s="35" t="s">
        <v>55</v>
      </c>
      <c r="E37" s="39" t="s">
        <v>2931</v>
      </c>
    </row>
    <row r="38" spans="1:5" ht="12.75">
      <c r="A38" s="35" t="s">
        <v>56</v>
      </c>
      <c r="E38" s="40" t="s">
        <v>2926</v>
      </c>
    </row>
    <row r="39" spans="1:5" ht="12.75">
      <c r="A39" t="s">
        <v>58</v>
      </c>
      <c r="E39" s="39" t="s">
        <v>59</v>
      </c>
    </row>
    <row r="40" spans="1:16" ht="12.75">
      <c r="A40" t="s">
        <v>49</v>
      </c>
      <c s="34" t="s">
        <v>76</v>
      </c>
      <c s="34" t="s">
        <v>2929</v>
      </c>
      <c s="35" t="s">
        <v>2116</v>
      </c>
      <c s="6" t="s">
        <v>2930</v>
      </c>
      <c s="36" t="s">
        <v>123</v>
      </c>
      <c s="37">
        <v>180.4</v>
      </c>
      <c s="36">
        <v>0</v>
      </c>
      <c s="36">
        <f>ROUND(G40*H40,6)</f>
      </c>
      <c r="L40" s="38">
        <v>0</v>
      </c>
      <c s="32">
        <f>ROUND(ROUND(L40,2)*ROUND(G40,3),2)</f>
      </c>
      <c s="36" t="s">
        <v>54</v>
      </c>
      <c>
        <f>(M40*21)/100</f>
      </c>
      <c t="s">
        <v>27</v>
      </c>
    </row>
    <row r="41" spans="1:5" ht="12.75">
      <c r="A41" s="35" t="s">
        <v>55</v>
      </c>
      <c r="E41" s="39" t="s">
        <v>2932</v>
      </c>
    </row>
    <row r="42" spans="1:5" ht="12.75">
      <c r="A42" s="35" t="s">
        <v>56</v>
      </c>
      <c r="E42" s="40" t="s">
        <v>2926</v>
      </c>
    </row>
    <row r="43" spans="1:5" ht="12.75">
      <c r="A43" t="s">
        <v>58</v>
      </c>
      <c r="E43" s="39" t="s">
        <v>59</v>
      </c>
    </row>
    <row r="44" spans="1:13" ht="12.75">
      <c r="A44" t="s">
        <v>46</v>
      </c>
      <c r="C44" s="31" t="s">
        <v>73</v>
      </c>
      <c r="E44" s="33" t="s">
        <v>2942</v>
      </c>
      <c r="J44" s="32">
        <f>0</f>
      </c>
      <c s="32">
        <f>0</f>
      </c>
      <c s="32">
        <f>0+L45+L49+L53</f>
      </c>
      <c s="32">
        <f>0+M45+M49+M53</f>
      </c>
    </row>
    <row r="45" spans="1:16" ht="25.5">
      <c r="A45" t="s">
        <v>49</v>
      </c>
      <c s="34" t="s">
        <v>79</v>
      </c>
      <c s="34" t="s">
        <v>2647</v>
      </c>
      <c s="35" t="s">
        <v>5</v>
      </c>
      <c s="6" t="s">
        <v>2648</v>
      </c>
      <c s="36" t="s">
        <v>123</v>
      </c>
      <c s="37">
        <v>16.4</v>
      </c>
      <c s="36">
        <v>0</v>
      </c>
      <c s="36">
        <f>ROUND(G45*H45,6)</f>
      </c>
      <c r="L45" s="38">
        <v>0</v>
      </c>
      <c s="32">
        <f>ROUND(ROUND(L45,2)*ROUND(G45,3),2)</f>
      </c>
      <c s="36" t="s">
        <v>54</v>
      </c>
      <c>
        <f>(M45*21)/100</f>
      </c>
      <c t="s">
        <v>27</v>
      </c>
    </row>
    <row r="46" spans="1:5" ht="12.75">
      <c r="A46" s="35" t="s">
        <v>55</v>
      </c>
      <c r="E46" s="39" t="s">
        <v>5</v>
      </c>
    </row>
    <row r="47" spans="1:5" ht="12.75">
      <c r="A47" s="35" t="s">
        <v>56</v>
      </c>
      <c r="E47" s="40" t="s">
        <v>2943</v>
      </c>
    </row>
    <row r="48" spans="1:5" ht="12.75">
      <c r="A48" t="s">
        <v>58</v>
      </c>
      <c r="E48" s="39" t="s">
        <v>59</v>
      </c>
    </row>
    <row r="49" spans="1:16" ht="12.75">
      <c r="A49" t="s">
        <v>49</v>
      </c>
      <c s="34" t="s">
        <v>82</v>
      </c>
      <c s="34" t="s">
        <v>1236</v>
      </c>
      <c s="35" t="s">
        <v>5</v>
      </c>
      <c s="6" t="s">
        <v>1237</v>
      </c>
      <c s="36" t="s">
        <v>113</v>
      </c>
      <c s="37">
        <v>82</v>
      </c>
      <c s="36">
        <v>0</v>
      </c>
      <c s="36">
        <f>ROUND(G49*H49,6)</f>
      </c>
      <c r="L49" s="38">
        <v>0</v>
      </c>
      <c s="32">
        <f>ROUND(ROUND(L49,2)*ROUND(G49,3),2)</f>
      </c>
      <c s="36" t="s">
        <v>54</v>
      </c>
      <c>
        <f>(M49*21)/100</f>
      </c>
      <c t="s">
        <v>27</v>
      </c>
    </row>
    <row r="50" spans="1:5" ht="12.75">
      <c r="A50" s="35" t="s">
        <v>55</v>
      </c>
      <c r="E50" s="39" t="s">
        <v>5</v>
      </c>
    </row>
    <row r="51" spans="1:5" ht="12.75">
      <c r="A51" s="35" t="s">
        <v>56</v>
      </c>
      <c r="E51" s="40" t="s">
        <v>2944</v>
      </c>
    </row>
    <row r="52" spans="1:5" ht="12.75">
      <c r="A52" t="s">
        <v>58</v>
      </c>
      <c r="E52" s="39" t="s">
        <v>59</v>
      </c>
    </row>
    <row r="53" spans="1:16" ht="12.75">
      <c r="A53" t="s">
        <v>49</v>
      </c>
      <c s="34" t="s">
        <v>85</v>
      </c>
      <c s="34" t="s">
        <v>2949</v>
      </c>
      <c s="35" t="s">
        <v>5</v>
      </c>
      <c s="6" t="s">
        <v>2950</v>
      </c>
      <c s="36" t="s">
        <v>123</v>
      </c>
      <c s="37">
        <v>663.6</v>
      </c>
      <c s="36">
        <v>0</v>
      </c>
      <c s="36">
        <f>ROUND(G53*H53,6)</f>
      </c>
      <c r="L53" s="38">
        <v>0</v>
      </c>
      <c s="32">
        <f>ROUND(ROUND(L53,2)*ROUND(G53,3),2)</f>
      </c>
      <c s="36" t="s">
        <v>589</v>
      </c>
      <c>
        <f>(M53*21)/100</f>
      </c>
      <c t="s">
        <v>27</v>
      </c>
    </row>
    <row r="54" spans="1:5" ht="12.75">
      <c r="A54" s="35" t="s">
        <v>55</v>
      </c>
      <c r="E54" s="39" t="s">
        <v>2951</v>
      </c>
    </row>
    <row r="55" spans="1:5" ht="12.75">
      <c r="A55" s="35" t="s">
        <v>56</v>
      </c>
      <c r="E55" s="40" t="s">
        <v>2972</v>
      </c>
    </row>
    <row r="56" spans="1:5" ht="51">
      <c r="A56" t="s">
        <v>58</v>
      </c>
      <c r="E56" s="39" t="s">
        <v>2953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2973</v>
      </c>
      <c s="41">
        <f>Rekapitulace!C65</f>
      </c>
      <c s="20" t="s">
        <v>0</v>
      </c>
      <c t="s">
        <v>23</v>
      </c>
      <c t="s">
        <v>27</v>
      </c>
    </row>
    <row r="4" spans="1:16" ht="32" customHeight="1">
      <c r="A4" s="24" t="s">
        <v>20</v>
      </c>
      <c s="25" t="s">
        <v>28</v>
      </c>
      <c s="27" t="s">
        <v>2973</v>
      </c>
      <c r="E4" s="26" t="s">
        <v>2974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2977</v>
      </c>
      <c r="E8" s="30" t="s">
        <v>2976</v>
      </c>
      <c r="J8" s="29">
        <f>0+J9+J26+J35+J60+J113</f>
      </c>
      <c s="29">
        <f>0+K9+K26+K35+K60+K113</f>
      </c>
      <c s="29">
        <f>0+L9+L26+L35+L60+L113</f>
      </c>
      <c s="29">
        <f>0+M9+M26+M35+M60+M113</f>
      </c>
    </row>
    <row r="9" spans="1:13" ht="12.75">
      <c r="A9" t="s">
        <v>46</v>
      </c>
      <c r="C9" s="31" t="s">
        <v>50</v>
      </c>
      <c r="E9" s="33" t="s">
        <v>1505</v>
      </c>
      <c r="J9" s="32">
        <f>0</f>
      </c>
      <c s="32">
        <f>0</f>
      </c>
      <c s="32">
        <f>0+L10+L14+L18+L22</f>
      </c>
      <c s="32">
        <f>0+M10+M14+M18+M22</f>
      </c>
    </row>
    <row r="10" spans="1:16" ht="12.75">
      <c r="A10" t="s">
        <v>49</v>
      </c>
      <c s="34" t="s">
        <v>50</v>
      </c>
      <c s="34" t="s">
        <v>2978</v>
      </c>
      <c s="35" t="s">
        <v>5</v>
      </c>
      <c s="6" t="s">
        <v>2979</v>
      </c>
      <c s="36" t="s">
        <v>108</v>
      </c>
      <c s="37">
        <v>3072.022</v>
      </c>
      <c s="36">
        <v>0</v>
      </c>
      <c s="36">
        <f>ROUND(G10*H10,6)</f>
      </c>
      <c r="L10" s="38">
        <v>0</v>
      </c>
      <c s="32">
        <f>ROUND(ROUND(L10,2)*ROUND(G10,3),2)</f>
      </c>
      <c s="36" t="s">
        <v>54</v>
      </c>
      <c>
        <f>(M10*21)/100</f>
      </c>
      <c t="s">
        <v>27</v>
      </c>
    </row>
    <row r="11" spans="1:5" ht="12.75">
      <c r="A11" s="35" t="s">
        <v>55</v>
      </c>
      <c r="E11" s="39" t="s">
        <v>5</v>
      </c>
    </row>
    <row r="12" spans="1:5" ht="114.75">
      <c r="A12" s="35" t="s">
        <v>56</v>
      </c>
      <c r="E12" s="40" t="s">
        <v>2980</v>
      </c>
    </row>
    <row r="13" spans="1:5" ht="369.75">
      <c r="A13" t="s">
        <v>58</v>
      </c>
      <c r="E13" s="39" t="s">
        <v>2981</v>
      </c>
    </row>
    <row r="14" spans="1:16" ht="12.75">
      <c r="A14" t="s">
        <v>49</v>
      </c>
      <c s="34" t="s">
        <v>27</v>
      </c>
      <c s="34" t="s">
        <v>2479</v>
      </c>
      <c s="35" t="s">
        <v>5</v>
      </c>
      <c s="6" t="s">
        <v>2480</v>
      </c>
      <c s="36" t="s">
        <v>108</v>
      </c>
      <c s="37">
        <v>68</v>
      </c>
      <c s="36">
        <v>0</v>
      </c>
      <c s="36">
        <f>ROUND(G14*H14,6)</f>
      </c>
      <c r="L14" s="38">
        <v>0</v>
      </c>
      <c s="32">
        <f>ROUND(ROUND(L14,2)*ROUND(G14,3),2)</f>
      </c>
      <c s="36" t="s">
        <v>54</v>
      </c>
      <c>
        <f>(M14*21)/100</f>
      </c>
      <c t="s">
        <v>27</v>
      </c>
    </row>
    <row r="15" spans="1:5" ht="12.75">
      <c r="A15" s="35" t="s">
        <v>55</v>
      </c>
      <c r="E15" s="39" t="s">
        <v>5</v>
      </c>
    </row>
    <row r="16" spans="1:5" ht="25.5">
      <c r="A16" s="35" t="s">
        <v>56</v>
      </c>
      <c r="E16" s="40" t="s">
        <v>2982</v>
      </c>
    </row>
    <row r="17" spans="1:5" ht="306">
      <c r="A17" t="s">
        <v>58</v>
      </c>
      <c r="E17" s="39" t="s">
        <v>2983</v>
      </c>
    </row>
    <row r="18" spans="1:16" ht="12.75">
      <c r="A18" t="s">
        <v>49</v>
      </c>
      <c s="34" t="s">
        <v>26</v>
      </c>
      <c s="34" t="s">
        <v>2984</v>
      </c>
      <c s="35" t="s">
        <v>5</v>
      </c>
      <c s="6" t="s">
        <v>2985</v>
      </c>
      <c s="36" t="s">
        <v>108</v>
      </c>
      <c s="37">
        <v>68</v>
      </c>
      <c s="36">
        <v>0</v>
      </c>
      <c s="36">
        <f>ROUND(G18*H18,6)</f>
      </c>
      <c r="L18" s="38">
        <v>0</v>
      </c>
      <c s="32">
        <f>ROUND(ROUND(L18,2)*ROUND(G18,3),2)</f>
      </c>
      <c s="36" t="s">
        <v>54</v>
      </c>
      <c>
        <f>(M18*21)/100</f>
      </c>
      <c t="s">
        <v>27</v>
      </c>
    </row>
    <row r="19" spans="1:5" ht="12.75">
      <c r="A19" s="35" t="s">
        <v>55</v>
      </c>
      <c r="E19" s="39" t="s">
        <v>5</v>
      </c>
    </row>
    <row r="20" spans="1:5" ht="25.5">
      <c r="A20" s="35" t="s">
        <v>56</v>
      </c>
      <c r="E20" s="40" t="s">
        <v>2986</v>
      </c>
    </row>
    <row r="21" spans="1:5" ht="242.25">
      <c r="A21" t="s">
        <v>58</v>
      </c>
      <c r="E21" s="39" t="s">
        <v>2987</v>
      </c>
    </row>
    <row r="22" spans="1:16" ht="12.75">
      <c r="A22" t="s">
        <v>49</v>
      </c>
      <c s="34" t="s">
        <v>64</v>
      </c>
      <c s="34" t="s">
        <v>2988</v>
      </c>
      <c s="35" t="s">
        <v>5</v>
      </c>
      <c s="6" t="s">
        <v>2989</v>
      </c>
      <c s="36" t="s">
        <v>108</v>
      </c>
      <c s="37">
        <v>679.14</v>
      </c>
      <c s="36">
        <v>0</v>
      </c>
      <c s="36">
        <f>ROUND(G22*H22,6)</f>
      </c>
      <c r="L22" s="38">
        <v>0</v>
      </c>
      <c s="32">
        <f>ROUND(ROUND(L22,2)*ROUND(G22,3),2)</f>
      </c>
      <c s="36" t="s">
        <v>54</v>
      </c>
      <c>
        <f>(M22*21)/100</f>
      </c>
      <c t="s">
        <v>27</v>
      </c>
    </row>
    <row r="23" spans="1:5" ht="12.75">
      <c r="A23" s="35" t="s">
        <v>55</v>
      </c>
      <c r="E23" s="39" t="s">
        <v>2990</v>
      </c>
    </row>
    <row r="24" spans="1:5" ht="25.5">
      <c r="A24" s="35" t="s">
        <v>56</v>
      </c>
      <c r="E24" s="40" t="s">
        <v>2991</v>
      </c>
    </row>
    <row r="25" spans="1:5" ht="255">
      <c r="A25" t="s">
        <v>58</v>
      </c>
      <c r="E25" s="39" t="s">
        <v>2992</v>
      </c>
    </row>
    <row r="26" spans="1:13" ht="12.75">
      <c r="A26" t="s">
        <v>46</v>
      </c>
      <c r="C26" s="31" t="s">
        <v>26</v>
      </c>
      <c r="E26" s="33" t="s">
        <v>2923</v>
      </c>
      <c r="J26" s="32">
        <f>0</f>
      </c>
      <c s="32">
        <f>0</f>
      </c>
      <c s="32">
        <f>0+L27+L31</f>
      </c>
      <c s="32">
        <f>0+M27+M31</f>
      </c>
    </row>
    <row r="27" spans="1:16" ht="12.75">
      <c r="A27" t="s">
        <v>49</v>
      </c>
      <c s="34" t="s">
        <v>67</v>
      </c>
      <c s="34" t="s">
        <v>2993</v>
      </c>
      <c s="35" t="s">
        <v>5</v>
      </c>
      <c s="6" t="s">
        <v>2994</v>
      </c>
      <c s="36" t="s">
        <v>108</v>
      </c>
      <c s="37">
        <v>8.207</v>
      </c>
      <c s="36">
        <v>0</v>
      </c>
      <c s="36">
        <f>ROUND(G27*H27,6)</f>
      </c>
      <c r="L27" s="38">
        <v>0</v>
      </c>
      <c s="32">
        <f>ROUND(ROUND(L27,2)*ROUND(G27,3),2)</f>
      </c>
      <c s="36" t="s">
        <v>54</v>
      </c>
      <c>
        <f>(M27*21)/100</f>
      </c>
      <c t="s">
        <v>27</v>
      </c>
    </row>
    <row r="28" spans="1:5" ht="12.75">
      <c r="A28" s="35" t="s">
        <v>55</v>
      </c>
      <c r="E28" s="39" t="s">
        <v>5</v>
      </c>
    </row>
    <row r="29" spans="1:5" ht="25.5">
      <c r="A29" s="35" t="s">
        <v>56</v>
      </c>
      <c r="E29" s="40" t="s">
        <v>2995</v>
      </c>
    </row>
    <row r="30" spans="1:5" ht="242.25">
      <c r="A30" t="s">
        <v>58</v>
      </c>
      <c r="E30" s="39" t="s">
        <v>2996</v>
      </c>
    </row>
    <row r="31" spans="1:16" ht="12.75">
      <c r="A31" t="s">
        <v>49</v>
      </c>
      <c s="34" t="s">
        <v>70</v>
      </c>
      <c s="34" t="s">
        <v>2997</v>
      </c>
      <c s="35" t="s">
        <v>5</v>
      </c>
      <c s="6" t="s">
        <v>2998</v>
      </c>
      <c s="36" t="s">
        <v>588</v>
      </c>
      <c s="37">
        <v>0.304</v>
      </c>
      <c s="36">
        <v>0</v>
      </c>
      <c s="36">
        <f>ROUND(G31*H31,6)</f>
      </c>
      <c r="L31" s="38">
        <v>0</v>
      </c>
      <c s="32">
        <f>ROUND(ROUND(L31,2)*ROUND(G31,3),2)</f>
      </c>
      <c s="36" t="s">
        <v>54</v>
      </c>
      <c>
        <f>(M31*21)/100</f>
      </c>
      <c t="s">
        <v>27</v>
      </c>
    </row>
    <row r="32" spans="1:5" ht="12.75">
      <c r="A32" s="35" t="s">
        <v>55</v>
      </c>
      <c r="E32" s="39" t="s">
        <v>5</v>
      </c>
    </row>
    <row r="33" spans="1:5" ht="12.75">
      <c r="A33" s="35" t="s">
        <v>56</v>
      </c>
      <c r="E33" s="40" t="s">
        <v>2999</v>
      </c>
    </row>
    <row r="34" spans="1:5" ht="267.75">
      <c r="A34" t="s">
        <v>58</v>
      </c>
      <c r="E34" s="39" t="s">
        <v>3000</v>
      </c>
    </row>
    <row r="35" spans="1:13" ht="12.75">
      <c r="A35" t="s">
        <v>46</v>
      </c>
      <c r="C35" s="31" t="s">
        <v>67</v>
      </c>
      <c r="E35" s="33" t="s">
        <v>2107</v>
      </c>
      <c r="J35" s="32">
        <f>0</f>
      </c>
      <c s="32">
        <f>0</f>
      </c>
      <c s="32">
        <f>0+L36+L40+L44+L48+L52+L56</f>
      </c>
      <c s="32">
        <f>0+M36+M40+M44+M48+M52+M56</f>
      </c>
    </row>
    <row r="36" spans="1:16" ht="12.75">
      <c r="A36" t="s">
        <v>49</v>
      </c>
      <c s="34" t="s">
        <v>73</v>
      </c>
      <c s="34" t="s">
        <v>3001</v>
      </c>
      <c s="35" t="s">
        <v>5</v>
      </c>
      <c s="6" t="s">
        <v>3002</v>
      </c>
      <c s="36" t="s">
        <v>108</v>
      </c>
      <c s="37">
        <v>133.852</v>
      </c>
      <c s="36">
        <v>0</v>
      </c>
      <c s="36">
        <f>ROUND(G36*H36,6)</f>
      </c>
      <c r="L36" s="38">
        <v>0</v>
      </c>
      <c s="32">
        <f>ROUND(ROUND(L36,2)*ROUND(G36,3),2)</f>
      </c>
      <c s="36" t="s">
        <v>54</v>
      </c>
      <c>
        <f>(M36*21)/100</f>
      </c>
      <c t="s">
        <v>27</v>
      </c>
    </row>
    <row r="37" spans="1:5" ht="12.75">
      <c r="A37" s="35" t="s">
        <v>55</v>
      </c>
      <c r="E37" s="39" t="s">
        <v>5</v>
      </c>
    </row>
    <row r="38" spans="1:5" ht="12.75">
      <c r="A38" s="35" t="s">
        <v>56</v>
      </c>
      <c r="E38" s="40" t="s">
        <v>3003</v>
      </c>
    </row>
    <row r="39" spans="1:5" ht="127.5">
      <c r="A39" t="s">
        <v>58</v>
      </c>
      <c r="E39" s="39" t="s">
        <v>3004</v>
      </c>
    </row>
    <row r="40" spans="1:16" ht="12.75">
      <c r="A40" t="s">
        <v>49</v>
      </c>
      <c s="34" t="s">
        <v>76</v>
      </c>
      <c s="34" t="s">
        <v>3005</v>
      </c>
      <c s="35" t="s">
        <v>5</v>
      </c>
      <c s="6" t="s">
        <v>3006</v>
      </c>
      <c s="36" t="s">
        <v>123</v>
      </c>
      <c s="37">
        <v>415</v>
      </c>
      <c s="36">
        <v>0</v>
      </c>
      <c s="36">
        <f>ROUND(G40*H40,6)</f>
      </c>
      <c r="L40" s="38">
        <v>0</v>
      </c>
      <c s="32">
        <f>ROUND(ROUND(L40,2)*ROUND(G40,3),2)</f>
      </c>
      <c s="36" t="s">
        <v>54</v>
      </c>
      <c>
        <f>(M40*21)/100</f>
      </c>
      <c t="s">
        <v>27</v>
      </c>
    </row>
    <row r="41" spans="1:5" ht="12.75">
      <c r="A41" s="35" t="s">
        <v>55</v>
      </c>
      <c r="E41" s="39" t="s">
        <v>3007</v>
      </c>
    </row>
    <row r="42" spans="1:5" ht="12.75">
      <c r="A42" s="35" t="s">
        <v>56</v>
      </c>
      <c r="E42" s="40" t="s">
        <v>3008</v>
      </c>
    </row>
    <row r="43" spans="1:5" ht="153">
      <c r="A43" t="s">
        <v>58</v>
      </c>
      <c r="E43" s="39" t="s">
        <v>3009</v>
      </c>
    </row>
    <row r="44" spans="1:16" ht="12.75">
      <c r="A44" t="s">
        <v>49</v>
      </c>
      <c s="34" t="s">
        <v>79</v>
      </c>
      <c s="34" t="s">
        <v>3010</v>
      </c>
      <c s="35" t="s">
        <v>5</v>
      </c>
      <c s="6" t="s">
        <v>3011</v>
      </c>
      <c s="36" t="s">
        <v>123</v>
      </c>
      <c s="37">
        <v>747.52</v>
      </c>
      <c s="36">
        <v>0</v>
      </c>
      <c s="36">
        <f>ROUND(G44*H44,6)</f>
      </c>
      <c r="L44" s="38">
        <v>0</v>
      </c>
      <c s="32">
        <f>ROUND(ROUND(L44,2)*ROUND(G44,3),2)</f>
      </c>
      <c s="36" t="s">
        <v>54</v>
      </c>
      <c>
        <f>(M44*21)/100</f>
      </c>
      <c t="s">
        <v>27</v>
      </c>
    </row>
    <row r="45" spans="1:5" ht="12.75">
      <c r="A45" s="35" t="s">
        <v>55</v>
      </c>
      <c r="E45" s="39" t="s">
        <v>3012</v>
      </c>
    </row>
    <row r="46" spans="1:5" ht="12.75">
      <c r="A46" s="35" t="s">
        <v>56</v>
      </c>
      <c r="E46" s="40" t="s">
        <v>3013</v>
      </c>
    </row>
    <row r="47" spans="1:5" ht="153">
      <c r="A47" t="s">
        <v>58</v>
      </c>
      <c r="E47" s="39" t="s">
        <v>3009</v>
      </c>
    </row>
    <row r="48" spans="1:16" ht="12.75">
      <c r="A48" t="s">
        <v>49</v>
      </c>
      <c s="34" t="s">
        <v>82</v>
      </c>
      <c s="34" t="s">
        <v>3014</v>
      </c>
      <c s="35" t="s">
        <v>5</v>
      </c>
      <c s="6" t="s">
        <v>3015</v>
      </c>
      <c s="36" t="s">
        <v>108</v>
      </c>
      <c s="37">
        <v>732.16</v>
      </c>
      <c s="36">
        <v>0</v>
      </c>
      <c s="36">
        <f>ROUND(G48*H48,6)</f>
      </c>
      <c r="L48" s="38">
        <v>0</v>
      </c>
      <c s="32">
        <f>ROUND(ROUND(L48,2)*ROUND(G48,3),2)</f>
      </c>
      <c s="36" t="s">
        <v>54</v>
      </c>
      <c>
        <f>(M48*21)/100</f>
      </c>
      <c t="s">
        <v>27</v>
      </c>
    </row>
    <row r="49" spans="1:5" ht="12.75">
      <c r="A49" s="35" t="s">
        <v>55</v>
      </c>
      <c r="E49" s="39" t="s">
        <v>3016</v>
      </c>
    </row>
    <row r="50" spans="1:5" ht="25.5">
      <c r="A50" s="35" t="s">
        <v>56</v>
      </c>
      <c r="E50" s="40" t="s">
        <v>3017</v>
      </c>
    </row>
    <row r="51" spans="1:5" ht="51">
      <c r="A51" t="s">
        <v>58</v>
      </c>
      <c r="E51" s="39" t="s">
        <v>2726</v>
      </c>
    </row>
    <row r="52" spans="1:16" ht="12.75">
      <c r="A52" t="s">
        <v>49</v>
      </c>
      <c s="34" t="s">
        <v>85</v>
      </c>
      <c s="34" t="s">
        <v>3018</v>
      </c>
      <c s="35" t="s">
        <v>5</v>
      </c>
      <c s="6" t="s">
        <v>3019</v>
      </c>
      <c s="36" t="s">
        <v>123</v>
      </c>
      <c s="37">
        <v>528</v>
      </c>
      <c s="36">
        <v>0</v>
      </c>
      <c s="36">
        <f>ROUND(G52*H52,6)</f>
      </c>
      <c r="L52" s="38">
        <v>0</v>
      </c>
      <c s="32">
        <f>ROUND(ROUND(L52,2)*ROUND(G52,3),2)</f>
      </c>
      <c s="36" t="s">
        <v>54</v>
      </c>
      <c>
        <f>(M52*21)/100</f>
      </c>
      <c t="s">
        <v>27</v>
      </c>
    </row>
    <row r="53" spans="1:5" ht="12.75">
      <c r="A53" s="35" t="s">
        <v>55</v>
      </c>
      <c r="E53" s="39" t="s">
        <v>5</v>
      </c>
    </row>
    <row r="54" spans="1:5" ht="25.5">
      <c r="A54" s="35" t="s">
        <v>56</v>
      </c>
      <c r="E54" s="40" t="s">
        <v>3020</v>
      </c>
    </row>
    <row r="55" spans="1:5" ht="51">
      <c r="A55" t="s">
        <v>58</v>
      </c>
      <c r="E55" s="39" t="s">
        <v>2726</v>
      </c>
    </row>
    <row r="56" spans="1:16" ht="12.75">
      <c r="A56" t="s">
        <v>49</v>
      </c>
      <c s="34" t="s">
        <v>90</v>
      </c>
      <c s="34" t="s">
        <v>3021</v>
      </c>
      <c s="35" t="s">
        <v>5</v>
      </c>
      <c s="6" t="s">
        <v>3022</v>
      </c>
      <c s="36" t="s">
        <v>123</v>
      </c>
      <c s="37">
        <v>12.637</v>
      </c>
      <c s="36">
        <v>0</v>
      </c>
      <c s="36">
        <f>ROUND(G56*H56,6)</f>
      </c>
      <c r="L56" s="38">
        <v>0</v>
      </c>
      <c s="32">
        <f>ROUND(ROUND(L56,2)*ROUND(G56,3),2)</f>
      </c>
      <c s="36" t="s">
        <v>54</v>
      </c>
      <c>
        <f>(M56*21)/100</f>
      </c>
      <c t="s">
        <v>27</v>
      </c>
    </row>
    <row r="57" spans="1:5" ht="12.75">
      <c r="A57" s="35" t="s">
        <v>55</v>
      </c>
      <c r="E57" s="39" t="s">
        <v>5</v>
      </c>
    </row>
    <row r="58" spans="1:5" ht="25.5">
      <c r="A58" s="35" t="s">
        <v>56</v>
      </c>
      <c r="E58" s="40" t="s">
        <v>3023</v>
      </c>
    </row>
    <row r="59" spans="1:5" ht="51">
      <c r="A59" t="s">
        <v>58</v>
      </c>
      <c r="E59" s="39" t="s">
        <v>2726</v>
      </c>
    </row>
    <row r="60" spans="1:13" ht="12.75">
      <c r="A60" t="s">
        <v>46</v>
      </c>
      <c r="C60" s="31" t="s">
        <v>79</v>
      </c>
      <c r="E60" s="33" t="s">
        <v>2035</v>
      </c>
      <c r="J60" s="32">
        <f>0</f>
      </c>
      <c s="32">
        <f>0</f>
      </c>
      <c s="32">
        <f>0+L61+L65+L69+L73+L77+L81+L85+L89+L93+L97+L101+L105+L109</f>
      </c>
      <c s="32">
        <f>0+M61+M65+M69+M73+M77+M81+M85+M89+M93+M97+M101+M105+M109</f>
      </c>
    </row>
    <row r="61" spans="1:16" ht="12.75">
      <c r="A61" t="s">
        <v>49</v>
      </c>
      <c s="34" t="s">
        <v>93</v>
      </c>
      <c s="34" t="s">
        <v>3024</v>
      </c>
      <c s="35" t="s">
        <v>5</v>
      </c>
      <c s="6" t="s">
        <v>3025</v>
      </c>
      <c s="36" t="s">
        <v>113</v>
      </c>
      <c s="37">
        <v>474</v>
      </c>
      <c s="36">
        <v>0</v>
      </c>
      <c s="36">
        <f>ROUND(G61*H61,6)</f>
      </c>
      <c r="L61" s="38">
        <v>0</v>
      </c>
      <c s="32">
        <f>ROUND(ROUND(L61,2)*ROUND(G61,3),2)</f>
      </c>
      <c s="36" t="s">
        <v>54</v>
      </c>
      <c>
        <f>(M61*21)/100</f>
      </c>
      <c t="s">
        <v>27</v>
      </c>
    </row>
    <row r="62" spans="1:5" ht="12.75">
      <c r="A62" s="35" t="s">
        <v>55</v>
      </c>
      <c r="E62" s="39" t="s">
        <v>5</v>
      </c>
    </row>
    <row r="63" spans="1:5" ht="12.75">
      <c r="A63" s="35" t="s">
        <v>56</v>
      </c>
      <c r="E63" s="40" t="s">
        <v>5</v>
      </c>
    </row>
    <row r="64" spans="1:5" ht="165.75">
      <c r="A64" t="s">
        <v>58</v>
      </c>
      <c r="E64" s="39" t="s">
        <v>3026</v>
      </c>
    </row>
    <row r="65" spans="1:16" ht="25.5">
      <c r="A65" t="s">
        <v>49</v>
      </c>
      <c s="34" t="s">
        <v>96</v>
      </c>
      <c s="34" t="s">
        <v>3027</v>
      </c>
      <c s="35" t="s">
        <v>5</v>
      </c>
      <c s="6" t="s">
        <v>3028</v>
      </c>
      <c s="36" t="s">
        <v>1530</v>
      </c>
      <c s="37">
        <v>23126.46</v>
      </c>
      <c s="36">
        <v>0</v>
      </c>
      <c s="36">
        <f>ROUND(G65*H65,6)</f>
      </c>
      <c r="L65" s="38">
        <v>0</v>
      </c>
      <c s="32">
        <f>ROUND(ROUND(L65,2)*ROUND(G65,3),2)</f>
      </c>
      <c s="36" t="s">
        <v>54</v>
      </c>
      <c>
        <f>(M65*21)/100</f>
      </c>
      <c t="s">
        <v>27</v>
      </c>
    </row>
    <row r="66" spans="1:5" ht="12.75">
      <c r="A66" s="35" t="s">
        <v>55</v>
      </c>
      <c r="E66" s="39" t="s">
        <v>5</v>
      </c>
    </row>
    <row r="67" spans="1:5" ht="25.5">
      <c r="A67" s="35" t="s">
        <v>56</v>
      </c>
      <c r="E67" s="40" t="s">
        <v>3029</v>
      </c>
    </row>
    <row r="68" spans="1:5" ht="127.5">
      <c r="A68" t="s">
        <v>58</v>
      </c>
      <c r="E68" s="39" t="s">
        <v>3030</v>
      </c>
    </row>
    <row r="69" spans="1:16" ht="12.75">
      <c r="A69" t="s">
        <v>49</v>
      </c>
      <c s="34" t="s">
        <v>99</v>
      </c>
      <c s="34" t="s">
        <v>3031</v>
      </c>
      <c s="35" t="s">
        <v>5</v>
      </c>
      <c s="6" t="s">
        <v>3032</v>
      </c>
      <c s="36" t="s">
        <v>113</v>
      </c>
      <c s="37">
        <v>440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229.5">
      <c r="A72" t="s">
        <v>58</v>
      </c>
      <c r="E72" s="39" t="s">
        <v>3033</v>
      </c>
    </row>
    <row r="73" spans="1:16" ht="12.75">
      <c r="A73" t="s">
        <v>49</v>
      </c>
      <c s="34" t="s">
        <v>151</v>
      </c>
      <c s="34" t="s">
        <v>3034</v>
      </c>
      <c s="35" t="s">
        <v>5</v>
      </c>
      <c s="6" t="s">
        <v>3035</v>
      </c>
      <c s="36" t="s">
        <v>123</v>
      </c>
      <c s="37">
        <v>15.315</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78.5">
      <c r="A76" t="s">
        <v>58</v>
      </c>
      <c r="E76" s="39" t="s">
        <v>3036</v>
      </c>
    </row>
    <row r="77" spans="1:16" ht="25.5">
      <c r="A77" t="s">
        <v>49</v>
      </c>
      <c s="34" t="s">
        <v>115</v>
      </c>
      <c s="34" t="s">
        <v>3037</v>
      </c>
      <c s="35" t="s">
        <v>5</v>
      </c>
      <c s="6" t="s">
        <v>3038</v>
      </c>
      <c s="36" t="s">
        <v>1530</v>
      </c>
      <c s="37">
        <v>208.95</v>
      </c>
      <c s="36">
        <v>0</v>
      </c>
      <c s="36">
        <f>ROUND(G77*H77,6)</f>
      </c>
      <c r="L77" s="38">
        <v>0</v>
      </c>
      <c s="32">
        <f>ROUND(ROUND(L77,2)*ROUND(G77,3),2)</f>
      </c>
      <c s="36" t="s">
        <v>54</v>
      </c>
      <c>
        <f>(M77*21)/100</f>
      </c>
      <c t="s">
        <v>27</v>
      </c>
    </row>
    <row r="78" spans="1:5" ht="12.75">
      <c r="A78" s="35" t="s">
        <v>55</v>
      </c>
      <c r="E78" s="39" t="s">
        <v>5</v>
      </c>
    </row>
    <row r="79" spans="1:5" ht="12.75">
      <c r="A79" s="35" t="s">
        <v>56</v>
      </c>
      <c r="E79" s="40" t="s">
        <v>3039</v>
      </c>
    </row>
    <row r="80" spans="1:5" ht="127.5">
      <c r="A80" t="s">
        <v>58</v>
      </c>
      <c r="E80" s="39" t="s">
        <v>3040</v>
      </c>
    </row>
    <row r="81" spans="1:16" ht="25.5">
      <c r="A81" t="s">
        <v>49</v>
      </c>
      <c s="34" t="s">
        <v>119</v>
      </c>
      <c s="34" t="s">
        <v>3041</v>
      </c>
      <c s="35" t="s">
        <v>5</v>
      </c>
      <c s="6" t="s">
        <v>3042</v>
      </c>
      <c s="36" t="s">
        <v>113</v>
      </c>
      <c s="37">
        <v>340</v>
      </c>
      <c s="36">
        <v>0</v>
      </c>
      <c s="36">
        <f>ROUND(G81*H81,6)</f>
      </c>
      <c r="L81" s="38">
        <v>0</v>
      </c>
      <c s="32">
        <f>ROUND(ROUND(L81,2)*ROUND(G81,3),2)</f>
      </c>
      <c s="36" t="s">
        <v>589</v>
      </c>
      <c>
        <f>(M81*21)/100</f>
      </c>
      <c t="s">
        <v>27</v>
      </c>
    </row>
    <row r="82" spans="1:5" ht="12.75">
      <c r="A82" s="35" t="s">
        <v>55</v>
      </c>
      <c r="E82" s="39" t="s">
        <v>5</v>
      </c>
    </row>
    <row r="83" spans="1:5" ht="12.75">
      <c r="A83" s="35" t="s">
        <v>56</v>
      </c>
      <c r="E83" s="40" t="s">
        <v>3043</v>
      </c>
    </row>
    <row r="84" spans="1:5" ht="280.5">
      <c r="A84" t="s">
        <v>58</v>
      </c>
      <c r="E84" s="39" t="s">
        <v>3044</v>
      </c>
    </row>
    <row r="85" spans="1:16" ht="12.75">
      <c r="A85" t="s">
        <v>49</v>
      </c>
      <c s="34" t="s">
        <v>159</v>
      </c>
      <c s="34" t="s">
        <v>3045</v>
      </c>
      <c s="35" t="s">
        <v>5</v>
      </c>
      <c s="6" t="s">
        <v>3046</v>
      </c>
      <c s="36" t="s">
        <v>113</v>
      </c>
      <c s="37">
        <v>440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29.5">
      <c r="A88" t="s">
        <v>58</v>
      </c>
      <c r="E88" s="39" t="s">
        <v>3047</v>
      </c>
    </row>
    <row r="89" spans="1:16" ht="25.5">
      <c r="A89" t="s">
        <v>49</v>
      </c>
      <c s="34" t="s">
        <v>162</v>
      </c>
      <c s="34" t="s">
        <v>3048</v>
      </c>
      <c s="35" t="s">
        <v>5</v>
      </c>
      <c s="6" t="s">
        <v>3049</v>
      </c>
      <c s="36" t="s">
        <v>113</v>
      </c>
      <c s="37">
        <v>444</v>
      </c>
      <c s="36">
        <v>0</v>
      </c>
      <c s="36">
        <f>ROUND(G89*H89,6)</f>
      </c>
      <c r="L89" s="38">
        <v>0</v>
      </c>
      <c s="32">
        <f>ROUND(ROUND(L89,2)*ROUND(G89,3),2)</f>
      </c>
      <c s="36" t="s">
        <v>54</v>
      </c>
      <c>
        <f>(M89*21)/100</f>
      </c>
      <c t="s">
        <v>27</v>
      </c>
    </row>
    <row r="90" spans="1:5" ht="12.75">
      <c r="A90" s="35" t="s">
        <v>55</v>
      </c>
      <c r="E90" s="39" t="s">
        <v>5</v>
      </c>
    </row>
    <row r="91" spans="1:5" ht="12.75">
      <c r="A91" s="35" t="s">
        <v>56</v>
      </c>
      <c r="E91" s="40" t="s">
        <v>3050</v>
      </c>
    </row>
    <row r="92" spans="1:5" ht="89.25">
      <c r="A92" t="s">
        <v>58</v>
      </c>
      <c r="E92" s="39" t="s">
        <v>3051</v>
      </c>
    </row>
    <row r="93" spans="1:16" ht="12.75">
      <c r="A93" t="s">
        <v>49</v>
      </c>
      <c s="34" t="s">
        <v>165</v>
      </c>
      <c s="34" t="s">
        <v>3052</v>
      </c>
      <c s="35" t="s">
        <v>5</v>
      </c>
      <c s="6" t="s">
        <v>3053</v>
      </c>
      <c s="36" t="s">
        <v>123</v>
      </c>
      <c s="37">
        <v>2.111</v>
      </c>
      <c s="36">
        <v>0</v>
      </c>
      <c s="36">
        <f>ROUND(G93*H93,6)</f>
      </c>
      <c r="L93" s="38">
        <v>0</v>
      </c>
      <c s="32">
        <f>ROUND(ROUND(L93,2)*ROUND(G93,3),2)</f>
      </c>
      <c s="36" t="s">
        <v>54</v>
      </c>
      <c>
        <f>(M93*21)/100</f>
      </c>
      <c t="s">
        <v>27</v>
      </c>
    </row>
    <row r="94" spans="1:5" ht="12.75">
      <c r="A94" s="35" t="s">
        <v>55</v>
      </c>
      <c r="E94" s="39" t="s">
        <v>5</v>
      </c>
    </row>
    <row r="95" spans="1:5" ht="12.75">
      <c r="A95" s="35" t="s">
        <v>56</v>
      </c>
      <c r="E95" s="40" t="s">
        <v>3054</v>
      </c>
    </row>
    <row r="96" spans="1:5" ht="229.5">
      <c r="A96" t="s">
        <v>58</v>
      </c>
      <c r="E96" s="39" t="s">
        <v>3055</v>
      </c>
    </row>
    <row r="97" spans="1:16" ht="25.5">
      <c r="A97" t="s">
        <v>49</v>
      </c>
      <c s="34" t="s">
        <v>168</v>
      </c>
      <c s="34" t="s">
        <v>3056</v>
      </c>
      <c s="35" t="s">
        <v>5</v>
      </c>
      <c s="6" t="s">
        <v>3057</v>
      </c>
      <c s="36" t="s">
        <v>123</v>
      </c>
      <c s="37">
        <v>23.04</v>
      </c>
      <c s="36">
        <v>0</v>
      </c>
      <c s="36">
        <f>ROUND(G97*H97,6)</f>
      </c>
      <c r="L97" s="38">
        <v>0</v>
      </c>
      <c s="32">
        <f>ROUND(ROUND(L97,2)*ROUND(G97,3),2)</f>
      </c>
      <c s="36" t="s">
        <v>54</v>
      </c>
      <c>
        <f>(M97*21)/100</f>
      </c>
      <c t="s">
        <v>27</v>
      </c>
    </row>
    <row r="98" spans="1:5" ht="12.75">
      <c r="A98" s="35" t="s">
        <v>55</v>
      </c>
      <c r="E98" s="39" t="s">
        <v>5</v>
      </c>
    </row>
    <row r="99" spans="1:5" ht="12.75">
      <c r="A99" s="35" t="s">
        <v>56</v>
      </c>
      <c r="E99" s="40" t="s">
        <v>5</v>
      </c>
    </row>
    <row r="100" spans="1:5" ht="409.5">
      <c r="A100" t="s">
        <v>58</v>
      </c>
      <c r="E100" s="39" t="s">
        <v>3058</v>
      </c>
    </row>
    <row r="101" spans="1:16" ht="12.75">
      <c r="A101" t="s">
        <v>49</v>
      </c>
      <c s="34" t="s">
        <v>171</v>
      </c>
      <c s="34" t="s">
        <v>3059</v>
      </c>
      <c s="35" t="s">
        <v>5</v>
      </c>
      <c s="6" t="s">
        <v>3060</v>
      </c>
      <c s="36" t="s">
        <v>113</v>
      </c>
      <c s="37">
        <v>340</v>
      </c>
      <c s="36">
        <v>0</v>
      </c>
      <c s="36">
        <f>ROUND(G101*H101,6)</f>
      </c>
      <c r="L101" s="38">
        <v>0</v>
      </c>
      <c s="32">
        <f>ROUND(ROUND(L101,2)*ROUND(G101,3),2)</f>
      </c>
      <c s="36" t="s">
        <v>54</v>
      </c>
      <c>
        <f>(M101*21)/100</f>
      </c>
      <c t="s">
        <v>27</v>
      </c>
    </row>
    <row r="102" spans="1:5" ht="12.75">
      <c r="A102" s="35" t="s">
        <v>55</v>
      </c>
      <c r="E102" s="39" t="s">
        <v>5</v>
      </c>
    </row>
    <row r="103" spans="1:5" ht="12.75">
      <c r="A103" s="35" t="s">
        <v>56</v>
      </c>
      <c r="E103" s="40" t="s">
        <v>3043</v>
      </c>
    </row>
    <row r="104" spans="1:5" ht="280.5">
      <c r="A104" t="s">
        <v>58</v>
      </c>
      <c r="E104" s="39" t="s">
        <v>3061</v>
      </c>
    </row>
    <row r="105" spans="1:16" ht="25.5">
      <c r="A105" t="s">
        <v>49</v>
      </c>
      <c s="34" t="s">
        <v>174</v>
      </c>
      <c s="34" t="s">
        <v>3062</v>
      </c>
      <c s="35" t="s">
        <v>5</v>
      </c>
      <c s="6" t="s">
        <v>3063</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93.25">
      <c r="A108" t="s">
        <v>58</v>
      </c>
      <c r="E108" s="39" t="s">
        <v>3064</v>
      </c>
    </row>
    <row r="109" spans="1:16" ht="12.75">
      <c r="A109" t="s">
        <v>49</v>
      </c>
      <c s="34" t="s">
        <v>177</v>
      </c>
      <c s="34" t="s">
        <v>3065</v>
      </c>
      <c s="35" t="s">
        <v>5</v>
      </c>
      <c s="6" t="s">
        <v>3066</v>
      </c>
      <c s="36" t="s">
        <v>113</v>
      </c>
      <c s="37">
        <v>10.204</v>
      </c>
      <c s="36">
        <v>0</v>
      </c>
      <c s="36">
        <f>ROUND(G109*H109,6)</f>
      </c>
      <c r="L109" s="38">
        <v>0</v>
      </c>
      <c s="32">
        <f>ROUND(ROUND(L109,2)*ROUND(G109,3),2)</f>
      </c>
      <c s="36" t="s">
        <v>589</v>
      </c>
      <c>
        <f>(M109*21)/100</f>
      </c>
      <c t="s">
        <v>27</v>
      </c>
    </row>
    <row r="110" spans="1:5" ht="12.75">
      <c r="A110" s="35" t="s">
        <v>55</v>
      </c>
      <c r="E110" s="39" t="s">
        <v>5</v>
      </c>
    </row>
    <row r="111" spans="1:5" ht="12.75">
      <c r="A111" s="35" t="s">
        <v>56</v>
      </c>
      <c r="E111" s="40" t="s">
        <v>5</v>
      </c>
    </row>
    <row r="112" spans="1:5" ht="63.75">
      <c r="A112" t="s">
        <v>58</v>
      </c>
      <c r="E112" s="39" t="s">
        <v>3067</v>
      </c>
    </row>
    <row r="113" spans="1:13" ht="12.75">
      <c r="A113" t="s">
        <v>46</v>
      </c>
      <c r="C113" s="31" t="s">
        <v>1870</v>
      </c>
      <c r="E113" s="33" t="s">
        <v>1871</v>
      </c>
      <c r="J113" s="32">
        <f>0</f>
      </c>
      <c s="32">
        <f>0</f>
      </c>
      <c s="32">
        <f>0+L114+L118</f>
      </c>
      <c s="32">
        <f>0+M114+M118</f>
      </c>
    </row>
    <row r="114" spans="1:16" ht="25.5">
      <c r="A114" t="s">
        <v>49</v>
      </c>
      <c s="34" t="s">
        <v>180</v>
      </c>
      <c s="34" t="s">
        <v>585</v>
      </c>
      <c s="35" t="s">
        <v>586</v>
      </c>
      <c s="6" t="s">
        <v>587</v>
      </c>
      <c s="36" t="s">
        <v>588</v>
      </c>
      <c s="37">
        <v>6144.044</v>
      </c>
      <c s="36">
        <v>0</v>
      </c>
      <c s="36">
        <f>ROUND(G114*H114,6)</f>
      </c>
      <c r="L114" s="38">
        <v>0</v>
      </c>
      <c s="32">
        <f>ROUND(ROUND(L114,2)*ROUND(G114,3),2)</f>
      </c>
      <c s="36" t="s">
        <v>589</v>
      </c>
      <c>
        <f>(M114*21)/100</f>
      </c>
      <c t="s">
        <v>27</v>
      </c>
    </row>
    <row r="115" spans="1:5" ht="25.5">
      <c r="A115" s="35" t="s">
        <v>55</v>
      </c>
      <c r="E115" s="39" t="s">
        <v>590</v>
      </c>
    </row>
    <row r="116" spans="1:5" ht="114.75">
      <c r="A116" s="35" t="s">
        <v>56</v>
      </c>
      <c r="E116" s="40" t="s">
        <v>3068</v>
      </c>
    </row>
    <row r="117" spans="1:5" ht="12.75">
      <c r="A117" t="s">
        <v>58</v>
      </c>
      <c r="E117" s="39" t="s">
        <v>5</v>
      </c>
    </row>
    <row r="118" spans="1:16" ht="25.5">
      <c r="A118" t="s">
        <v>49</v>
      </c>
      <c s="34" t="s">
        <v>183</v>
      </c>
      <c s="34" t="s">
        <v>1883</v>
      </c>
      <c s="35" t="s">
        <v>1884</v>
      </c>
      <c s="6" t="s">
        <v>1885</v>
      </c>
      <c s="36" t="s">
        <v>588</v>
      </c>
      <c s="37">
        <v>254.123</v>
      </c>
      <c s="36">
        <v>0</v>
      </c>
      <c s="36">
        <f>ROUND(G118*H118,6)</f>
      </c>
      <c r="L118" s="38">
        <v>0</v>
      </c>
      <c s="32">
        <f>ROUND(ROUND(L118,2)*ROUND(G118,3),2)</f>
      </c>
      <c s="36" t="s">
        <v>589</v>
      </c>
      <c>
        <f>(M118*21)/100</f>
      </c>
      <c t="s">
        <v>27</v>
      </c>
    </row>
    <row r="119" spans="1:5" ht="25.5">
      <c r="A119" s="35" t="s">
        <v>55</v>
      </c>
      <c r="E119" s="39" t="s">
        <v>590</v>
      </c>
    </row>
    <row r="120" spans="1:5" ht="25.5">
      <c r="A120" s="35" t="s">
        <v>56</v>
      </c>
      <c r="E120" s="40" t="s">
        <v>3069</v>
      </c>
    </row>
    <row r="121" spans="1:5" ht="12.75">
      <c r="A121" t="s">
        <v>58</v>
      </c>
      <c r="E1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3074</v>
      </c>
      <c r="E8" s="30" t="s">
        <v>3073</v>
      </c>
      <c r="J8" s="29">
        <f>0+J9+J38+J63</f>
      </c>
      <c s="29">
        <f>0+K9+K38+K63</f>
      </c>
      <c s="29">
        <f>0+L9+L38+L63</f>
      </c>
      <c s="29">
        <f>0+M9+M38+M63</f>
      </c>
    </row>
    <row r="9" spans="1:13" ht="12.75">
      <c r="A9" t="s">
        <v>46</v>
      </c>
      <c r="C9" s="31" t="s">
        <v>50</v>
      </c>
      <c r="E9" s="33" t="s">
        <v>1505</v>
      </c>
      <c r="J9" s="32">
        <f>0</f>
      </c>
      <c s="32">
        <f>0</f>
      </c>
      <c s="32">
        <f>0+L10+L14+L18+L22+L26+L30+L34</f>
      </c>
      <c s="32">
        <f>0+M10+M14+M18+M22+M26+M30+M34</f>
      </c>
    </row>
    <row r="10" spans="1:16" ht="12.75">
      <c r="A10" t="s">
        <v>49</v>
      </c>
      <c s="34" t="s">
        <v>50</v>
      </c>
      <c s="34" t="s">
        <v>2467</v>
      </c>
      <c s="35" t="s">
        <v>5</v>
      </c>
      <c s="6" t="s">
        <v>2468</v>
      </c>
      <c s="36" t="s">
        <v>108</v>
      </c>
      <c s="37">
        <v>15</v>
      </c>
      <c s="36">
        <v>0</v>
      </c>
      <c s="36">
        <f>ROUND(G10*H10,6)</f>
      </c>
      <c r="L10" s="38">
        <v>0</v>
      </c>
      <c s="32">
        <f>ROUND(ROUND(L10,2)*ROUND(G10,3),2)</f>
      </c>
      <c s="36" t="s">
        <v>54</v>
      </c>
      <c>
        <f>(M10*21)/100</f>
      </c>
      <c t="s">
        <v>27</v>
      </c>
    </row>
    <row r="11" spans="1:5" ht="12.75">
      <c r="A11" s="35" t="s">
        <v>55</v>
      </c>
      <c r="E11" s="39" t="s">
        <v>5</v>
      </c>
    </row>
    <row r="12" spans="1:5" ht="12.75">
      <c r="A12" s="35" t="s">
        <v>56</v>
      </c>
      <c r="E12" s="40" t="s">
        <v>3075</v>
      </c>
    </row>
    <row r="13" spans="1:5" ht="12.75">
      <c r="A13" t="s">
        <v>58</v>
      </c>
      <c r="E13" s="39" t="s">
        <v>59</v>
      </c>
    </row>
    <row r="14" spans="1:16" ht="12.75">
      <c r="A14" t="s">
        <v>49</v>
      </c>
      <c s="34" t="s">
        <v>27</v>
      </c>
      <c s="34" t="s">
        <v>2470</v>
      </c>
      <c s="35" t="s">
        <v>5</v>
      </c>
      <c s="6" t="s">
        <v>2471</v>
      </c>
      <c s="36" t="s">
        <v>108</v>
      </c>
      <c s="37">
        <v>5</v>
      </c>
      <c s="36">
        <v>0</v>
      </c>
      <c s="36">
        <f>ROUND(G14*H14,6)</f>
      </c>
      <c r="L14" s="38">
        <v>0</v>
      </c>
      <c s="32">
        <f>ROUND(ROUND(L14,2)*ROUND(G14,3),2)</f>
      </c>
      <c s="36" t="s">
        <v>54</v>
      </c>
      <c>
        <f>(M14*21)/100</f>
      </c>
      <c t="s">
        <v>27</v>
      </c>
    </row>
    <row r="15" spans="1:5" ht="12.75">
      <c r="A15" s="35" t="s">
        <v>55</v>
      </c>
      <c r="E15" s="39" t="s">
        <v>5</v>
      </c>
    </row>
    <row r="16" spans="1:5" ht="12.75">
      <c r="A16" s="35" t="s">
        <v>56</v>
      </c>
      <c r="E16" s="40" t="s">
        <v>3076</v>
      </c>
    </row>
    <row r="17" spans="1:5" ht="12.75">
      <c r="A17" t="s">
        <v>58</v>
      </c>
      <c r="E17" s="39" t="s">
        <v>59</v>
      </c>
    </row>
    <row r="18" spans="1:16" ht="12.75">
      <c r="A18" t="s">
        <v>49</v>
      </c>
      <c s="34" t="s">
        <v>26</v>
      </c>
      <c s="34" t="s">
        <v>2489</v>
      </c>
      <c s="35" t="s">
        <v>5</v>
      </c>
      <c s="6" t="s">
        <v>2490</v>
      </c>
      <c s="36" t="s">
        <v>108</v>
      </c>
      <c s="37">
        <v>5</v>
      </c>
      <c s="36">
        <v>0</v>
      </c>
      <c s="36">
        <f>ROUND(G18*H18,6)</f>
      </c>
      <c r="L18" s="38">
        <v>0</v>
      </c>
      <c s="32">
        <f>ROUND(ROUND(L18,2)*ROUND(G18,3),2)</f>
      </c>
      <c s="36" t="s">
        <v>54</v>
      </c>
      <c>
        <f>(M18*21)/100</f>
      </c>
      <c t="s">
        <v>27</v>
      </c>
    </row>
    <row r="19" spans="1:5" ht="12.75">
      <c r="A19" s="35" t="s">
        <v>55</v>
      </c>
      <c r="E19" s="39" t="s">
        <v>5</v>
      </c>
    </row>
    <row r="20" spans="1:5" ht="12.75">
      <c r="A20" s="35" t="s">
        <v>56</v>
      </c>
      <c r="E20" s="40" t="s">
        <v>3076</v>
      </c>
    </row>
    <row r="21" spans="1:5" ht="12.75">
      <c r="A21" t="s">
        <v>58</v>
      </c>
      <c r="E21" s="39" t="s">
        <v>59</v>
      </c>
    </row>
    <row r="22" spans="1:16" ht="12.75">
      <c r="A22" t="s">
        <v>49</v>
      </c>
      <c s="34" t="s">
        <v>64</v>
      </c>
      <c s="34" t="s">
        <v>2520</v>
      </c>
      <c s="35" t="s">
        <v>5</v>
      </c>
      <c s="6" t="s">
        <v>2521</v>
      </c>
      <c s="36" t="s">
        <v>123</v>
      </c>
      <c s="37">
        <v>35</v>
      </c>
      <c s="36">
        <v>0</v>
      </c>
      <c s="36">
        <f>ROUND(G22*H22,6)</f>
      </c>
      <c r="L22" s="38">
        <v>0</v>
      </c>
      <c s="32">
        <f>ROUND(ROUND(L22,2)*ROUND(G22,3),2)</f>
      </c>
      <c s="36" t="s">
        <v>54</v>
      </c>
      <c>
        <f>(M22*21)/100</f>
      </c>
      <c t="s">
        <v>27</v>
      </c>
    </row>
    <row r="23" spans="1:5" ht="12.75">
      <c r="A23" s="35" t="s">
        <v>55</v>
      </c>
      <c r="E23" s="39" t="s">
        <v>5</v>
      </c>
    </row>
    <row r="24" spans="1:5" ht="12.75">
      <c r="A24" s="35" t="s">
        <v>56</v>
      </c>
      <c r="E24" s="40" t="s">
        <v>3077</v>
      </c>
    </row>
    <row r="25" spans="1:5" ht="12.75">
      <c r="A25" t="s">
        <v>58</v>
      </c>
      <c r="E25" s="39" t="s">
        <v>59</v>
      </c>
    </row>
    <row r="26" spans="1:16" ht="12.75">
      <c r="A26" t="s">
        <v>49</v>
      </c>
      <c s="34" t="s">
        <v>67</v>
      </c>
      <c s="34" t="s">
        <v>2523</v>
      </c>
      <c s="35" t="s">
        <v>5</v>
      </c>
      <c s="6" t="s">
        <v>2524</v>
      </c>
      <c s="36" t="s">
        <v>123</v>
      </c>
      <c s="37">
        <v>10</v>
      </c>
      <c s="36">
        <v>0</v>
      </c>
      <c s="36">
        <f>ROUND(G26*H26,6)</f>
      </c>
      <c r="L26" s="38">
        <v>0</v>
      </c>
      <c s="32">
        <f>ROUND(ROUND(L26,2)*ROUND(G26,3),2)</f>
      </c>
      <c s="36" t="s">
        <v>54</v>
      </c>
      <c>
        <f>(M26*21)/100</f>
      </c>
      <c t="s">
        <v>27</v>
      </c>
    </row>
    <row r="27" spans="1:5" ht="12.75">
      <c r="A27" s="35" t="s">
        <v>55</v>
      </c>
      <c r="E27" s="39" t="s">
        <v>5</v>
      </c>
    </row>
    <row r="28" spans="1:5" ht="12.75">
      <c r="A28" s="35" t="s">
        <v>56</v>
      </c>
      <c r="E28" s="40" t="s">
        <v>3077</v>
      </c>
    </row>
    <row r="29" spans="1:5" ht="12.75">
      <c r="A29" t="s">
        <v>58</v>
      </c>
      <c r="E29" s="39" t="s">
        <v>59</v>
      </c>
    </row>
    <row r="30" spans="1:16" ht="12.75">
      <c r="A30" t="s">
        <v>49</v>
      </c>
      <c s="34" t="s">
        <v>70</v>
      </c>
      <c s="34" t="s">
        <v>2528</v>
      </c>
      <c s="35" t="s">
        <v>5</v>
      </c>
      <c s="6" t="s">
        <v>2529</v>
      </c>
      <c s="36" t="s">
        <v>123</v>
      </c>
      <c s="37">
        <v>10</v>
      </c>
      <c s="36">
        <v>0</v>
      </c>
      <c s="36">
        <f>ROUND(G30*H30,6)</f>
      </c>
      <c r="L30" s="38">
        <v>0</v>
      </c>
      <c s="32">
        <f>ROUND(ROUND(L30,2)*ROUND(G30,3),2)</f>
      </c>
      <c s="36" t="s">
        <v>54</v>
      </c>
      <c>
        <f>(M30*21)/100</f>
      </c>
      <c t="s">
        <v>27</v>
      </c>
    </row>
    <row r="31" spans="1:5" ht="12.75">
      <c r="A31" s="35" t="s">
        <v>55</v>
      </c>
      <c r="E31" s="39" t="s">
        <v>5</v>
      </c>
    </row>
    <row r="32" spans="1:5" ht="12.75">
      <c r="A32" s="35" t="s">
        <v>56</v>
      </c>
      <c r="E32" s="40" t="s">
        <v>3077</v>
      </c>
    </row>
    <row r="33" spans="1:5" ht="12.75">
      <c r="A33" t="s">
        <v>58</v>
      </c>
      <c r="E33" s="39" t="s">
        <v>59</v>
      </c>
    </row>
    <row r="34" spans="1:16" ht="12.75">
      <c r="A34" t="s">
        <v>49</v>
      </c>
      <c s="34" t="s">
        <v>73</v>
      </c>
      <c s="34" t="s">
        <v>2018</v>
      </c>
      <c s="35" t="s">
        <v>5</v>
      </c>
      <c s="6" t="s">
        <v>2019</v>
      </c>
      <c s="36" t="s">
        <v>123</v>
      </c>
      <c s="37">
        <v>10</v>
      </c>
      <c s="36">
        <v>0</v>
      </c>
      <c s="36">
        <f>ROUND(G34*H34,6)</f>
      </c>
      <c r="L34" s="38">
        <v>0</v>
      </c>
      <c s="32">
        <f>ROUND(ROUND(L34,2)*ROUND(G34,3),2)</f>
      </c>
      <c s="36" t="s">
        <v>54</v>
      </c>
      <c>
        <f>(M34*21)/100</f>
      </c>
      <c t="s">
        <v>27</v>
      </c>
    </row>
    <row r="35" spans="1:5" ht="12.75">
      <c r="A35" s="35" t="s">
        <v>55</v>
      </c>
      <c r="E35" s="39" t="s">
        <v>5</v>
      </c>
    </row>
    <row r="36" spans="1:5" ht="12.75">
      <c r="A36" s="35" t="s">
        <v>56</v>
      </c>
      <c r="E36" s="40" t="s">
        <v>3077</v>
      </c>
    </row>
    <row r="37" spans="1:5" ht="12.75">
      <c r="A37" t="s">
        <v>58</v>
      </c>
      <c r="E37" s="39" t="s">
        <v>59</v>
      </c>
    </row>
    <row r="38" spans="1:13" ht="12.75">
      <c r="A38" t="s">
        <v>46</v>
      </c>
      <c r="C38" s="31" t="s">
        <v>67</v>
      </c>
      <c r="E38" s="33" t="s">
        <v>2107</v>
      </c>
      <c r="J38" s="32">
        <f>0</f>
      </c>
      <c s="32">
        <f>0</f>
      </c>
      <c s="32">
        <f>0+L39+L43+L47+L51+L55+L59</f>
      </c>
      <c s="32">
        <f>0+M39+M43+M47+M51+M55+M59</f>
      </c>
    </row>
    <row r="39" spans="1:16" ht="12.75">
      <c r="A39" t="s">
        <v>49</v>
      </c>
      <c s="34" t="s">
        <v>76</v>
      </c>
      <c s="34" t="s">
        <v>3078</v>
      </c>
      <c s="35" t="s">
        <v>5</v>
      </c>
      <c s="6" t="s">
        <v>3079</v>
      </c>
      <c s="36" t="s">
        <v>123</v>
      </c>
      <c s="37">
        <v>35</v>
      </c>
      <c s="36">
        <v>0</v>
      </c>
      <c s="36">
        <f>ROUND(G39*H39,6)</f>
      </c>
      <c r="L39" s="38">
        <v>0</v>
      </c>
      <c s="32">
        <f>ROUND(ROUND(L39,2)*ROUND(G39,3),2)</f>
      </c>
      <c s="36" t="s">
        <v>54</v>
      </c>
      <c>
        <f>(M39*21)/100</f>
      </c>
      <c t="s">
        <v>27</v>
      </c>
    </row>
    <row r="40" spans="1:5" ht="12.75">
      <c r="A40" s="35" t="s">
        <v>55</v>
      </c>
      <c r="E40" s="39" t="s">
        <v>5</v>
      </c>
    </row>
    <row r="41" spans="1:5" ht="12.75">
      <c r="A41" s="35" t="s">
        <v>56</v>
      </c>
      <c r="E41" s="40" t="s">
        <v>3077</v>
      </c>
    </row>
    <row r="42" spans="1:5" ht="12.75">
      <c r="A42" t="s">
        <v>58</v>
      </c>
      <c r="E42" s="39" t="s">
        <v>59</v>
      </c>
    </row>
    <row r="43" spans="1:16" ht="12.75">
      <c r="A43" t="s">
        <v>49</v>
      </c>
      <c s="34" t="s">
        <v>79</v>
      </c>
      <c s="34" t="s">
        <v>2854</v>
      </c>
      <c s="35" t="s">
        <v>5</v>
      </c>
      <c s="6" t="s">
        <v>2855</v>
      </c>
      <c s="36" t="s">
        <v>123</v>
      </c>
      <c s="37">
        <v>35</v>
      </c>
      <c s="36">
        <v>0</v>
      </c>
      <c s="36">
        <f>ROUND(G43*H43,6)</f>
      </c>
      <c r="L43" s="38">
        <v>0</v>
      </c>
      <c s="32">
        <f>ROUND(ROUND(L43,2)*ROUND(G43,3),2)</f>
      </c>
      <c s="36" t="s">
        <v>54</v>
      </c>
      <c>
        <f>(M43*21)/100</f>
      </c>
      <c t="s">
        <v>27</v>
      </c>
    </row>
    <row r="44" spans="1:5" ht="12.75">
      <c r="A44" s="35" t="s">
        <v>55</v>
      </c>
      <c r="E44" s="39" t="s">
        <v>3080</v>
      </c>
    </row>
    <row r="45" spans="1:5" ht="12.75">
      <c r="A45" s="35" t="s">
        <v>56</v>
      </c>
      <c r="E45" s="40" t="s">
        <v>3077</v>
      </c>
    </row>
    <row r="46" spans="1:5" ht="12.75">
      <c r="A46" t="s">
        <v>58</v>
      </c>
      <c r="E46" s="39" t="s">
        <v>59</v>
      </c>
    </row>
    <row r="47" spans="1:16" ht="12.75">
      <c r="A47" t="s">
        <v>49</v>
      </c>
      <c s="34" t="s">
        <v>82</v>
      </c>
      <c s="34" t="s">
        <v>3081</v>
      </c>
      <c s="35" t="s">
        <v>5</v>
      </c>
      <c s="6" t="s">
        <v>3082</v>
      </c>
      <c s="36" t="s">
        <v>123</v>
      </c>
      <c s="37">
        <v>12</v>
      </c>
      <c s="36">
        <v>0</v>
      </c>
      <c s="36">
        <f>ROUND(G47*H47,6)</f>
      </c>
      <c r="L47" s="38">
        <v>0</v>
      </c>
      <c s="32">
        <f>ROUND(ROUND(L47,2)*ROUND(G47,3),2)</f>
      </c>
      <c s="36" t="s">
        <v>54</v>
      </c>
      <c>
        <f>(M47*21)/100</f>
      </c>
      <c t="s">
        <v>27</v>
      </c>
    </row>
    <row r="48" spans="1:5" ht="12.75">
      <c r="A48" s="35" t="s">
        <v>55</v>
      </c>
      <c r="E48" s="39" t="s">
        <v>5</v>
      </c>
    </row>
    <row r="49" spans="1:5" ht="12.75">
      <c r="A49" s="35" t="s">
        <v>56</v>
      </c>
      <c r="E49" s="40" t="s">
        <v>3077</v>
      </c>
    </row>
    <row r="50" spans="1:5" ht="12.75">
      <c r="A50" t="s">
        <v>58</v>
      </c>
      <c r="E50" s="39" t="s">
        <v>59</v>
      </c>
    </row>
    <row r="51" spans="1:16" ht="12.75">
      <c r="A51" t="s">
        <v>49</v>
      </c>
      <c s="34" t="s">
        <v>85</v>
      </c>
      <c s="34" t="s">
        <v>2734</v>
      </c>
      <c s="35" t="s">
        <v>5</v>
      </c>
      <c s="6" t="s">
        <v>2735</v>
      </c>
      <c s="36" t="s">
        <v>123</v>
      </c>
      <c s="37">
        <v>35</v>
      </c>
      <c s="36">
        <v>0</v>
      </c>
      <c s="36">
        <f>ROUND(G51*H51,6)</f>
      </c>
      <c r="L51" s="38">
        <v>0</v>
      </c>
      <c s="32">
        <f>ROUND(ROUND(L51,2)*ROUND(G51,3),2)</f>
      </c>
      <c s="36" t="s">
        <v>54</v>
      </c>
      <c>
        <f>(M51*21)/100</f>
      </c>
      <c t="s">
        <v>27</v>
      </c>
    </row>
    <row r="52" spans="1:5" ht="12.75">
      <c r="A52" s="35" t="s">
        <v>55</v>
      </c>
      <c r="E52" s="39" t="s">
        <v>5</v>
      </c>
    </row>
    <row r="53" spans="1:5" ht="12.75">
      <c r="A53" s="35" t="s">
        <v>56</v>
      </c>
      <c r="E53" s="40" t="s">
        <v>3077</v>
      </c>
    </row>
    <row r="54" spans="1:5" ht="12.75">
      <c r="A54" t="s">
        <v>58</v>
      </c>
      <c r="E54" s="39" t="s">
        <v>59</v>
      </c>
    </row>
    <row r="55" spans="1:16" ht="12.75">
      <c r="A55" t="s">
        <v>49</v>
      </c>
      <c s="34" t="s">
        <v>90</v>
      </c>
      <c s="34" t="s">
        <v>2737</v>
      </c>
      <c s="35" t="s">
        <v>5</v>
      </c>
      <c s="6" t="s">
        <v>2738</v>
      </c>
      <c s="36" t="s">
        <v>123</v>
      </c>
      <c s="37">
        <v>35</v>
      </c>
      <c s="36">
        <v>0</v>
      </c>
      <c s="36">
        <f>ROUND(G55*H55,6)</f>
      </c>
      <c r="L55" s="38">
        <v>0</v>
      </c>
      <c s="32">
        <f>ROUND(ROUND(L55,2)*ROUND(G55,3),2)</f>
      </c>
      <c s="36" t="s">
        <v>54</v>
      </c>
      <c>
        <f>(M55*21)/100</f>
      </c>
      <c t="s">
        <v>27</v>
      </c>
    </row>
    <row r="56" spans="1:5" ht="12.75">
      <c r="A56" s="35" t="s">
        <v>55</v>
      </c>
      <c r="E56" s="39" t="s">
        <v>5</v>
      </c>
    </row>
    <row r="57" spans="1:5" ht="12.75">
      <c r="A57" s="35" t="s">
        <v>56</v>
      </c>
      <c r="E57" s="40" t="s">
        <v>3077</v>
      </c>
    </row>
    <row r="58" spans="1:5" ht="12.75">
      <c r="A58" t="s">
        <v>58</v>
      </c>
      <c r="E58" s="39" t="s">
        <v>59</v>
      </c>
    </row>
    <row r="59" spans="1:16" ht="12.75">
      <c r="A59" t="s">
        <v>49</v>
      </c>
      <c s="34" t="s">
        <v>93</v>
      </c>
      <c s="34" t="s">
        <v>3083</v>
      </c>
      <c s="35" t="s">
        <v>5</v>
      </c>
      <c s="6" t="s">
        <v>3084</v>
      </c>
      <c s="36" t="s">
        <v>123</v>
      </c>
      <c s="37">
        <v>35</v>
      </c>
      <c s="36">
        <v>0</v>
      </c>
      <c s="36">
        <f>ROUND(G59*H59,6)</f>
      </c>
      <c r="L59" s="38">
        <v>0</v>
      </c>
      <c s="32">
        <f>ROUND(ROUND(L59,2)*ROUND(G59,3),2)</f>
      </c>
      <c s="36" t="s">
        <v>54</v>
      </c>
      <c>
        <f>(M59*21)/100</f>
      </c>
      <c t="s">
        <v>27</v>
      </c>
    </row>
    <row r="60" spans="1:5" ht="12.75">
      <c r="A60" s="35" t="s">
        <v>55</v>
      </c>
      <c r="E60" s="39" t="s">
        <v>5</v>
      </c>
    </row>
    <row r="61" spans="1:5" ht="12.75">
      <c r="A61" s="35" t="s">
        <v>56</v>
      </c>
      <c r="E61" s="40" t="s">
        <v>3077</v>
      </c>
    </row>
    <row r="62" spans="1:5" ht="12.75">
      <c r="A62" t="s">
        <v>58</v>
      </c>
      <c r="E62" s="39" t="s">
        <v>59</v>
      </c>
    </row>
    <row r="63" spans="1:13" ht="12.75">
      <c r="A63" t="s">
        <v>46</v>
      </c>
      <c r="C63" s="31" t="s">
        <v>79</v>
      </c>
      <c r="E63" s="33" t="s">
        <v>2035</v>
      </c>
      <c r="J63" s="32">
        <f>0</f>
      </c>
      <c s="32">
        <f>0</f>
      </c>
      <c s="32">
        <f>0+L64+L68+L72</f>
      </c>
      <c s="32">
        <f>0+M64+M68+M72</f>
      </c>
    </row>
    <row r="64" spans="1:16" ht="12.75">
      <c r="A64" t="s">
        <v>49</v>
      </c>
      <c s="34" t="s">
        <v>96</v>
      </c>
      <c s="34" t="s">
        <v>3085</v>
      </c>
      <c s="35" t="s">
        <v>5</v>
      </c>
      <c s="6" t="s">
        <v>3086</v>
      </c>
      <c s="36" t="s">
        <v>113</v>
      </c>
      <c s="37">
        <v>3</v>
      </c>
      <c s="36">
        <v>0</v>
      </c>
      <c s="36">
        <f>ROUND(G64*H64,6)</f>
      </c>
      <c r="L64" s="38">
        <v>0</v>
      </c>
      <c s="32">
        <f>ROUND(ROUND(L64,2)*ROUND(G64,3),2)</f>
      </c>
      <c s="36" t="s">
        <v>54</v>
      </c>
      <c>
        <f>(M64*21)/100</f>
      </c>
      <c t="s">
        <v>27</v>
      </c>
    </row>
    <row r="65" spans="1:5" ht="12.75">
      <c r="A65" s="35" t="s">
        <v>55</v>
      </c>
      <c r="E65" s="39" t="s">
        <v>3087</v>
      </c>
    </row>
    <row r="66" spans="1:5" ht="12.75">
      <c r="A66" s="35" t="s">
        <v>56</v>
      </c>
      <c r="E66" s="40" t="s">
        <v>3077</v>
      </c>
    </row>
    <row r="67" spans="1:5" ht="12.75">
      <c r="A67" t="s">
        <v>58</v>
      </c>
      <c r="E67" s="39" t="s">
        <v>59</v>
      </c>
    </row>
    <row r="68" spans="1:16" ht="12.75">
      <c r="A68" t="s">
        <v>49</v>
      </c>
      <c s="34" t="s">
        <v>99</v>
      </c>
      <c s="34" t="s">
        <v>3088</v>
      </c>
      <c s="35" t="s">
        <v>5</v>
      </c>
      <c s="6" t="s">
        <v>3089</v>
      </c>
      <c s="36" t="s">
        <v>123</v>
      </c>
      <c s="37">
        <v>15</v>
      </c>
      <c s="36">
        <v>0</v>
      </c>
      <c s="36">
        <f>ROUND(G68*H68,6)</f>
      </c>
      <c r="L68" s="38">
        <v>0</v>
      </c>
      <c s="32">
        <f>ROUND(ROUND(L68,2)*ROUND(G68,3),2)</f>
      </c>
      <c s="36" t="s">
        <v>54</v>
      </c>
      <c>
        <f>(M68*21)/100</f>
      </c>
      <c t="s">
        <v>27</v>
      </c>
    </row>
    <row r="69" spans="1:5" ht="25.5">
      <c r="A69" s="35" t="s">
        <v>55</v>
      </c>
      <c r="E69" s="39" t="s">
        <v>3090</v>
      </c>
    </row>
    <row r="70" spans="1:5" ht="12.75">
      <c r="A70" s="35" t="s">
        <v>56</v>
      </c>
      <c r="E70" s="40" t="s">
        <v>3077</v>
      </c>
    </row>
    <row r="71" spans="1:5" ht="12.75">
      <c r="A71" t="s">
        <v>58</v>
      </c>
      <c r="E71" s="39" t="s">
        <v>59</v>
      </c>
    </row>
    <row r="72" spans="1:16" ht="12.75">
      <c r="A72" t="s">
        <v>49</v>
      </c>
      <c s="34" t="s">
        <v>151</v>
      </c>
      <c s="34" t="s">
        <v>3091</v>
      </c>
      <c s="35" t="s">
        <v>5</v>
      </c>
      <c s="6" t="s">
        <v>3092</v>
      </c>
      <c s="36" t="s">
        <v>113</v>
      </c>
      <c s="37">
        <v>9</v>
      </c>
      <c s="36">
        <v>0</v>
      </c>
      <c s="36">
        <f>ROUND(G72*H72,6)</f>
      </c>
      <c r="L72" s="38">
        <v>0</v>
      </c>
      <c s="32">
        <f>ROUND(ROUND(L72,2)*ROUND(G72,3),2)</f>
      </c>
      <c s="36" t="s">
        <v>54</v>
      </c>
      <c>
        <f>(M72*21)/100</f>
      </c>
      <c t="s">
        <v>27</v>
      </c>
    </row>
    <row r="73" spans="1:5" ht="12.75">
      <c r="A73" s="35" t="s">
        <v>55</v>
      </c>
      <c r="E73" s="39" t="s">
        <v>5</v>
      </c>
    </row>
    <row r="74" spans="1:5" ht="12.75">
      <c r="A74" s="35" t="s">
        <v>56</v>
      </c>
      <c r="E74" s="40" t="s">
        <v>3077</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3095</v>
      </c>
      <c r="E8" s="30" t="s">
        <v>3094</v>
      </c>
      <c r="J8" s="29">
        <f>0+J9+J18+J43</f>
      </c>
      <c s="29">
        <f>0+K9+K18+K43</f>
      </c>
      <c s="29">
        <f>0+L9+L18+L43</f>
      </c>
      <c s="29">
        <f>0+M9+M18+M43</f>
      </c>
    </row>
    <row r="9" spans="1:13" ht="12.75">
      <c r="A9" t="s">
        <v>46</v>
      </c>
      <c r="C9" s="31" t="s">
        <v>50</v>
      </c>
      <c r="E9" s="33" t="s">
        <v>1505</v>
      </c>
      <c r="J9" s="32">
        <f>0</f>
      </c>
      <c s="32">
        <f>0</f>
      </c>
      <c s="32">
        <f>0+L10+L14</f>
      </c>
      <c s="32">
        <f>0+M10+M14</f>
      </c>
    </row>
    <row r="10" spans="1:16" ht="25.5">
      <c r="A10" t="s">
        <v>49</v>
      </c>
      <c s="34" t="s">
        <v>50</v>
      </c>
      <c s="34" t="s">
        <v>2461</v>
      </c>
      <c s="35" t="s">
        <v>5</v>
      </c>
      <c s="6" t="s">
        <v>2462</v>
      </c>
      <c s="36" t="s">
        <v>108</v>
      </c>
      <c s="37">
        <v>24</v>
      </c>
      <c s="36">
        <v>0</v>
      </c>
      <c s="36">
        <f>ROUND(G10*H10,6)</f>
      </c>
      <c r="L10" s="38">
        <v>0</v>
      </c>
      <c s="32">
        <f>ROUND(ROUND(L10,2)*ROUND(G10,3),2)</f>
      </c>
      <c s="36" t="s">
        <v>54</v>
      </c>
      <c>
        <f>(M10*21)/100</f>
      </c>
      <c t="s">
        <v>27</v>
      </c>
    </row>
    <row r="11" spans="1:5" ht="12.75">
      <c r="A11" s="35" t="s">
        <v>55</v>
      </c>
      <c r="E11" s="39" t="s">
        <v>5</v>
      </c>
    </row>
    <row r="12" spans="1:5" ht="12.75">
      <c r="A12" s="35" t="s">
        <v>56</v>
      </c>
      <c r="E12" s="40" t="s">
        <v>3096</v>
      </c>
    </row>
    <row r="13" spans="1:5" ht="12.75">
      <c r="A13" t="s">
        <v>58</v>
      </c>
      <c r="E13" s="39" t="s">
        <v>59</v>
      </c>
    </row>
    <row r="14" spans="1:16" ht="25.5">
      <c r="A14" t="s">
        <v>49</v>
      </c>
      <c s="34" t="s">
        <v>27</v>
      </c>
      <c s="34" t="s">
        <v>2715</v>
      </c>
      <c s="35" t="s">
        <v>5</v>
      </c>
      <c s="6" t="s">
        <v>2716</v>
      </c>
      <c s="36" t="s">
        <v>108</v>
      </c>
      <c s="37">
        <v>40</v>
      </c>
      <c s="36">
        <v>0</v>
      </c>
      <c s="36">
        <f>ROUND(G14*H14,6)</f>
      </c>
      <c r="L14" s="38">
        <v>0</v>
      </c>
      <c s="32">
        <f>ROUND(ROUND(L14,2)*ROUND(G14,3),2)</f>
      </c>
      <c s="36" t="s">
        <v>54</v>
      </c>
      <c>
        <f>(M14*21)/100</f>
      </c>
      <c t="s">
        <v>27</v>
      </c>
    </row>
    <row r="15" spans="1:5" ht="12.75">
      <c r="A15" s="35" t="s">
        <v>55</v>
      </c>
      <c r="E15" s="39" t="s">
        <v>5</v>
      </c>
    </row>
    <row r="16" spans="1:5" ht="12.75">
      <c r="A16" s="35" t="s">
        <v>56</v>
      </c>
      <c r="E16" s="40" t="s">
        <v>3097</v>
      </c>
    </row>
    <row r="17" spans="1:5" ht="12.75">
      <c r="A17" t="s">
        <v>58</v>
      </c>
      <c r="E17" s="39" t="s">
        <v>59</v>
      </c>
    </row>
    <row r="18" spans="1:13" ht="12.75">
      <c r="A18" t="s">
        <v>46</v>
      </c>
      <c r="C18" s="31" t="s">
        <v>79</v>
      </c>
      <c r="E18" s="33" t="s">
        <v>2035</v>
      </c>
      <c r="J18" s="32">
        <f>0</f>
      </c>
      <c s="32">
        <f>0</f>
      </c>
      <c s="32">
        <f>0+L19+L23+L27+L31+L35+L39</f>
      </c>
      <c s="32">
        <f>0+M19+M23+M27+M31+M35+M39</f>
      </c>
    </row>
    <row r="19" spans="1:16" ht="12.75">
      <c r="A19" t="s">
        <v>49</v>
      </c>
      <c s="34" t="s">
        <v>26</v>
      </c>
      <c s="34" t="s">
        <v>3098</v>
      </c>
      <c s="35" t="s">
        <v>5</v>
      </c>
      <c s="6" t="s">
        <v>3099</v>
      </c>
      <c s="36" t="s">
        <v>113</v>
      </c>
      <c s="37">
        <v>8</v>
      </c>
      <c s="36">
        <v>0</v>
      </c>
      <c s="36">
        <f>ROUND(G19*H19,6)</f>
      </c>
      <c r="L19" s="38">
        <v>0</v>
      </c>
      <c s="32">
        <f>ROUND(ROUND(L19,2)*ROUND(G19,3),2)</f>
      </c>
      <c s="36" t="s">
        <v>54</v>
      </c>
      <c>
        <f>(M19*21)/100</f>
      </c>
      <c t="s">
        <v>27</v>
      </c>
    </row>
    <row r="20" spans="1:5" ht="12.75">
      <c r="A20" s="35" t="s">
        <v>55</v>
      </c>
      <c r="E20" s="39" t="s">
        <v>5</v>
      </c>
    </row>
    <row r="21" spans="1:5" ht="12.75">
      <c r="A21" s="35" t="s">
        <v>56</v>
      </c>
      <c r="E21" s="40" t="s">
        <v>3077</v>
      </c>
    </row>
    <row r="22" spans="1:5" ht="12.75">
      <c r="A22" t="s">
        <v>58</v>
      </c>
      <c r="E22" s="39" t="s">
        <v>59</v>
      </c>
    </row>
    <row r="23" spans="1:16" ht="12.75">
      <c r="A23" t="s">
        <v>49</v>
      </c>
      <c s="34" t="s">
        <v>64</v>
      </c>
      <c s="34" t="s">
        <v>3100</v>
      </c>
      <c s="35" t="s">
        <v>5</v>
      </c>
      <c s="6" t="s">
        <v>3101</v>
      </c>
      <c s="36" t="s">
        <v>53</v>
      </c>
      <c s="37">
        <v>3</v>
      </c>
      <c s="36">
        <v>0</v>
      </c>
      <c s="36">
        <f>ROUND(G23*H23,6)</f>
      </c>
      <c r="L23" s="38">
        <v>0</v>
      </c>
      <c s="32">
        <f>ROUND(ROUND(L23,2)*ROUND(G23,3),2)</f>
      </c>
      <c s="36" t="s">
        <v>54</v>
      </c>
      <c>
        <f>(M23*21)/100</f>
      </c>
      <c t="s">
        <v>27</v>
      </c>
    </row>
    <row r="24" spans="1:5" ht="12.75">
      <c r="A24" s="35" t="s">
        <v>55</v>
      </c>
      <c r="E24" s="39" t="s">
        <v>5</v>
      </c>
    </row>
    <row r="25" spans="1:5" ht="12.75">
      <c r="A25" s="35" t="s">
        <v>56</v>
      </c>
      <c r="E25" s="40" t="s">
        <v>3077</v>
      </c>
    </row>
    <row r="26" spans="1:5" ht="12.75">
      <c r="A26" t="s">
        <v>58</v>
      </c>
      <c r="E26" s="39" t="s">
        <v>59</v>
      </c>
    </row>
    <row r="27" spans="1:16" ht="12.75">
      <c r="A27" t="s">
        <v>49</v>
      </c>
      <c s="34" t="s">
        <v>67</v>
      </c>
      <c s="34" t="s">
        <v>2774</v>
      </c>
      <c s="35" t="s">
        <v>5</v>
      </c>
      <c s="6" t="s">
        <v>2775</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3077</v>
      </c>
    </row>
    <row r="30" spans="1:5" ht="12.75">
      <c r="A30" t="s">
        <v>58</v>
      </c>
      <c r="E30" s="39" t="s">
        <v>59</v>
      </c>
    </row>
    <row r="31" spans="1:16" ht="12.75">
      <c r="A31" t="s">
        <v>49</v>
      </c>
      <c s="34" t="s">
        <v>70</v>
      </c>
      <c s="34" t="s">
        <v>3102</v>
      </c>
      <c s="35" t="s">
        <v>5</v>
      </c>
      <c s="6" t="s">
        <v>3103</v>
      </c>
      <c s="36" t="s">
        <v>123</v>
      </c>
      <c s="37">
        <v>164</v>
      </c>
      <c s="36">
        <v>0</v>
      </c>
      <c s="36">
        <f>ROUND(G31*H31,6)</f>
      </c>
      <c r="L31" s="38">
        <v>0</v>
      </c>
      <c s="32">
        <f>ROUND(ROUND(L31,2)*ROUND(G31,3),2)</f>
      </c>
      <c s="36" t="s">
        <v>54</v>
      </c>
      <c>
        <f>(M31*21)/100</f>
      </c>
      <c t="s">
        <v>27</v>
      </c>
    </row>
    <row r="32" spans="1:5" ht="12.75">
      <c r="A32" s="35" t="s">
        <v>55</v>
      </c>
      <c r="E32" s="39" t="s">
        <v>5</v>
      </c>
    </row>
    <row r="33" spans="1:5" ht="12.75">
      <c r="A33" s="35" t="s">
        <v>56</v>
      </c>
      <c r="E33" s="40" t="s">
        <v>3077</v>
      </c>
    </row>
    <row r="34" spans="1:5" ht="12.75">
      <c r="A34" t="s">
        <v>58</v>
      </c>
      <c r="E34" s="39" t="s">
        <v>59</v>
      </c>
    </row>
    <row r="35" spans="1:16" ht="25.5">
      <c r="A35" t="s">
        <v>49</v>
      </c>
      <c s="34" t="s">
        <v>73</v>
      </c>
      <c s="34" t="s">
        <v>3104</v>
      </c>
      <c s="35" t="s">
        <v>5</v>
      </c>
      <c s="6" t="s">
        <v>3105</v>
      </c>
      <c s="36" t="s">
        <v>1530</v>
      </c>
      <c s="37">
        <v>757.68</v>
      </c>
      <c s="36">
        <v>0</v>
      </c>
      <c s="36">
        <f>ROUND(G35*H35,6)</f>
      </c>
      <c r="L35" s="38">
        <v>0</v>
      </c>
      <c s="32">
        <f>ROUND(ROUND(L35,2)*ROUND(G35,3),2)</f>
      </c>
      <c s="36" t="s">
        <v>54</v>
      </c>
      <c>
        <f>(M35*21)/100</f>
      </c>
      <c t="s">
        <v>27</v>
      </c>
    </row>
    <row r="36" spans="1:5" ht="12.75">
      <c r="A36" s="35" t="s">
        <v>55</v>
      </c>
      <c r="E36" s="39" t="s">
        <v>5</v>
      </c>
    </row>
    <row r="37" spans="1:5" ht="12.75">
      <c r="A37" s="35" t="s">
        <v>56</v>
      </c>
      <c r="E37" s="40" t="s">
        <v>3106</v>
      </c>
    </row>
    <row r="38" spans="1:5" ht="12.75">
      <c r="A38" t="s">
        <v>58</v>
      </c>
      <c r="E38" s="39" t="s">
        <v>59</v>
      </c>
    </row>
    <row r="39" spans="1:16" ht="12.75">
      <c r="A39" t="s">
        <v>49</v>
      </c>
      <c s="34" t="s">
        <v>76</v>
      </c>
      <c s="34" t="s">
        <v>3107</v>
      </c>
      <c s="35" t="s">
        <v>5</v>
      </c>
      <c s="6" t="s">
        <v>3108</v>
      </c>
      <c s="36" t="s">
        <v>113</v>
      </c>
      <c s="37">
        <v>20</v>
      </c>
      <c s="36">
        <v>0</v>
      </c>
      <c s="36">
        <f>ROUND(G39*H39,6)</f>
      </c>
      <c r="L39" s="38">
        <v>0</v>
      </c>
      <c s="32">
        <f>ROUND(ROUND(L39,2)*ROUND(G39,3),2)</f>
      </c>
      <c s="36" t="s">
        <v>54</v>
      </c>
      <c>
        <f>(M39*21)/100</f>
      </c>
      <c t="s">
        <v>27</v>
      </c>
    </row>
    <row r="40" spans="1:5" ht="12.75">
      <c r="A40" s="35" t="s">
        <v>55</v>
      </c>
      <c r="E40" s="39" t="s">
        <v>5</v>
      </c>
    </row>
    <row r="41" spans="1:5" ht="12.75">
      <c r="A41" s="35" t="s">
        <v>56</v>
      </c>
      <c r="E41" s="40" t="s">
        <v>3077</v>
      </c>
    </row>
    <row r="42" spans="1:5" ht="12.75">
      <c r="A42" t="s">
        <v>58</v>
      </c>
      <c r="E42" s="39" t="s">
        <v>59</v>
      </c>
    </row>
    <row r="43" spans="1:13" ht="12.75">
      <c r="A43" t="s">
        <v>46</v>
      </c>
      <c r="C43" s="31" t="s">
        <v>1870</v>
      </c>
      <c r="E43" s="33" t="s">
        <v>1871</v>
      </c>
      <c r="J43" s="32">
        <f>0</f>
      </c>
      <c s="32">
        <f>0</f>
      </c>
      <c s="32">
        <f>0+L44+L48+L52</f>
      </c>
      <c s="32">
        <f>0+M44+M48+M52</f>
      </c>
    </row>
    <row r="44" spans="1:16" ht="25.5">
      <c r="A44" t="s">
        <v>49</v>
      </c>
      <c s="34" t="s">
        <v>79</v>
      </c>
      <c s="34" t="s">
        <v>585</v>
      </c>
      <c s="35" t="s">
        <v>586</v>
      </c>
      <c s="6" t="s">
        <v>587</v>
      </c>
      <c s="36" t="s">
        <v>588</v>
      </c>
      <c s="37">
        <v>80</v>
      </c>
      <c s="36">
        <v>0</v>
      </c>
      <c s="36">
        <f>ROUND(G44*H44,6)</f>
      </c>
      <c r="L44" s="38">
        <v>0</v>
      </c>
      <c s="32">
        <f>ROUND(ROUND(L44,2)*ROUND(G44,3),2)</f>
      </c>
      <c s="36" t="s">
        <v>589</v>
      </c>
      <c>
        <f>(M44*21)/100</f>
      </c>
      <c t="s">
        <v>27</v>
      </c>
    </row>
    <row r="45" spans="1:5" ht="25.5">
      <c r="A45" s="35" t="s">
        <v>55</v>
      </c>
      <c r="E45" s="39" t="s">
        <v>590</v>
      </c>
    </row>
    <row r="46" spans="1:5" ht="12.75">
      <c r="A46" s="35" t="s">
        <v>56</v>
      </c>
      <c r="E46" s="40" t="s">
        <v>3109</v>
      </c>
    </row>
    <row r="47" spans="1:5" ht="12.75">
      <c r="A47" t="s">
        <v>58</v>
      </c>
      <c r="E47" s="39" t="s">
        <v>5</v>
      </c>
    </row>
    <row r="48" spans="1:16" ht="25.5">
      <c r="A48" t="s">
        <v>49</v>
      </c>
      <c s="34" t="s">
        <v>82</v>
      </c>
      <c s="34" t="s">
        <v>1879</v>
      </c>
      <c s="35" t="s">
        <v>1880</v>
      </c>
      <c s="6" t="s">
        <v>1881</v>
      </c>
      <c s="36" t="s">
        <v>588</v>
      </c>
      <c s="37">
        <v>161.04</v>
      </c>
      <c s="36">
        <v>0</v>
      </c>
      <c s="36">
        <f>ROUND(G48*H48,6)</f>
      </c>
      <c r="L48" s="38">
        <v>0</v>
      </c>
      <c s="32">
        <f>ROUND(ROUND(L48,2)*ROUND(G48,3),2)</f>
      </c>
      <c s="36" t="s">
        <v>589</v>
      </c>
      <c>
        <f>(M48*21)/100</f>
      </c>
      <c t="s">
        <v>27</v>
      </c>
    </row>
    <row r="49" spans="1:5" ht="25.5">
      <c r="A49" s="35" t="s">
        <v>55</v>
      </c>
      <c r="E49" s="39" t="s">
        <v>590</v>
      </c>
    </row>
    <row r="50" spans="1:5" ht="12.75">
      <c r="A50" s="35" t="s">
        <v>56</v>
      </c>
      <c r="E50" s="40" t="s">
        <v>3110</v>
      </c>
    </row>
    <row r="51" spans="1:5" ht="12.75">
      <c r="A51" t="s">
        <v>58</v>
      </c>
      <c r="E51" s="39" t="s">
        <v>5</v>
      </c>
    </row>
    <row r="52" spans="1:16" ht="25.5">
      <c r="A52" t="s">
        <v>49</v>
      </c>
      <c s="34" t="s">
        <v>85</v>
      </c>
      <c s="34" t="s">
        <v>1883</v>
      </c>
      <c s="35" t="s">
        <v>1884</v>
      </c>
      <c s="6" t="s">
        <v>1885</v>
      </c>
      <c s="36" t="s">
        <v>588</v>
      </c>
      <c s="37">
        <v>2.4</v>
      </c>
      <c s="36">
        <v>0</v>
      </c>
      <c s="36">
        <f>ROUND(G52*H52,6)</f>
      </c>
      <c r="L52" s="38">
        <v>0</v>
      </c>
      <c s="32">
        <f>ROUND(ROUND(L52,2)*ROUND(G52,3),2)</f>
      </c>
      <c s="36" t="s">
        <v>589</v>
      </c>
      <c>
        <f>(M52*21)/100</f>
      </c>
      <c t="s">
        <v>27</v>
      </c>
    </row>
    <row r="53" spans="1:5" ht="25.5">
      <c r="A53" s="35" t="s">
        <v>55</v>
      </c>
      <c r="E53" s="39" t="s">
        <v>590</v>
      </c>
    </row>
    <row r="54" spans="1:5" ht="12.75">
      <c r="A54" s="35" t="s">
        <v>56</v>
      </c>
      <c r="E54" s="40" t="s">
        <v>3111</v>
      </c>
    </row>
    <row r="55" spans="1:5" ht="12.75">
      <c r="A55" t="s">
        <v>58</v>
      </c>
      <c r="E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3114</v>
      </c>
      <c r="E8" s="30" t="s">
        <v>3113</v>
      </c>
      <c r="J8" s="29">
        <f>0+J9+J18+J47</f>
      </c>
      <c s="29">
        <f>0+K9+K18+K47</f>
      </c>
      <c s="29">
        <f>0+L9+L18+L47</f>
      </c>
      <c s="29">
        <f>0+M9+M18+M47</f>
      </c>
    </row>
    <row r="9" spans="1:13" ht="12.75">
      <c r="A9" t="s">
        <v>46</v>
      </c>
      <c r="C9" s="31" t="s">
        <v>50</v>
      </c>
      <c r="E9" s="33" t="s">
        <v>1505</v>
      </c>
      <c r="J9" s="32">
        <f>0</f>
      </c>
      <c s="32">
        <f>0</f>
      </c>
      <c s="32">
        <f>0+L10+L14</f>
      </c>
      <c s="32">
        <f>0+M10+M14</f>
      </c>
    </row>
    <row r="10" spans="1:16" ht="25.5">
      <c r="A10" t="s">
        <v>49</v>
      </c>
      <c s="34" t="s">
        <v>50</v>
      </c>
      <c s="34" t="s">
        <v>2461</v>
      </c>
      <c s="35" t="s">
        <v>5</v>
      </c>
      <c s="6" t="s">
        <v>2462</v>
      </c>
      <c s="36" t="s">
        <v>108</v>
      </c>
      <c s="37">
        <v>6</v>
      </c>
      <c s="36">
        <v>0</v>
      </c>
      <c s="36">
        <f>ROUND(G10*H10,6)</f>
      </c>
      <c r="L10" s="38">
        <v>0</v>
      </c>
      <c s="32">
        <f>ROUND(ROUND(L10,2)*ROUND(G10,3),2)</f>
      </c>
      <c s="36" t="s">
        <v>54</v>
      </c>
      <c>
        <f>(M10*21)/100</f>
      </c>
      <c t="s">
        <v>27</v>
      </c>
    </row>
    <row r="11" spans="1:5" ht="12.75">
      <c r="A11" s="35" t="s">
        <v>55</v>
      </c>
      <c r="E11" s="39" t="s">
        <v>5</v>
      </c>
    </row>
    <row r="12" spans="1:5" ht="12.75">
      <c r="A12" s="35" t="s">
        <v>56</v>
      </c>
      <c r="E12" s="40" t="s">
        <v>3115</v>
      </c>
    </row>
    <row r="13" spans="1:5" ht="12.75">
      <c r="A13" t="s">
        <v>58</v>
      </c>
      <c r="E13" s="39" t="s">
        <v>59</v>
      </c>
    </row>
    <row r="14" spans="1:16" ht="25.5">
      <c r="A14" t="s">
        <v>49</v>
      </c>
      <c s="34" t="s">
        <v>27</v>
      </c>
      <c s="34" t="s">
        <v>2715</v>
      </c>
      <c s="35" t="s">
        <v>5</v>
      </c>
      <c s="6" t="s">
        <v>2716</v>
      </c>
      <c s="36" t="s">
        <v>108</v>
      </c>
      <c s="37">
        <v>10</v>
      </c>
      <c s="36">
        <v>0</v>
      </c>
      <c s="36">
        <f>ROUND(G14*H14,6)</f>
      </c>
      <c r="L14" s="38">
        <v>0</v>
      </c>
      <c s="32">
        <f>ROUND(ROUND(L14,2)*ROUND(G14,3),2)</f>
      </c>
      <c s="36" t="s">
        <v>54</v>
      </c>
      <c>
        <f>(M14*21)/100</f>
      </c>
      <c t="s">
        <v>27</v>
      </c>
    </row>
    <row r="15" spans="1:5" ht="12.75">
      <c r="A15" s="35" t="s">
        <v>55</v>
      </c>
      <c r="E15" s="39" t="s">
        <v>5</v>
      </c>
    </row>
    <row r="16" spans="1:5" ht="12.75">
      <c r="A16" s="35" t="s">
        <v>56</v>
      </c>
      <c r="E16" s="40" t="s">
        <v>3116</v>
      </c>
    </row>
    <row r="17" spans="1:5" ht="12.75">
      <c r="A17" t="s">
        <v>58</v>
      </c>
      <c r="E17" s="39" t="s">
        <v>59</v>
      </c>
    </row>
    <row r="18" spans="1:13" ht="12.75">
      <c r="A18" t="s">
        <v>46</v>
      </c>
      <c r="C18" s="31" t="s">
        <v>79</v>
      </c>
      <c r="E18" s="33" t="s">
        <v>2035</v>
      </c>
      <c r="J18" s="32">
        <f>0</f>
      </c>
      <c s="32">
        <f>0</f>
      </c>
      <c s="32">
        <f>0+L19+L23+L27+L31+L35+L39+L43</f>
      </c>
      <c s="32">
        <f>0+M19+M23+M27+M31+M35+M39+M43</f>
      </c>
    </row>
    <row r="19" spans="1:16" ht="12.75">
      <c r="A19" t="s">
        <v>49</v>
      </c>
      <c s="34" t="s">
        <v>26</v>
      </c>
      <c s="34" t="s">
        <v>3098</v>
      </c>
      <c s="35" t="s">
        <v>5</v>
      </c>
      <c s="6" t="s">
        <v>3099</v>
      </c>
      <c s="36" t="s">
        <v>113</v>
      </c>
      <c s="37">
        <v>4</v>
      </c>
      <c s="36">
        <v>0</v>
      </c>
      <c s="36">
        <f>ROUND(G19*H19,6)</f>
      </c>
      <c r="L19" s="38">
        <v>0</v>
      </c>
      <c s="32">
        <f>ROUND(ROUND(L19,2)*ROUND(G19,3),2)</f>
      </c>
      <c s="36" t="s">
        <v>54</v>
      </c>
      <c>
        <f>(M19*21)/100</f>
      </c>
      <c t="s">
        <v>27</v>
      </c>
    </row>
    <row r="20" spans="1:5" ht="12.75">
      <c r="A20" s="35" t="s">
        <v>55</v>
      </c>
      <c r="E20" s="39" t="s">
        <v>5</v>
      </c>
    </row>
    <row r="21" spans="1:5" ht="12.75">
      <c r="A21" s="35" t="s">
        <v>56</v>
      </c>
      <c r="E21" s="40" t="s">
        <v>3077</v>
      </c>
    </row>
    <row r="22" spans="1:5" ht="12.75">
      <c r="A22" t="s">
        <v>58</v>
      </c>
      <c r="E22" s="39" t="s">
        <v>59</v>
      </c>
    </row>
    <row r="23" spans="1:16" ht="12.75">
      <c r="A23" t="s">
        <v>49</v>
      </c>
      <c s="34" t="s">
        <v>64</v>
      </c>
      <c s="34" t="s">
        <v>3100</v>
      </c>
      <c s="35" t="s">
        <v>5</v>
      </c>
      <c s="6" t="s">
        <v>3101</v>
      </c>
      <c s="36" t="s">
        <v>53</v>
      </c>
      <c s="37">
        <v>2</v>
      </c>
      <c s="36">
        <v>0</v>
      </c>
      <c s="36">
        <f>ROUND(G23*H23,6)</f>
      </c>
      <c r="L23" s="38">
        <v>0</v>
      </c>
      <c s="32">
        <f>ROUND(ROUND(L23,2)*ROUND(G23,3),2)</f>
      </c>
      <c s="36" t="s">
        <v>54</v>
      </c>
      <c>
        <f>(M23*21)/100</f>
      </c>
      <c t="s">
        <v>27</v>
      </c>
    </row>
    <row r="24" spans="1:5" ht="12.75">
      <c r="A24" s="35" t="s">
        <v>55</v>
      </c>
      <c r="E24" s="39" t="s">
        <v>5</v>
      </c>
    </row>
    <row r="25" spans="1:5" ht="12.75">
      <c r="A25" s="35" t="s">
        <v>56</v>
      </c>
      <c r="E25" s="40" t="s">
        <v>3077</v>
      </c>
    </row>
    <row r="26" spans="1:5" ht="12.75">
      <c r="A26" t="s">
        <v>58</v>
      </c>
      <c r="E26" s="39" t="s">
        <v>59</v>
      </c>
    </row>
    <row r="27" spans="1:16" ht="12.75">
      <c r="A27" t="s">
        <v>49</v>
      </c>
      <c s="34" t="s">
        <v>67</v>
      </c>
      <c s="34" t="s">
        <v>2774</v>
      </c>
      <c s="35" t="s">
        <v>5</v>
      </c>
      <c s="6" t="s">
        <v>2775</v>
      </c>
      <c s="36" t="s">
        <v>113</v>
      </c>
      <c s="37">
        <v>20</v>
      </c>
      <c s="36">
        <v>0</v>
      </c>
      <c s="36">
        <f>ROUND(G27*H27,6)</f>
      </c>
      <c r="L27" s="38">
        <v>0</v>
      </c>
      <c s="32">
        <f>ROUND(ROUND(L27,2)*ROUND(G27,3),2)</f>
      </c>
      <c s="36" t="s">
        <v>54</v>
      </c>
      <c>
        <f>(M27*21)/100</f>
      </c>
      <c t="s">
        <v>27</v>
      </c>
    </row>
    <row r="28" spans="1:5" ht="12.75">
      <c r="A28" s="35" t="s">
        <v>55</v>
      </c>
      <c r="E28" s="39" t="s">
        <v>5</v>
      </c>
    </row>
    <row r="29" spans="1:5" ht="12.75">
      <c r="A29" s="35" t="s">
        <v>56</v>
      </c>
      <c r="E29" s="40" t="s">
        <v>3077</v>
      </c>
    </row>
    <row r="30" spans="1:5" ht="12.75">
      <c r="A30" t="s">
        <v>58</v>
      </c>
      <c r="E30" s="39" t="s">
        <v>59</v>
      </c>
    </row>
    <row r="31" spans="1:16" ht="12.75">
      <c r="A31" t="s">
        <v>49</v>
      </c>
      <c s="34" t="s">
        <v>70</v>
      </c>
      <c s="34" t="s">
        <v>3102</v>
      </c>
      <c s="35" t="s">
        <v>5</v>
      </c>
      <c s="6" t="s">
        <v>3103</v>
      </c>
      <c s="36" t="s">
        <v>123</v>
      </c>
      <c s="37">
        <v>120</v>
      </c>
      <c s="36">
        <v>0</v>
      </c>
      <c s="36">
        <f>ROUND(G31*H31,6)</f>
      </c>
      <c r="L31" s="38">
        <v>0</v>
      </c>
      <c s="32">
        <f>ROUND(ROUND(L31,2)*ROUND(G31,3),2)</f>
      </c>
      <c s="36" t="s">
        <v>54</v>
      </c>
      <c>
        <f>(M31*21)/100</f>
      </c>
      <c t="s">
        <v>27</v>
      </c>
    </row>
    <row r="32" spans="1:5" ht="12.75">
      <c r="A32" s="35" t="s">
        <v>55</v>
      </c>
      <c r="E32" s="39" t="s">
        <v>5</v>
      </c>
    </row>
    <row r="33" spans="1:5" ht="12.75">
      <c r="A33" s="35" t="s">
        <v>56</v>
      </c>
      <c r="E33" s="40" t="s">
        <v>3077</v>
      </c>
    </row>
    <row r="34" spans="1:5" ht="12.75">
      <c r="A34" t="s">
        <v>58</v>
      </c>
      <c r="E34" s="39" t="s">
        <v>59</v>
      </c>
    </row>
    <row r="35" spans="1:16" ht="25.5">
      <c r="A35" t="s">
        <v>49</v>
      </c>
      <c s="34" t="s">
        <v>73</v>
      </c>
      <c s="34" t="s">
        <v>3104</v>
      </c>
      <c s="35" t="s">
        <v>5</v>
      </c>
      <c s="6" t="s">
        <v>3105</v>
      </c>
      <c s="36" t="s">
        <v>1530</v>
      </c>
      <c s="37">
        <v>554.4</v>
      </c>
      <c s="36">
        <v>0</v>
      </c>
      <c s="36">
        <f>ROUND(G35*H35,6)</f>
      </c>
      <c r="L35" s="38">
        <v>0</v>
      </c>
      <c s="32">
        <f>ROUND(ROUND(L35,2)*ROUND(G35,3),2)</f>
      </c>
      <c s="36" t="s">
        <v>54</v>
      </c>
      <c>
        <f>(M35*21)/100</f>
      </c>
      <c t="s">
        <v>27</v>
      </c>
    </row>
    <row r="36" spans="1:5" ht="12.75">
      <c r="A36" s="35" t="s">
        <v>55</v>
      </c>
      <c r="E36" s="39" t="s">
        <v>5</v>
      </c>
    </row>
    <row r="37" spans="1:5" ht="12.75">
      <c r="A37" s="35" t="s">
        <v>56</v>
      </c>
      <c r="E37" s="40" t="s">
        <v>3117</v>
      </c>
    </row>
    <row r="38" spans="1:5" ht="12.75">
      <c r="A38" t="s">
        <v>58</v>
      </c>
      <c r="E38" s="39" t="s">
        <v>59</v>
      </c>
    </row>
    <row r="39" spans="1:16" ht="12.75">
      <c r="A39" t="s">
        <v>49</v>
      </c>
      <c s="34" t="s">
        <v>76</v>
      </c>
      <c s="34" t="s">
        <v>3118</v>
      </c>
      <c s="35" t="s">
        <v>5</v>
      </c>
      <c s="6" t="s">
        <v>3119</v>
      </c>
      <c s="36" t="s">
        <v>108</v>
      </c>
      <c s="37">
        <v>4</v>
      </c>
      <c s="36">
        <v>0</v>
      </c>
      <c s="36">
        <f>ROUND(G39*H39,6)</f>
      </c>
      <c r="L39" s="38">
        <v>0</v>
      </c>
      <c s="32">
        <f>ROUND(ROUND(L39,2)*ROUND(G39,3),2)</f>
      </c>
      <c s="36" t="s">
        <v>54</v>
      </c>
      <c>
        <f>(M39*21)/100</f>
      </c>
      <c t="s">
        <v>27</v>
      </c>
    </row>
    <row r="40" spans="1:5" ht="12.75">
      <c r="A40" s="35" t="s">
        <v>55</v>
      </c>
      <c r="E40" s="39" t="s">
        <v>3120</v>
      </c>
    </row>
    <row r="41" spans="1:5" ht="12.75">
      <c r="A41" s="35" t="s">
        <v>56</v>
      </c>
      <c r="E41" s="40" t="s">
        <v>3077</v>
      </c>
    </row>
    <row r="42" spans="1:5" ht="12.75">
      <c r="A42" t="s">
        <v>58</v>
      </c>
      <c r="E42" s="39" t="s">
        <v>59</v>
      </c>
    </row>
    <row r="43" spans="1:16" ht="12.75">
      <c r="A43" t="s">
        <v>49</v>
      </c>
      <c s="34" t="s">
        <v>79</v>
      </c>
      <c s="34" t="s">
        <v>3121</v>
      </c>
      <c s="35" t="s">
        <v>5</v>
      </c>
      <c s="6" t="s">
        <v>3122</v>
      </c>
      <c s="36" t="s">
        <v>113</v>
      </c>
      <c s="37">
        <v>16</v>
      </c>
      <c s="36">
        <v>0</v>
      </c>
      <c s="36">
        <f>ROUND(G43*H43,6)</f>
      </c>
      <c r="L43" s="38">
        <v>0</v>
      </c>
      <c s="32">
        <f>ROUND(ROUND(L43,2)*ROUND(G43,3),2)</f>
      </c>
      <c s="36" t="s">
        <v>54</v>
      </c>
      <c>
        <f>(M43*21)/100</f>
      </c>
      <c t="s">
        <v>27</v>
      </c>
    </row>
    <row r="44" spans="1:5" ht="12.75">
      <c r="A44" s="35" t="s">
        <v>55</v>
      </c>
      <c r="E44" s="39" t="s">
        <v>5</v>
      </c>
    </row>
    <row r="45" spans="1:5" ht="12.75">
      <c r="A45" s="35" t="s">
        <v>56</v>
      </c>
      <c r="E45" s="40" t="s">
        <v>3077</v>
      </c>
    </row>
    <row r="46" spans="1:5" ht="12.75">
      <c r="A46" t="s">
        <v>58</v>
      </c>
      <c r="E46" s="39" t="s">
        <v>59</v>
      </c>
    </row>
    <row r="47" spans="1:13" ht="12.75">
      <c r="A47" t="s">
        <v>46</v>
      </c>
      <c r="C47" s="31" t="s">
        <v>1870</v>
      </c>
      <c r="E47" s="33" t="s">
        <v>1871</v>
      </c>
      <c r="J47" s="32">
        <f>0</f>
      </c>
      <c s="32">
        <f>0</f>
      </c>
      <c s="32">
        <f>0+L48+L52+L56</f>
      </c>
      <c s="32">
        <f>0+M48+M52+M56</f>
      </c>
    </row>
    <row r="48" spans="1:16" ht="25.5">
      <c r="A48" t="s">
        <v>49</v>
      </c>
      <c s="34" t="s">
        <v>82</v>
      </c>
      <c s="34" t="s">
        <v>585</v>
      </c>
      <c s="35" t="s">
        <v>586</v>
      </c>
      <c s="6" t="s">
        <v>587</v>
      </c>
      <c s="36" t="s">
        <v>588</v>
      </c>
      <c s="37">
        <v>20</v>
      </c>
      <c s="36">
        <v>0</v>
      </c>
      <c s="36">
        <f>ROUND(G48*H48,6)</f>
      </c>
      <c r="L48" s="38">
        <v>0</v>
      </c>
      <c s="32">
        <f>ROUND(ROUND(L48,2)*ROUND(G48,3),2)</f>
      </c>
      <c s="36" t="s">
        <v>589</v>
      </c>
      <c>
        <f>(M48*21)/100</f>
      </c>
      <c t="s">
        <v>27</v>
      </c>
    </row>
    <row r="49" spans="1:5" ht="25.5">
      <c r="A49" s="35" t="s">
        <v>55</v>
      </c>
      <c r="E49" s="39" t="s">
        <v>590</v>
      </c>
    </row>
    <row r="50" spans="1:5" ht="12.75">
      <c r="A50" s="35" t="s">
        <v>56</v>
      </c>
      <c r="E50" s="40" t="s">
        <v>3123</v>
      </c>
    </row>
    <row r="51" spans="1:5" ht="12.75">
      <c r="A51" t="s">
        <v>58</v>
      </c>
      <c r="E51" s="39" t="s">
        <v>5</v>
      </c>
    </row>
    <row r="52" spans="1:16" ht="25.5">
      <c r="A52" t="s">
        <v>49</v>
      </c>
      <c s="34" t="s">
        <v>85</v>
      </c>
      <c s="34" t="s">
        <v>1879</v>
      </c>
      <c s="35" t="s">
        <v>1880</v>
      </c>
      <c s="6" t="s">
        <v>1881</v>
      </c>
      <c s="36" t="s">
        <v>588</v>
      </c>
      <c s="37">
        <v>92.4</v>
      </c>
      <c s="36">
        <v>0</v>
      </c>
      <c s="36">
        <f>ROUND(G52*H52,6)</f>
      </c>
      <c r="L52" s="38">
        <v>0</v>
      </c>
      <c s="32">
        <f>ROUND(ROUND(L52,2)*ROUND(G52,3),2)</f>
      </c>
      <c s="36" t="s">
        <v>589</v>
      </c>
      <c>
        <f>(M52*21)/100</f>
      </c>
      <c t="s">
        <v>27</v>
      </c>
    </row>
    <row r="53" spans="1:5" ht="25.5">
      <c r="A53" s="35" t="s">
        <v>55</v>
      </c>
      <c r="E53" s="39" t="s">
        <v>590</v>
      </c>
    </row>
    <row r="54" spans="1:5" ht="12.75">
      <c r="A54" s="35" t="s">
        <v>56</v>
      </c>
      <c r="E54" s="40" t="s">
        <v>3124</v>
      </c>
    </row>
    <row r="55" spans="1:5" ht="12.75">
      <c r="A55" t="s">
        <v>58</v>
      </c>
      <c r="E55" s="39" t="s">
        <v>5</v>
      </c>
    </row>
    <row r="56" spans="1:16" ht="25.5">
      <c r="A56" t="s">
        <v>49</v>
      </c>
      <c s="34" t="s">
        <v>90</v>
      </c>
      <c s="34" t="s">
        <v>1883</v>
      </c>
      <c s="35" t="s">
        <v>1884</v>
      </c>
      <c s="6" t="s">
        <v>1885</v>
      </c>
      <c s="36" t="s">
        <v>588</v>
      </c>
      <c s="37">
        <v>15.2</v>
      </c>
      <c s="36">
        <v>0</v>
      </c>
      <c s="36">
        <f>ROUND(G56*H56,6)</f>
      </c>
      <c r="L56" s="38">
        <v>0</v>
      </c>
      <c s="32">
        <f>ROUND(ROUND(L56,2)*ROUND(G56,3),2)</f>
      </c>
      <c s="36" t="s">
        <v>589</v>
      </c>
      <c>
        <f>(M56*21)/100</f>
      </c>
      <c t="s">
        <v>27</v>
      </c>
    </row>
    <row r="57" spans="1:5" ht="25.5">
      <c r="A57" s="35" t="s">
        <v>55</v>
      </c>
      <c r="E57" s="39" t="s">
        <v>590</v>
      </c>
    </row>
    <row r="58" spans="1:5" ht="12.75">
      <c r="A58" s="35" t="s">
        <v>56</v>
      </c>
      <c r="E58" s="40" t="s">
        <v>3125</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3070</v>
      </c>
      <c s="41">
        <f>Rekapitulace!C67</f>
      </c>
      <c s="20" t="s">
        <v>0</v>
      </c>
      <c t="s">
        <v>23</v>
      </c>
      <c t="s">
        <v>27</v>
      </c>
    </row>
    <row r="4" spans="1:16" ht="32" customHeight="1">
      <c r="A4" s="24" t="s">
        <v>20</v>
      </c>
      <c s="25" t="s">
        <v>28</v>
      </c>
      <c s="27" t="s">
        <v>3070</v>
      </c>
      <c r="E4" s="26" t="s">
        <v>3071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3128</v>
      </c>
      <c r="E8" s="30" t="s">
        <v>3127</v>
      </c>
      <c r="J8" s="29">
        <f>0+J9+J42+J51+J56+J85+J94+J119</f>
      </c>
      <c s="29">
        <f>0+K9+K42+K51+K56+K85+K94+K119</f>
      </c>
      <c s="29">
        <f>0+L9+L42+L51+L56+L85+L94+L119</f>
      </c>
      <c s="29">
        <f>0+M9+M42+M51+M56+M85+M94+M119</f>
      </c>
    </row>
    <row r="9" spans="1:13" ht="12.75">
      <c r="A9" t="s">
        <v>46</v>
      </c>
      <c r="C9" s="31" t="s">
        <v>50</v>
      </c>
      <c r="E9" s="33" t="s">
        <v>1505</v>
      </c>
      <c r="J9" s="32">
        <f>0</f>
      </c>
      <c s="32">
        <f>0</f>
      </c>
      <c s="32">
        <f>0+L10+L14+L18+L22+L26+L30+L34+L38</f>
      </c>
      <c s="32">
        <f>0+M10+M14+M18+M22+M26+M30+M34+M38</f>
      </c>
    </row>
    <row r="10" spans="1:16" ht="12.75">
      <c r="A10" t="s">
        <v>49</v>
      </c>
      <c s="34" t="s">
        <v>50</v>
      </c>
      <c s="34" t="s">
        <v>2788</v>
      </c>
      <c s="35" t="s">
        <v>5</v>
      </c>
      <c s="6" t="s">
        <v>2789</v>
      </c>
      <c s="36" t="s">
        <v>123</v>
      </c>
      <c s="37">
        <v>650</v>
      </c>
      <c s="36">
        <v>0</v>
      </c>
      <c s="36">
        <f>ROUND(G10*H10,6)</f>
      </c>
      <c r="L10" s="38">
        <v>0</v>
      </c>
      <c s="32">
        <f>ROUND(ROUND(L10,2)*ROUND(G10,3),2)</f>
      </c>
      <c s="36" t="s">
        <v>54</v>
      </c>
      <c>
        <f>(M10*21)/100</f>
      </c>
      <c t="s">
        <v>27</v>
      </c>
    </row>
    <row r="11" spans="1:5" ht="12.75">
      <c r="A11" s="35" t="s">
        <v>55</v>
      </c>
      <c r="E11" s="39" t="s">
        <v>2790</v>
      </c>
    </row>
    <row r="12" spans="1:5" ht="12.75">
      <c r="A12" s="35" t="s">
        <v>56</v>
      </c>
      <c r="E12" s="40" t="s">
        <v>3129</v>
      </c>
    </row>
    <row r="13" spans="1:5" ht="12.75">
      <c r="A13" t="s">
        <v>58</v>
      </c>
      <c r="E13" s="39" t="s">
        <v>59</v>
      </c>
    </row>
    <row r="14" spans="1:16" ht="12.75">
      <c r="A14" t="s">
        <v>49</v>
      </c>
      <c s="34" t="s">
        <v>27</v>
      </c>
      <c s="34" t="s">
        <v>2792</v>
      </c>
      <c s="35" t="s">
        <v>5</v>
      </c>
      <c s="6" t="s">
        <v>2793</v>
      </c>
      <c s="36" t="s">
        <v>53</v>
      </c>
      <c s="37">
        <v>50</v>
      </c>
      <c s="36">
        <v>0</v>
      </c>
      <c s="36">
        <f>ROUND(G14*H14,6)</f>
      </c>
      <c r="L14" s="38">
        <v>0</v>
      </c>
      <c s="32">
        <f>ROUND(ROUND(L14,2)*ROUND(G14,3),2)</f>
      </c>
      <c s="36" t="s">
        <v>54</v>
      </c>
      <c>
        <f>(M14*21)/100</f>
      </c>
      <c t="s">
        <v>27</v>
      </c>
    </row>
    <row r="15" spans="1:5" ht="12.75">
      <c r="A15" s="35" t="s">
        <v>55</v>
      </c>
      <c r="E15" s="39" t="s">
        <v>2790</v>
      </c>
    </row>
    <row r="16" spans="1:5" ht="12.75">
      <c r="A16" s="35" t="s">
        <v>56</v>
      </c>
      <c r="E16" s="40" t="s">
        <v>3129</v>
      </c>
    </row>
    <row r="17" spans="1:5" ht="12.75">
      <c r="A17" t="s">
        <v>58</v>
      </c>
      <c r="E17" s="39" t="s">
        <v>59</v>
      </c>
    </row>
    <row r="18" spans="1:16" ht="12.75">
      <c r="A18" t="s">
        <v>49</v>
      </c>
      <c s="34" t="s">
        <v>26</v>
      </c>
      <c s="34" t="s">
        <v>2794</v>
      </c>
      <c s="35" t="s">
        <v>5</v>
      </c>
      <c s="6" t="s">
        <v>2795</v>
      </c>
      <c s="36" t="s">
        <v>53</v>
      </c>
      <c s="37">
        <v>10</v>
      </c>
      <c s="36">
        <v>0</v>
      </c>
      <c s="36">
        <f>ROUND(G18*H18,6)</f>
      </c>
      <c r="L18" s="38">
        <v>0</v>
      </c>
      <c s="32">
        <f>ROUND(ROUND(L18,2)*ROUND(G18,3),2)</f>
      </c>
      <c s="36" t="s">
        <v>54</v>
      </c>
      <c>
        <f>(M18*21)/100</f>
      </c>
      <c t="s">
        <v>27</v>
      </c>
    </row>
    <row r="19" spans="1:5" ht="12.75">
      <c r="A19" s="35" t="s">
        <v>55</v>
      </c>
      <c r="E19" s="39" t="s">
        <v>2790</v>
      </c>
    </row>
    <row r="20" spans="1:5" ht="12.75">
      <c r="A20" s="35" t="s">
        <v>56</v>
      </c>
      <c r="E20" s="40" t="s">
        <v>3129</v>
      </c>
    </row>
    <row r="21" spans="1:5" ht="12.75">
      <c r="A21" t="s">
        <v>58</v>
      </c>
      <c r="E21" s="39" t="s">
        <v>59</v>
      </c>
    </row>
    <row r="22" spans="1:16" ht="12.75">
      <c r="A22" t="s">
        <v>49</v>
      </c>
      <c s="34" t="s">
        <v>64</v>
      </c>
      <c s="34" t="s">
        <v>3130</v>
      </c>
      <c s="35" t="s">
        <v>5</v>
      </c>
      <c s="6" t="s">
        <v>3131</v>
      </c>
      <c s="36" t="s">
        <v>53</v>
      </c>
      <c s="37">
        <v>50</v>
      </c>
      <c s="36">
        <v>0</v>
      </c>
      <c s="36">
        <f>ROUND(G22*H22,6)</f>
      </c>
      <c r="L22" s="38">
        <v>0</v>
      </c>
      <c s="32">
        <f>ROUND(ROUND(L22,2)*ROUND(G22,3),2)</f>
      </c>
      <c s="36" t="s">
        <v>54</v>
      </c>
      <c>
        <f>(M22*21)/100</f>
      </c>
      <c t="s">
        <v>27</v>
      </c>
    </row>
    <row r="23" spans="1:5" ht="12.75">
      <c r="A23" s="35" t="s">
        <v>55</v>
      </c>
      <c r="E23" s="39" t="s">
        <v>5</v>
      </c>
    </row>
    <row r="24" spans="1:5" ht="12.75">
      <c r="A24" s="35" t="s">
        <v>56</v>
      </c>
      <c r="E24" s="40" t="s">
        <v>3132</v>
      </c>
    </row>
    <row r="25" spans="1:5" ht="12.75">
      <c r="A25" t="s">
        <v>58</v>
      </c>
      <c r="E25" s="39" t="s">
        <v>59</v>
      </c>
    </row>
    <row r="26" spans="1:16" ht="12.75">
      <c r="A26" t="s">
        <v>49</v>
      </c>
      <c s="34" t="s">
        <v>67</v>
      </c>
      <c s="34" t="s">
        <v>3133</v>
      </c>
      <c s="35" t="s">
        <v>5</v>
      </c>
      <c s="6" t="s">
        <v>3134</v>
      </c>
      <c s="36" t="s">
        <v>53</v>
      </c>
      <c s="37">
        <v>10</v>
      </c>
      <c s="36">
        <v>0</v>
      </c>
      <c s="36">
        <f>ROUND(G26*H26,6)</f>
      </c>
      <c r="L26" s="38">
        <v>0</v>
      </c>
      <c s="32">
        <f>ROUND(ROUND(L26,2)*ROUND(G26,3),2)</f>
      </c>
      <c s="36" t="s">
        <v>54</v>
      </c>
      <c>
        <f>(M26*21)/100</f>
      </c>
      <c t="s">
        <v>27</v>
      </c>
    </row>
    <row r="27" spans="1:5" ht="12.75">
      <c r="A27" s="35" t="s">
        <v>55</v>
      </c>
      <c r="E27" s="39" t="s">
        <v>5</v>
      </c>
    </row>
    <row r="28" spans="1:5" ht="12.75">
      <c r="A28" s="35" t="s">
        <v>56</v>
      </c>
      <c r="E28" s="40" t="s">
        <v>3135</v>
      </c>
    </row>
    <row r="29" spans="1:5" ht="12.75">
      <c r="A29" t="s">
        <v>58</v>
      </c>
      <c r="E29" s="39" t="s">
        <v>59</v>
      </c>
    </row>
    <row r="30" spans="1:16" ht="12.75">
      <c r="A30" t="s">
        <v>49</v>
      </c>
      <c s="34" t="s">
        <v>70</v>
      </c>
      <c s="34" t="s">
        <v>2473</v>
      </c>
      <c s="35" t="s">
        <v>5</v>
      </c>
      <c s="6" t="s">
        <v>2474</v>
      </c>
      <c s="36" t="s">
        <v>108</v>
      </c>
      <c s="37">
        <v>155</v>
      </c>
      <c s="36">
        <v>0</v>
      </c>
      <c s="36">
        <f>ROUND(G30*H30,6)</f>
      </c>
      <c r="L30" s="38">
        <v>0</v>
      </c>
      <c s="32">
        <f>ROUND(ROUND(L30,2)*ROUND(G30,3),2)</f>
      </c>
      <c s="36" t="s">
        <v>54</v>
      </c>
      <c>
        <f>(M30*21)/100</f>
      </c>
      <c t="s">
        <v>27</v>
      </c>
    </row>
    <row r="31" spans="1:5" ht="12.75">
      <c r="A31" s="35" t="s">
        <v>55</v>
      </c>
      <c r="E31" s="39" t="s">
        <v>5</v>
      </c>
    </row>
    <row r="32" spans="1:5" ht="12.75">
      <c r="A32" s="35" t="s">
        <v>56</v>
      </c>
      <c r="E32" s="40" t="s">
        <v>3136</v>
      </c>
    </row>
    <row r="33" spans="1:5" ht="12.75">
      <c r="A33" t="s">
        <v>58</v>
      </c>
      <c r="E33" s="39" t="s">
        <v>59</v>
      </c>
    </row>
    <row r="34" spans="1:16" ht="12.75">
      <c r="A34" t="s">
        <v>49</v>
      </c>
      <c s="34" t="s">
        <v>73</v>
      </c>
      <c s="34" t="s">
        <v>2885</v>
      </c>
      <c s="35" t="s">
        <v>5</v>
      </c>
      <c s="6" t="s">
        <v>2886</v>
      </c>
      <c s="36" t="s">
        <v>108</v>
      </c>
      <c s="37">
        <v>16</v>
      </c>
      <c s="36">
        <v>0</v>
      </c>
      <c s="36">
        <f>ROUND(G34*H34,6)</f>
      </c>
      <c r="L34" s="38">
        <v>0</v>
      </c>
      <c s="32">
        <f>ROUND(ROUND(L34,2)*ROUND(G34,3),2)</f>
      </c>
      <c s="36" t="s">
        <v>54</v>
      </c>
      <c>
        <f>(M34*21)/100</f>
      </c>
      <c t="s">
        <v>27</v>
      </c>
    </row>
    <row r="35" spans="1:5" ht="12.75">
      <c r="A35" s="35" t="s">
        <v>55</v>
      </c>
      <c r="E35" s="39" t="s">
        <v>5</v>
      </c>
    </row>
    <row r="36" spans="1:5" ht="12.75">
      <c r="A36" s="35" t="s">
        <v>56</v>
      </c>
      <c r="E36" s="40" t="s">
        <v>3136</v>
      </c>
    </row>
    <row r="37" spans="1:5" ht="12.75">
      <c r="A37" t="s">
        <v>58</v>
      </c>
      <c r="E37" s="39" t="s">
        <v>59</v>
      </c>
    </row>
    <row r="38" spans="1:16" ht="12.75">
      <c r="A38" t="s">
        <v>49</v>
      </c>
      <c s="34" t="s">
        <v>76</v>
      </c>
      <c s="34" t="s">
        <v>2520</v>
      </c>
      <c s="35" t="s">
        <v>5</v>
      </c>
      <c s="6" t="s">
        <v>2521</v>
      </c>
      <c s="36" t="s">
        <v>123</v>
      </c>
      <c s="37">
        <v>192</v>
      </c>
      <c s="36">
        <v>0</v>
      </c>
      <c s="36">
        <f>ROUND(G38*H38,6)</f>
      </c>
      <c r="L38" s="38">
        <v>0</v>
      </c>
      <c s="32">
        <f>ROUND(ROUND(L38,2)*ROUND(G38,3),2)</f>
      </c>
      <c s="36" t="s">
        <v>54</v>
      </c>
      <c>
        <f>(M38*21)/100</f>
      </c>
      <c t="s">
        <v>27</v>
      </c>
    </row>
    <row r="39" spans="1:5" ht="12.75">
      <c r="A39" s="35" t="s">
        <v>55</v>
      </c>
      <c r="E39" s="39" t="s">
        <v>5</v>
      </c>
    </row>
    <row r="40" spans="1:5" ht="12.75">
      <c r="A40" s="35" t="s">
        <v>56</v>
      </c>
      <c r="E40" s="40" t="s">
        <v>3137</v>
      </c>
    </row>
    <row r="41" spans="1:5" ht="12.75">
      <c r="A41" t="s">
        <v>58</v>
      </c>
      <c r="E41" s="39" t="s">
        <v>59</v>
      </c>
    </row>
    <row r="42" spans="1:13" ht="12.75">
      <c r="A42" t="s">
        <v>46</v>
      </c>
      <c r="C42" s="31" t="s">
        <v>27</v>
      </c>
      <c r="E42" s="33" t="s">
        <v>3138</v>
      </c>
      <c r="J42" s="32">
        <f>0</f>
      </c>
      <c s="32">
        <f>0</f>
      </c>
      <c s="32">
        <f>0+L43+L47</f>
      </c>
      <c s="32">
        <f>0+M43+M47</f>
      </c>
    </row>
    <row r="43" spans="1:16" ht="12.75">
      <c r="A43" t="s">
        <v>49</v>
      </c>
      <c s="34" t="s">
        <v>79</v>
      </c>
      <c s="34" t="s">
        <v>2545</v>
      </c>
      <c s="35" t="s">
        <v>5</v>
      </c>
      <c s="6" t="s">
        <v>2546</v>
      </c>
      <c s="36" t="s">
        <v>123</v>
      </c>
      <c s="37">
        <v>42.5</v>
      </c>
      <c s="36">
        <v>0</v>
      </c>
      <c s="36">
        <f>ROUND(G43*H43,6)</f>
      </c>
      <c r="L43" s="38">
        <v>0</v>
      </c>
      <c s="32">
        <f>ROUND(ROUND(L43,2)*ROUND(G43,3),2)</f>
      </c>
      <c s="36" t="s">
        <v>54</v>
      </c>
      <c>
        <f>(M43*21)/100</f>
      </c>
      <c t="s">
        <v>27</v>
      </c>
    </row>
    <row r="44" spans="1:5" ht="12.75">
      <c r="A44" s="35" t="s">
        <v>55</v>
      </c>
      <c r="E44" s="39" t="s">
        <v>5</v>
      </c>
    </row>
    <row r="45" spans="1:5" ht="12.75">
      <c r="A45" s="35" t="s">
        <v>56</v>
      </c>
      <c r="E45" s="40" t="s">
        <v>3136</v>
      </c>
    </row>
    <row r="46" spans="1:5" ht="12.75">
      <c r="A46" t="s">
        <v>58</v>
      </c>
      <c r="E46" s="39" t="s">
        <v>59</v>
      </c>
    </row>
    <row r="47" spans="1:16" ht="12.75">
      <c r="A47" t="s">
        <v>49</v>
      </c>
      <c s="34" t="s">
        <v>82</v>
      </c>
      <c s="34" t="s">
        <v>3139</v>
      </c>
      <c s="35" t="s">
        <v>5</v>
      </c>
      <c s="6" t="s">
        <v>3140</v>
      </c>
      <c s="36" t="s">
        <v>113</v>
      </c>
      <c s="37">
        <v>17</v>
      </c>
      <c s="36">
        <v>0</v>
      </c>
      <c s="36">
        <f>ROUND(G47*H47,6)</f>
      </c>
      <c r="L47" s="38">
        <v>0</v>
      </c>
      <c s="32">
        <f>ROUND(ROUND(L47,2)*ROUND(G47,3),2)</f>
      </c>
      <c s="36" t="s">
        <v>54</v>
      </c>
      <c>
        <f>(M47*21)/100</f>
      </c>
      <c t="s">
        <v>27</v>
      </c>
    </row>
    <row r="48" spans="1:5" ht="12.75">
      <c r="A48" s="35" t="s">
        <v>55</v>
      </c>
      <c r="E48" s="39" t="s">
        <v>5</v>
      </c>
    </row>
    <row r="49" spans="1:5" ht="12.75">
      <c r="A49" s="35" t="s">
        <v>56</v>
      </c>
      <c r="E49" s="40" t="s">
        <v>3136</v>
      </c>
    </row>
    <row r="50" spans="1:5" ht="12.75">
      <c r="A50" t="s">
        <v>58</v>
      </c>
      <c r="E50" s="39" t="s">
        <v>59</v>
      </c>
    </row>
    <row r="51" spans="1:13" ht="12.75">
      <c r="A51" t="s">
        <v>46</v>
      </c>
      <c r="C51" s="31" t="s">
        <v>64</v>
      </c>
      <c r="E51" s="33" t="s">
        <v>2604</v>
      </c>
      <c r="J51" s="32">
        <f>0</f>
      </c>
      <c s="32">
        <f>0</f>
      </c>
      <c s="32">
        <f>0+L52</f>
      </c>
      <c s="32">
        <f>0+M52</f>
      </c>
    </row>
    <row r="52" spans="1:16" ht="12.75">
      <c r="A52" t="s">
        <v>49</v>
      </c>
      <c s="34" t="s">
        <v>85</v>
      </c>
      <c s="34" t="s">
        <v>2605</v>
      </c>
      <c s="35" t="s">
        <v>5</v>
      </c>
      <c s="6" t="s">
        <v>2606</v>
      </c>
      <c s="36" t="s">
        <v>108</v>
      </c>
      <c s="37">
        <v>0.5</v>
      </c>
      <c s="36">
        <v>0</v>
      </c>
      <c s="36">
        <f>ROUND(G52*H52,6)</f>
      </c>
      <c r="L52" s="38">
        <v>0</v>
      </c>
      <c s="32">
        <f>ROUND(ROUND(L52,2)*ROUND(G52,3),2)</f>
      </c>
      <c s="36" t="s">
        <v>54</v>
      </c>
      <c>
        <f>(M52*21)/100</f>
      </c>
      <c t="s">
        <v>27</v>
      </c>
    </row>
    <row r="53" spans="1:5" ht="12.75">
      <c r="A53" s="35" t="s">
        <v>55</v>
      </c>
      <c r="E53" s="39" t="s">
        <v>3141</v>
      </c>
    </row>
    <row r="54" spans="1:5" ht="12.75">
      <c r="A54" s="35" t="s">
        <v>56</v>
      </c>
      <c r="E54" s="40" t="s">
        <v>3137</v>
      </c>
    </row>
    <row r="55" spans="1:5" ht="12.75">
      <c r="A55" t="s">
        <v>58</v>
      </c>
      <c r="E55" s="39" t="s">
        <v>59</v>
      </c>
    </row>
    <row r="56" spans="1:13" ht="12.75">
      <c r="A56" t="s">
        <v>46</v>
      </c>
      <c r="C56" s="31" t="s">
        <v>67</v>
      </c>
      <c r="E56" s="33" t="s">
        <v>2107</v>
      </c>
      <c r="J56" s="32">
        <f>0</f>
      </c>
      <c s="32">
        <f>0</f>
      </c>
      <c s="32">
        <f>0+L57+L61+L65+L69+L73+L77+L81</f>
      </c>
      <c s="32">
        <f>0+M57+M61+M65+M69+M73+M77+M81</f>
      </c>
    </row>
    <row r="57" spans="1:16" ht="25.5">
      <c r="A57" t="s">
        <v>49</v>
      </c>
      <c s="34" t="s">
        <v>90</v>
      </c>
      <c s="34" t="s">
        <v>2629</v>
      </c>
      <c s="35" t="s">
        <v>5</v>
      </c>
      <c s="6" t="s">
        <v>2630</v>
      </c>
      <c s="36" t="s">
        <v>108</v>
      </c>
      <c s="37">
        <v>17</v>
      </c>
      <c s="36">
        <v>0</v>
      </c>
      <c s="36">
        <f>ROUND(G57*H57,6)</f>
      </c>
      <c r="L57" s="38">
        <v>0</v>
      </c>
      <c s="32">
        <f>ROUND(ROUND(L57,2)*ROUND(G57,3),2)</f>
      </c>
      <c s="36" t="s">
        <v>54</v>
      </c>
      <c>
        <f>(M57*21)/100</f>
      </c>
      <c t="s">
        <v>27</v>
      </c>
    </row>
    <row r="58" spans="1:5" ht="12.75">
      <c r="A58" s="35" t="s">
        <v>55</v>
      </c>
      <c r="E58" s="39" t="s">
        <v>5</v>
      </c>
    </row>
    <row r="59" spans="1:5" ht="12.75">
      <c r="A59" s="35" t="s">
        <v>56</v>
      </c>
      <c r="E59" s="40" t="s">
        <v>3137</v>
      </c>
    </row>
    <row r="60" spans="1:5" ht="12.75">
      <c r="A60" t="s">
        <v>58</v>
      </c>
      <c r="E60" s="39" t="s">
        <v>59</v>
      </c>
    </row>
    <row r="61" spans="1:16" ht="12.75">
      <c r="A61" t="s">
        <v>49</v>
      </c>
      <c s="34" t="s">
        <v>93</v>
      </c>
      <c s="34" t="s">
        <v>2108</v>
      </c>
      <c s="35" t="s">
        <v>5</v>
      </c>
      <c s="6" t="s">
        <v>2109</v>
      </c>
      <c s="36" t="s">
        <v>108</v>
      </c>
      <c s="37">
        <v>65</v>
      </c>
      <c s="36">
        <v>0</v>
      </c>
      <c s="36">
        <f>ROUND(G61*H61,6)</f>
      </c>
      <c r="L61" s="38">
        <v>0</v>
      </c>
      <c s="32">
        <f>ROUND(ROUND(L61,2)*ROUND(G61,3),2)</f>
      </c>
      <c s="36" t="s">
        <v>54</v>
      </c>
      <c>
        <f>(M61*21)/100</f>
      </c>
      <c t="s">
        <v>27</v>
      </c>
    </row>
    <row r="62" spans="1:5" ht="12.75">
      <c r="A62" s="35" t="s">
        <v>55</v>
      </c>
      <c r="E62" s="39" t="s">
        <v>5</v>
      </c>
    </row>
    <row r="63" spans="1:5" ht="12.75">
      <c r="A63" s="35" t="s">
        <v>56</v>
      </c>
      <c r="E63" s="40" t="s">
        <v>3137</v>
      </c>
    </row>
    <row r="64" spans="1:5" ht="12.75">
      <c r="A64" t="s">
        <v>58</v>
      </c>
      <c r="E64" s="39" t="s">
        <v>59</v>
      </c>
    </row>
    <row r="65" spans="1:16" ht="25.5">
      <c r="A65" t="s">
        <v>49</v>
      </c>
      <c s="34" t="s">
        <v>96</v>
      </c>
      <c s="34" t="s">
        <v>2332</v>
      </c>
      <c s="35" t="s">
        <v>5</v>
      </c>
      <c s="6" t="s">
        <v>2333</v>
      </c>
      <c s="36" t="s">
        <v>113</v>
      </c>
      <c s="37">
        <v>30</v>
      </c>
      <c s="36">
        <v>0</v>
      </c>
      <c s="36">
        <f>ROUND(G65*H65,6)</f>
      </c>
      <c r="L65" s="38">
        <v>0</v>
      </c>
      <c s="32">
        <f>ROUND(ROUND(L65,2)*ROUND(G65,3),2)</f>
      </c>
      <c s="36" t="s">
        <v>54</v>
      </c>
      <c>
        <f>(M65*21)/100</f>
      </c>
      <c t="s">
        <v>27</v>
      </c>
    </row>
    <row r="66" spans="1:5" ht="12.75">
      <c r="A66" s="35" t="s">
        <v>55</v>
      </c>
      <c r="E66" s="39" t="s">
        <v>5</v>
      </c>
    </row>
    <row r="67" spans="1:5" ht="12.75">
      <c r="A67" s="35" t="s">
        <v>56</v>
      </c>
      <c r="E67" s="40" t="s">
        <v>3137</v>
      </c>
    </row>
    <row r="68" spans="1:5" ht="12.75">
      <c r="A68" t="s">
        <v>58</v>
      </c>
      <c r="E68" s="39" t="s">
        <v>59</v>
      </c>
    </row>
    <row r="69" spans="1:16" ht="12.75">
      <c r="A69" t="s">
        <v>49</v>
      </c>
      <c s="34" t="s">
        <v>99</v>
      </c>
      <c s="34" t="s">
        <v>2348</v>
      </c>
      <c s="35" t="s">
        <v>5</v>
      </c>
      <c s="6" t="s">
        <v>2349</v>
      </c>
      <c s="36" t="s">
        <v>53</v>
      </c>
      <c s="37">
        <v>4</v>
      </c>
      <c s="36">
        <v>0</v>
      </c>
      <c s="36">
        <f>ROUND(G69*H69,6)</f>
      </c>
      <c r="L69" s="38">
        <v>0</v>
      </c>
      <c s="32">
        <f>ROUND(ROUND(L69,2)*ROUND(G69,3),2)</f>
      </c>
      <c s="36" t="s">
        <v>255</v>
      </c>
      <c>
        <f>(M69*21)/100</f>
      </c>
      <c t="s">
        <v>27</v>
      </c>
    </row>
    <row r="70" spans="1:5" ht="12.75">
      <c r="A70" s="35" t="s">
        <v>55</v>
      </c>
      <c r="E70" s="39" t="s">
        <v>5</v>
      </c>
    </row>
    <row r="71" spans="1:5" ht="12.75">
      <c r="A71" s="35" t="s">
        <v>56</v>
      </c>
      <c r="E71" s="40" t="s">
        <v>3137</v>
      </c>
    </row>
    <row r="72" spans="1:5" ht="140.25">
      <c r="A72" t="s">
        <v>58</v>
      </c>
      <c r="E72" s="39" t="s">
        <v>2352</v>
      </c>
    </row>
    <row r="73" spans="1:16" ht="25.5">
      <c r="A73" t="s">
        <v>49</v>
      </c>
      <c s="34" t="s">
        <v>151</v>
      </c>
      <c s="34" t="s">
        <v>3142</v>
      </c>
      <c s="35" t="s">
        <v>5</v>
      </c>
      <c s="6" t="s">
        <v>3143</v>
      </c>
      <c s="36" t="s">
        <v>108</v>
      </c>
      <c s="37">
        <v>25</v>
      </c>
      <c s="36">
        <v>0</v>
      </c>
      <c s="36">
        <f>ROUND(G73*H73,6)</f>
      </c>
      <c r="L73" s="38">
        <v>0</v>
      </c>
      <c s="32">
        <f>ROUND(ROUND(L73,2)*ROUND(G73,3),2)</f>
      </c>
      <c s="36" t="s">
        <v>589</v>
      </c>
      <c>
        <f>(M73*21)/100</f>
      </c>
      <c t="s">
        <v>27</v>
      </c>
    </row>
    <row r="74" spans="1:5" ht="12.75">
      <c r="A74" s="35" t="s">
        <v>55</v>
      </c>
      <c r="E74" s="39" t="s">
        <v>5</v>
      </c>
    </row>
    <row r="75" spans="1:5" ht="12.75">
      <c r="A75" s="35" t="s">
        <v>56</v>
      </c>
      <c r="E75" s="40" t="s">
        <v>3137</v>
      </c>
    </row>
    <row r="76" spans="1:5" ht="267.75">
      <c r="A76" t="s">
        <v>58</v>
      </c>
      <c r="E76" s="39" t="s">
        <v>3144</v>
      </c>
    </row>
    <row r="77" spans="1:16" ht="25.5">
      <c r="A77" t="s">
        <v>49</v>
      </c>
      <c s="34" t="s">
        <v>115</v>
      </c>
      <c s="34" t="s">
        <v>3145</v>
      </c>
      <c s="35" t="s">
        <v>5</v>
      </c>
      <c s="6" t="s">
        <v>3146</v>
      </c>
      <c s="36" t="s">
        <v>113</v>
      </c>
      <c s="37">
        <v>24</v>
      </c>
      <c s="36">
        <v>0</v>
      </c>
      <c s="36">
        <f>ROUND(G77*H77,6)</f>
      </c>
      <c r="L77" s="38">
        <v>0</v>
      </c>
      <c s="32">
        <f>ROUND(ROUND(L77,2)*ROUND(G77,3),2)</f>
      </c>
      <c s="36" t="s">
        <v>589</v>
      </c>
      <c>
        <f>(M77*21)/100</f>
      </c>
      <c t="s">
        <v>27</v>
      </c>
    </row>
    <row r="78" spans="1:5" ht="12.75">
      <c r="A78" s="35" t="s">
        <v>55</v>
      </c>
      <c r="E78" s="39" t="s">
        <v>5</v>
      </c>
    </row>
    <row r="79" spans="1:5" ht="12.75">
      <c r="A79" s="35" t="s">
        <v>56</v>
      </c>
      <c r="E79" s="40" t="s">
        <v>3137</v>
      </c>
    </row>
    <row r="80" spans="1:5" ht="293.25">
      <c r="A80" t="s">
        <v>58</v>
      </c>
      <c r="E80" s="39" t="s">
        <v>3147</v>
      </c>
    </row>
    <row r="81" spans="1:16" ht="25.5">
      <c r="A81" t="s">
        <v>49</v>
      </c>
      <c s="34" t="s">
        <v>119</v>
      </c>
      <c s="34" t="s">
        <v>3148</v>
      </c>
      <c s="35" t="s">
        <v>5</v>
      </c>
      <c s="6" t="s">
        <v>3149</v>
      </c>
      <c s="36" t="s">
        <v>113</v>
      </c>
      <c s="37">
        <v>8</v>
      </c>
      <c s="36">
        <v>0</v>
      </c>
      <c s="36">
        <f>ROUND(G81*H81,6)</f>
      </c>
      <c r="L81" s="38">
        <v>0</v>
      </c>
      <c s="32">
        <f>ROUND(ROUND(L81,2)*ROUND(G81,3),2)</f>
      </c>
      <c s="36" t="s">
        <v>589</v>
      </c>
      <c>
        <f>(M81*21)/100</f>
      </c>
      <c t="s">
        <v>27</v>
      </c>
    </row>
    <row r="82" spans="1:5" ht="12.75">
      <c r="A82" s="35" t="s">
        <v>55</v>
      </c>
      <c r="E82" s="39" t="s">
        <v>5</v>
      </c>
    </row>
    <row r="83" spans="1:5" ht="12.75">
      <c r="A83" s="35" t="s">
        <v>56</v>
      </c>
      <c r="E83" s="40" t="s">
        <v>3137</v>
      </c>
    </row>
    <row r="84" spans="1:5" ht="293.25">
      <c r="A84" t="s">
        <v>58</v>
      </c>
      <c r="E84" s="39" t="s">
        <v>3147</v>
      </c>
    </row>
    <row r="85" spans="1:13" ht="12.75">
      <c r="A85" t="s">
        <v>46</v>
      </c>
      <c r="C85" s="31" t="s">
        <v>76</v>
      </c>
      <c r="E85" s="33" t="s">
        <v>2651</v>
      </c>
      <c r="J85" s="32">
        <f>0</f>
      </c>
      <c s="32">
        <f>0</f>
      </c>
      <c s="32">
        <f>0+L86+L90</f>
      </c>
      <c s="32">
        <f>0+M86+M90</f>
      </c>
    </row>
    <row r="86" spans="1:16" ht="12.75">
      <c r="A86" t="s">
        <v>49</v>
      </c>
      <c s="34" t="s">
        <v>159</v>
      </c>
      <c s="34" t="s">
        <v>2667</v>
      </c>
      <c s="35" t="s">
        <v>5</v>
      </c>
      <c s="6" t="s">
        <v>2668</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3137</v>
      </c>
    </row>
    <row r="89" spans="1:5" ht="12.75">
      <c r="A89" t="s">
        <v>58</v>
      </c>
      <c r="E89" s="39" t="s">
        <v>59</v>
      </c>
    </row>
    <row r="90" spans="1:16" ht="12.75">
      <c r="A90" t="s">
        <v>49</v>
      </c>
      <c s="34" t="s">
        <v>162</v>
      </c>
      <c s="34" t="s">
        <v>2675</v>
      </c>
      <c s="35" t="s">
        <v>5</v>
      </c>
      <c s="6" t="s">
        <v>2676</v>
      </c>
      <c s="36" t="s">
        <v>53</v>
      </c>
      <c s="37">
        <v>1</v>
      </c>
      <c s="36">
        <v>0</v>
      </c>
      <c s="36">
        <f>ROUND(G90*H90,6)</f>
      </c>
      <c r="L90" s="38">
        <v>0</v>
      </c>
      <c s="32">
        <f>ROUND(ROUND(L90,2)*ROUND(G90,3),2)</f>
      </c>
      <c s="36" t="s">
        <v>54</v>
      </c>
      <c>
        <f>(M90*21)/100</f>
      </c>
      <c t="s">
        <v>27</v>
      </c>
    </row>
    <row r="91" spans="1:5" ht="12.75">
      <c r="A91" s="35" t="s">
        <v>55</v>
      </c>
      <c r="E91" s="39" t="s">
        <v>5</v>
      </c>
    </row>
    <row r="92" spans="1:5" ht="12.75">
      <c r="A92" s="35" t="s">
        <v>56</v>
      </c>
      <c r="E92" s="40" t="s">
        <v>3137</v>
      </c>
    </row>
    <row r="93" spans="1:5" ht="12.75">
      <c r="A93" t="s">
        <v>58</v>
      </c>
      <c r="E93" s="39" t="s">
        <v>59</v>
      </c>
    </row>
    <row r="94" spans="1:13" ht="12.75">
      <c r="A94" t="s">
        <v>46</v>
      </c>
      <c r="C94" s="31" t="s">
        <v>79</v>
      </c>
      <c r="E94" s="33" t="s">
        <v>2035</v>
      </c>
      <c r="J94" s="32">
        <f>0</f>
      </c>
      <c s="32">
        <f>0</f>
      </c>
      <c s="32">
        <f>0+L95+L99+L103+L107+L111+L115</f>
      </c>
      <c s="32">
        <f>0+M95+M99+M103+M107+M111+M115</f>
      </c>
    </row>
    <row r="95" spans="1:16" ht="25.5">
      <c r="A95" t="s">
        <v>49</v>
      </c>
      <c s="34" t="s">
        <v>165</v>
      </c>
      <c s="34" t="s">
        <v>3150</v>
      </c>
      <c s="35" t="s">
        <v>5</v>
      </c>
      <c s="6" t="s">
        <v>3151</v>
      </c>
      <c s="36" t="s">
        <v>53</v>
      </c>
      <c s="37">
        <v>4</v>
      </c>
      <c s="36">
        <v>0</v>
      </c>
      <c s="36">
        <f>ROUND(G95*H95,6)</f>
      </c>
      <c r="L95" s="38">
        <v>0</v>
      </c>
      <c s="32">
        <f>ROUND(ROUND(L95,2)*ROUND(G95,3),2)</f>
      </c>
      <c s="36" t="s">
        <v>54</v>
      </c>
      <c>
        <f>(M95*21)/100</f>
      </c>
      <c t="s">
        <v>27</v>
      </c>
    </row>
    <row r="96" spans="1:5" ht="12.75">
      <c r="A96" s="35" t="s">
        <v>55</v>
      </c>
      <c r="E96" s="39" t="s">
        <v>5</v>
      </c>
    </row>
    <row r="97" spans="1:5" ht="12.75">
      <c r="A97" s="35" t="s">
        <v>56</v>
      </c>
      <c r="E97" s="40" t="s">
        <v>3137</v>
      </c>
    </row>
    <row r="98" spans="1:5" ht="12.75">
      <c r="A98" t="s">
        <v>58</v>
      </c>
      <c r="E98" s="39" t="s">
        <v>59</v>
      </c>
    </row>
    <row r="99" spans="1:16" ht="12.75">
      <c r="A99" t="s">
        <v>49</v>
      </c>
      <c s="34" t="s">
        <v>168</v>
      </c>
      <c s="34" t="s">
        <v>3088</v>
      </c>
      <c s="35" t="s">
        <v>5</v>
      </c>
      <c s="6" t="s">
        <v>3089</v>
      </c>
      <c s="36" t="s">
        <v>123</v>
      </c>
      <c s="37">
        <v>25</v>
      </c>
      <c s="36">
        <v>0</v>
      </c>
      <c s="36">
        <f>ROUND(G99*H99,6)</f>
      </c>
      <c r="L99" s="38">
        <v>0</v>
      </c>
      <c s="32">
        <f>ROUND(ROUND(L99,2)*ROUND(G99,3),2)</f>
      </c>
      <c s="36" t="s">
        <v>54</v>
      </c>
      <c>
        <f>(M99*21)/100</f>
      </c>
      <c t="s">
        <v>27</v>
      </c>
    </row>
    <row r="100" spans="1:5" ht="12.75">
      <c r="A100" s="35" t="s">
        <v>55</v>
      </c>
      <c r="E100" s="39" t="s">
        <v>3152</v>
      </c>
    </row>
    <row r="101" spans="1:5" ht="12.75">
      <c r="A101" s="35" t="s">
        <v>56</v>
      </c>
      <c r="E101" s="40" t="s">
        <v>3137</v>
      </c>
    </row>
    <row r="102" spans="1:5" ht="12.75">
      <c r="A102" t="s">
        <v>58</v>
      </c>
      <c r="E102" s="39" t="s">
        <v>59</v>
      </c>
    </row>
    <row r="103" spans="1:16" ht="12.75">
      <c r="A103" t="s">
        <v>49</v>
      </c>
      <c s="34" t="s">
        <v>171</v>
      </c>
      <c s="34" t="s">
        <v>2203</v>
      </c>
      <c s="35" t="s">
        <v>5</v>
      </c>
      <c s="6" t="s">
        <v>2204</v>
      </c>
      <c s="36" t="s">
        <v>123</v>
      </c>
      <c s="37">
        <v>20</v>
      </c>
      <c s="36">
        <v>0</v>
      </c>
      <c s="36">
        <f>ROUND(G103*H103,6)</f>
      </c>
      <c r="L103" s="38">
        <v>0</v>
      </c>
      <c s="32">
        <f>ROUND(ROUND(L103,2)*ROUND(G103,3),2)</f>
      </c>
      <c s="36" t="s">
        <v>255</v>
      </c>
      <c>
        <f>(M103*21)/100</f>
      </c>
      <c t="s">
        <v>27</v>
      </c>
    </row>
    <row r="104" spans="1:5" ht="12.75">
      <c r="A104" s="35" t="s">
        <v>55</v>
      </c>
      <c r="E104" s="39" t="s">
        <v>2442</v>
      </c>
    </row>
    <row r="105" spans="1:5" ht="12.75">
      <c r="A105" s="35" t="s">
        <v>56</v>
      </c>
      <c r="E105" s="40" t="s">
        <v>3137</v>
      </c>
    </row>
    <row r="106" spans="1:5" ht="153">
      <c r="A106" t="s">
        <v>58</v>
      </c>
      <c r="E106" s="39" t="s">
        <v>2207</v>
      </c>
    </row>
    <row r="107" spans="1:16" ht="12.75">
      <c r="A107" t="s">
        <v>49</v>
      </c>
      <c s="34" t="s">
        <v>174</v>
      </c>
      <c s="34" t="s">
        <v>2208</v>
      </c>
      <c s="35" t="s">
        <v>5</v>
      </c>
      <c s="6" t="s">
        <v>2209</v>
      </c>
      <c s="36" t="s">
        <v>108</v>
      </c>
      <c s="37">
        <v>65</v>
      </c>
      <c s="36">
        <v>0</v>
      </c>
      <c s="36">
        <f>ROUND(G107*H107,6)</f>
      </c>
      <c r="L107" s="38">
        <v>0</v>
      </c>
      <c s="32">
        <f>ROUND(ROUND(L107,2)*ROUND(G107,3),2)</f>
      </c>
      <c s="36" t="s">
        <v>54</v>
      </c>
      <c>
        <f>(M107*21)/100</f>
      </c>
      <c t="s">
        <v>27</v>
      </c>
    </row>
    <row r="108" spans="1:5" ht="12.75">
      <c r="A108" s="35" t="s">
        <v>55</v>
      </c>
      <c r="E108" s="39" t="s">
        <v>5</v>
      </c>
    </row>
    <row r="109" spans="1:5" ht="12.75">
      <c r="A109" s="35" t="s">
        <v>56</v>
      </c>
      <c r="E109" s="40" t="s">
        <v>3137</v>
      </c>
    </row>
    <row r="110" spans="1:5" ht="12.75">
      <c r="A110" t="s">
        <v>58</v>
      </c>
      <c r="E110" s="39" t="s">
        <v>59</v>
      </c>
    </row>
    <row r="111" spans="1:16" ht="12.75">
      <c r="A111" t="s">
        <v>49</v>
      </c>
      <c s="34" t="s">
        <v>177</v>
      </c>
      <c s="34" t="s">
        <v>3153</v>
      </c>
      <c s="35" t="s">
        <v>5</v>
      </c>
      <c s="6" t="s">
        <v>3154</v>
      </c>
      <c s="36" t="s">
        <v>113</v>
      </c>
      <c s="37">
        <v>32</v>
      </c>
      <c s="36">
        <v>0</v>
      </c>
      <c s="36">
        <f>ROUND(G111*H111,6)</f>
      </c>
      <c r="L111" s="38">
        <v>0</v>
      </c>
      <c s="32">
        <f>ROUND(ROUND(L111,2)*ROUND(G111,3),2)</f>
      </c>
      <c s="36" t="s">
        <v>54</v>
      </c>
      <c>
        <f>(M111*21)/100</f>
      </c>
      <c t="s">
        <v>27</v>
      </c>
    </row>
    <row r="112" spans="1:5" ht="12.75">
      <c r="A112" s="35" t="s">
        <v>55</v>
      </c>
      <c r="E112" s="39" t="s">
        <v>5</v>
      </c>
    </row>
    <row r="113" spans="1:5" ht="12.75">
      <c r="A113" s="35" t="s">
        <v>56</v>
      </c>
      <c r="E113" s="40" t="s">
        <v>3137</v>
      </c>
    </row>
    <row r="114" spans="1:5" ht="12.75">
      <c r="A114" t="s">
        <v>58</v>
      </c>
      <c r="E114" s="39" t="s">
        <v>59</v>
      </c>
    </row>
    <row r="115" spans="1:16" ht="25.5">
      <c r="A115" t="s">
        <v>49</v>
      </c>
      <c s="34" t="s">
        <v>180</v>
      </c>
      <c s="34" t="s">
        <v>3155</v>
      </c>
      <c s="35" t="s">
        <v>5</v>
      </c>
      <c s="6" t="s">
        <v>3156</v>
      </c>
      <c s="36" t="s">
        <v>1530</v>
      </c>
      <c s="37">
        <v>9.6</v>
      </c>
      <c s="36">
        <v>0</v>
      </c>
      <c s="36">
        <f>ROUND(G115*H115,6)</f>
      </c>
      <c r="L115" s="38">
        <v>0</v>
      </c>
      <c s="32">
        <f>ROUND(ROUND(L115,2)*ROUND(G115,3),2)</f>
      </c>
      <c s="36" t="s">
        <v>54</v>
      </c>
      <c>
        <f>(M115*21)/100</f>
      </c>
      <c t="s">
        <v>27</v>
      </c>
    </row>
    <row r="116" spans="1:5" ht="12.75">
      <c r="A116" s="35" t="s">
        <v>55</v>
      </c>
      <c r="E116" s="39" t="s">
        <v>5</v>
      </c>
    </row>
    <row r="117" spans="1:5" ht="12.75">
      <c r="A117" s="35" t="s">
        <v>56</v>
      </c>
      <c r="E117" s="40" t="s">
        <v>3157</v>
      </c>
    </row>
    <row r="118" spans="1:5" ht="12.75">
      <c r="A118" t="s">
        <v>58</v>
      </c>
      <c r="E118" s="39" t="s">
        <v>59</v>
      </c>
    </row>
    <row r="119" spans="1:13" ht="12.75">
      <c r="A119" t="s">
        <v>46</v>
      </c>
      <c r="C119" s="31" t="s">
        <v>1870</v>
      </c>
      <c r="E119" s="33" t="s">
        <v>1871</v>
      </c>
      <c r="J119" s="32">
        <f>0</f>
      </c>
      <c s="32">
        <f>0</f>
      </c>
      <c s="32">
        <f>0+L120+L124+L128+L132</f>
      </c>
      <c s="32">
        <f>0+M120+M124+M128+M132</f>
      </c>
    </row>
    <row r="120" spans="1:16" ht="25.5">
      <c r="A120" t="s">
        <v>49</v>
      </c>
      <c s="34" t="s">
        <v>183</v>
      </c>
      <c s="34" t="s">
        <v>1886</v>
      </c>
      <c s="35" t="s">
        <v>1887</v>
      </c>
      <c s="6" t="s">
        <v>1888</v>
      </c>
      <c s="36" t="s">
        <v>588</v>
      </c>
      <c s="37">
        <v>130</v>
      </c>
      <c s="36">
        <v>0</v>
      </c>
      <c s="36">
        <f>ROUND(G120*H120,6)</f>
      </c>
      <c r="L120" s="38">
        <v>0</v>
      </c>
      <c s="32">
        <f>ROUND(ROUND(L120,2)*ROUND(G120,3),2)</f>
      </c>
      <c s="36" t="s">
        <v>589</v>
      </c>
      <c>
        <f>(M120*21)/100</f>
      </c>
      <c t="s">
        <v>27</v>
      </c>
    </row>
    <row r="121" spans="1:5" ht="25.5">
      <c r="A121" s="35" t="s">
        <v>55</v>
      </c>
      <c r="E121" s="39" t="s">
        <v>590</v>
      </c>
    </row>
    <row r="122" spans="1:5" ht="12.75">
      <c r="A122" s="35" t="s">
        <v>56</v>
      </c>
      <c r="E122" s="40" t="s">
        <v>3158</v>
      </c>
    </row>
    <row r="123" spans="1:5" ht="12.75">
      <c r="A123" t="s">
        <v>58</v>
      </c>
      <c r="E123" s="39" t="s">
        <v>5</v>
      </c>
    </row>
    <row r="124" spans="1:16" ht="25.5">
      <c r="A124" t="s">
        <v>49</v>
      </c>
      <c s="34" t="s">
        <v>186</v>
      </c>
      <c s="34" t="s">
        <v>1889</v>
      </c>
      <c s="35" t="s">
        <v>1890</v>
      </c>
      <c s="6" t="s">
        <v>1891</v>
      </c>
      <c s="36" t="s">
        <v>588</v>
      </c>
      <c s="37">
        <v>200</v>
      </c>
      <c s="36">
        <v>0</v>
      </c>
      <c s="36">
        <f>ROUND(G124*H124,6)</f>
      </c>
      <c r="L124" s="38">
        <v>0</v>
      </c>
      <c s="32">
        <f>ROUND(ROUND(L124,2)*ROUND(G124,3),2)</f>
      </c>
      <c s="36" t="s">
        <v>589</v>
      </c>
      <c>
        <f>(M124*21)/100</f>
      </c>
      <c t="s">
        <v>27</v>
      </c>
    </row>
    <row r="125" spans="1:5" ht="25.5">
      <c r="A125" s="35" t="s">
        <v>55</v>
      </c>
      <c r="E125" s="39" t="s">
        <v>590</v>
      </c>
    </row>
    <row r="126" spans="1:5" ht="12.75">
      <c r="A126" s="35" t="s">
        <v>56</v>
      </c>
      <c r="E126" s="40" t="s">
        <v>3159</v>
      </c>
    </row>
    <row r="127" spans="1:5" ht="12.75">
      <c r="A127" t="s">
        <v>58</v>
      </c>
      <c r="E127" s="39" t="s">
        <v>5</v>
      </c>
    </row>
    <row r="128" spans="1:16" ht="25.5">
      <c r="A128" t="s">
        <v>49</v>
      </c>
      <c s="34" t="s">
        <v>187</v>
      </c>
      <c s="34" t="s">
        <v>1917</v>
      </c>
      <c s="35" t="s">
        <v>1918</v>
      </c>
      <c s="6" t="s">
        <v>1919</v>
      </c>
      <c s="36" t="s">
        <v>588</v>
      </c>
      <c s="37">
        <v>50</v>
      </c>
      <c s="36">
        <v>0</v>
      </c>
      <c s="36">
        <f>ROUND(G128*H128,6)</f>
      </c>
      <c r="L128" s="38">
        <v>0</v>
      </c>
      <c s="32">
        <f>ROUND(ROUND(L128,2)*ROUND(G128,3),2)</f>
      </c>
      <c s="36" t="s">
        <v>589</v>
      </c>
      <c>
        <f>(M128*21)/100</f>
      </c>
      <c t="s">
        <v>27</v>
      </c>
    </row>
    <row r="129" spans="1:5" ht="25.5">
      <c r="A129" s="35" t="s">
        <v>55</v>
      </c>
      <c r="E129" s="39" t="s">
        <v>590</v>
      </c>
    </row>
    <row r="130" spans="1:5" ht="12.75">
      <c r="A130" s="35" t="s">
        <v>56</v>
      </c>
      <c r="E130" s="40" t="s">
        <v>3160</v>
      </c>
    </row>
    <row r="131" spans="1:5" ht="12.75">
      <c r="A131" t="s">
        <v>58</v>
      </c>
      <c r="E131" s="39" t="s">
        <v>5</v>
      </c>
    </row>
    <row r="132" spans="1:16" ht="25.5">
      <c r="A132" t="s">
        <v>49</v>
      </c>
      <c s="34" t="s">
        <v>191</v>
      </c>
      <c s="34" t="s">
        <v>1926</v>
      </c>
      <c s="35" t="s">
        <v>1927</v>
      </c>
      <c s="6" t="s">
        <v>1928</v>
      </c>
      <c s="36" t="s">
        <v>588</v>
      </c>
      <c s="37">
        <v>9.248</v>
      </c>
      <c s="36">
        <v>0</v>
      </c>
      <c s="36">
        <f>ROUND(G132*H132,6)</f>
      </c>
      <c r="L132" s="38">
        <v>0</v>
      </c>
      <c s="32">
        <f>ROUND(ROUND(L132,2)*ROUND(G132,3),2)</f>
      </c>
      <c s="36" t="s">
        <v>589</v>
      </c>
      <c>
        <f>(M132*21)/100</f>
      </c>
      <c t="s">
        <v>27</v>
      </c>
    </row>
    <row r="133" spans="1:5" ht="25.5">
      <c r="A133" s="35" t="s">
        <v>55</v>
      </c>
      <c r="E133" s="39" t="s">
        <v>590</v>
      </c>
    </row>
    <row r="134" spans="1:5" ht="12.75">
      <c r="A134" s="35" t="s">
        <v>56</v>
      </c>
      <c r="E134" s="40" t="s">
        <v>3161</v>
      </c>
    </row>
    <row r="135" spans="1:5" ht="12.75">
      <c r="A135" t="s">
        <v>58</v>
      </c>
      <c r="E1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3166</v>
      </c>
      <c r="E8" s="30" t="s">
        <v>3165</v>
      </c>
      <c r="J8" s="29">
        <f>0+J9+J14+J47+J60+J69+J98+J123+J132</f>
      </c>
      <c s="29">
        <f>0+K9+K14+K47+K60+K69+K98+K123+K132</f>
      </c>
      <c s="29">
        <f>0+L9+L14+L47+L60+L69+L98+L123+L132</f>
      </c>
      <c s="29">
        <f>0+M9+M14+M47+M60+M69+M98+M123+M132</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2192.2</v>
      </c>
      <c s="36">
        <v>0</v>
      </c>
      <c s="36">
        <f>ROUND(G10*H10,6)</f>
      </c>
      <c r="L10" s="38">
        <v>0</v>
      </c>
      <c s="32">
        <f>ROUND(ROUND(L10,2)*ROUND(G10,3),2)</f>
      </c>
      <c s="36" t="s">
        <v>589</v>
      </c>
      <c>
        <f>(M10*21)/100</f>
      </c>
      <c t="s">
        <v>27</v>
      </c>
    </row>
    <row r="11" spans="1:5" ht="25.5">
      <c r="A11" s="35" t="s">
        <v>55</v>
      </c>
      <c r="E11" s="39" t="s">
        <v>590</v>
      </c>
    </row>
    <row r="12" spans="1:5" ht="38.25">
      <c r="A12" s="35" t="s">
        <v>56</v>
      </c>
      <c r="E12" s="40" t="s">
        <v>3167</v>
      </c>
    </row>
    <row r="13" spans="1:5" ht="12.75">
      <c r="A13" t="s">
        <v>58</v>
      </c>
      <c r="E13" s="39" t="s">
        <v>5</v>
      </c>
    </row>
    <row r="14" spans="1:13" ht="12.75">
      <c r="A14" t="s">
        <v>46</v>
      </c>
      <c r="C14" s="31" t="s">
        <v>50</v>
      </c>
      <c r="E14" s="33" t="s">
        <v>1505</v>
      </c>
      <c r="J14" s="32">
        <f>0</f>
      </c>
      <c s="32">
        <f>0</f>
      </c>
      <c s="32">
        <f>0+L15+L19+L23+L27+L31+L35+L39+L43</f>
      </c>
      <c s="32">
        <f>0+M15+M19+M23+M27+M31+M35+M39+M43</f>
      </c>
    </row>
    <row r="15" spans="1:16" ht="12.75">
      <c r="A15" t="s">
        <v>49</v>
      </c>
      <c s="34" t="s">
        <v>26</v>
      </c>
      <c s="34" t="s">
        <v>3168</v>
      </c>
      <c s="35" t="s">
        <v>5</v>
      </c>
      <c s="6" t="s">
        <v>3169</v>
      </c>
      <c s="36" t="s">
        <v>108</v>
      </c>
      <c s="37">
        <v>170.65</v>
      </c>
      <c s="36">
        <v>0</v>
      </c>
      <c s="36">
        <f>ROUND(G15*H15,6)</f>
      </c>
      <c r="L15" s="38">
        <v>0</v>
      </c>
      <c s="32">
        <f>ROUND(ROUND(L15,2)*ROUND(G15,3),2)</f>
      </c>
      <c s="36" t="s">
        <v>54</v>
      </c>
      <c>
        <f>(M15*21)/100</f>
      </c>
      <c t="s">
        <v>27</v>
      </c>
    </row>
    <row r="16" spans="1:5" ht="12.75">
      <c r="A16" s="35" t="s">
        <v>55</v>
      </c>
      <c r="E16" s="39" t="s">
        <v>3170</v>
      </c>
    </row>
    <row r="17" spans="1:5" ht="12.75">
      <c r="A17" s="35" t="s">
        <v>56</v>
      </c>
      <c r="E17" s="40" t="s">
        <v>3171</v>
      </c>
    </row>
    <row r="18" spans="1:5" ht="318.75">
      <c r="A18" t="s">
        <v>58</v>
      </c>
      <c r="E18" s="39" t="s">
        <v>3172</v>
      </c>
    </row>
    <row r="19" spans="1:16" ht="12.75">
      <c r="A19" t="s">
        <v>49</v>
      </c>
      <c s="34" t="s">
        <v>64</v>
      </c>
      <c s="34" t="s">
        <v>3173</v>
      </c>
      <c s="35" t="s">
        <v>5</v>
      </c>
      <c s="6" t="s">
        <v>3174</v>
      </c>
      <c s="36" t="s">
        <v>108</v>
      </c>
      <c s="37">
        <v>170.65</v>
      </c>
      <c s="36">
        <v>0</v>
      </c>
      <c s="36">
        <f>ROUND(G19*H19,6)</f>
      </c>
      <c r="L19" s="38">
        <v>0</v>
      </c>
      <c s="32">
        <f>ROUND(ROUND(L19,2)*ROUND(G19,3),2)</f>
      </c>
      <c s="36" t="s">
        <v>54</v>
      </c>
      <c>
        <f>(M19*21)/100</f>
      </c>
      <c t="s">
        <v>27</v>
      </c>
    </row>
    <row r="20" spans="1:5" ht="12.75">
      <c r="A20" s="35" t="s">
        <v>55</v>
      </c>
      <c r="E20" s="39" t="s">
        <v>3175</v>
      </c>
    </row>
    <row r="21" spans="1:5" ht="12.75">
      <c r="A21" s="35" t="s">
        <v>56</v>
      </c>
      <c r="E21" s="40" t="s">
        <v>3171</v>
      </c>
    </row>
    <row r="22" spans="1:5" ht="318.75">
      <c r="A22" t="s">
        <v>58</v>
      </c>
      <c r="E22" s="39" t="s">
        <v>3176</v>
      </c>
    </row>
    <row r="23" spans="1:16" ht="12.75">
      <c r="A23" t="s">
        <v>49</v>
      </c>
      <c s="34" t="s">
        <v>67</v>
      </c>
      <c s="34" t="s">
        <v>3177</v>
      </c>
      <c s="35" t="s">
        <v>5</v>
      </c>
      <c s="6" t="s">
        <v>3178</v>
      </c>
      <c s="36" t="s">
        <v>108</v>
      </c>
      <c s="37">
        <v>1038.075</v>
      </c>
      <c s="36">
        <v>0</v>
      </c>
      <c s="36">
        <f>ROUND(G23*H23,6)</f>
      </c>
      <c r="L23" s="38">
        <v>0</v>
      </c>
      <c s="32">
        <f>ROUND(ROUND(L23,2)*ROUND(G23,3),2)</f>
      </c>
      <c s="36" t="s">
        <v>54</v>
      </c>
      <c>
        <f>(M23*21)/100</f>
      </c>
      <c t="s">
        <v>27</v>
      </c>
    </row>
    <row r="24" spans="1:5" ht="12.75">
      <c r="A24" s="35" t="s">
        <v>55</v>
      </c>
      <c r="E24" s="39" t="s">
        <v>3179</v>
      </c>
    </row>
    <row r="25" spans="1:5" ht="114.75">
      <c r="A25" s="35" t="s">
        <v>56</v>
      </c>
      <c r="E25" s="40" t="s">
        <v>3180</v>
      </c>
    </row>
    <row r="26" spans="1:5" ht="318.75">
      <c r="A26" t="s">
        <v>58</v>
      </c>
      <c r="E26" s="39" t="s">
        <v>3176</v>
      </c>
    </row>
    <row r="27" spans="1:16" ht="12.75">
      <c r="A27" t="s">
        <v>49</v>
      </c>
      <c s="34" t="s">
        <v>70</v>
      </c>
      <c s="34" t="s">
        <v>2885</v>
      </c>
      <c s="35" t="s">
        <v>5</v>
      </c>
      <c s="6" t="s">
        <v>2886</v>
      </c>
      <c s="36" t="s">
        <v>108</v>
      </c>
      <c s="37">
        <v>58.006</v>
      </c>
      <c s="36">
        <v>0</v>
      </c>
      <c s="36">
        <f>ROUND(G27*H27,6)</f>
      </c>
      <c r="L27" s="38">
        <v>0</v>
      </c>
      <c s="32">
        <f>ROUND(ROUND(L27,2)*ROUND(G27,3),2)</f>
      </c>
      <c s="36" t="s">
        <v>54</v>
      </c>
      <c>
        <f>(M27*21)/100</f>
      </c>
      <c t="s">
        <v>27</v>
      </c>
    </row>
    <row r="28" spans="1:5" ht="12.75">
      <c r="A28" s="35" t="s">
        <v>55</v>
      </c>
      <c r="E28" s="39" t="s">
        <v>5</v>
      </c>
    </row>
    <row r="29" spans="1:5" ht="76.5">
      <c r="A29" s="35" t="s">
        <v>56</v>
      </c>
      <c r="E29" s="40" t="s">
        <v>3181</v>
      </c>
    </row>
    <row r="30" spans="1:5" ht="318.75">
      <c r="A30" t="s">
        <v>58</v>
      </c>
      <c r="E30" s="39" t="s">
        <v>3176</v>
      </c>
    </row>
    <row r="31" spans="1:16" ht="12.75">
      <c r="A31" t="s">
        <v>49</v>
      </c>
      <c s="34" t="s">
        <v>73</v>
      </c>
      <c s="34" t="s">
        <v>2007</v>
      </c>
      <c s="35" t="s">
        <v>5</v>
      </c>
      <c s="6" t="s">
        <v>2008</v>
      </c>
      <c s="36" t="s">
        <v>108</v>
      </c>
      <c s="37">
        <v>1266.756</v>
      </c>
      <c s="36">
        <v>0</v>
      </c>
      <c s="36">
        <f>ROUND(G31*H31,6)</f>
      </c>
      <c r="L31" s="38">
        <v>0</v>
      </c>
      <c s="32">
        <f>ROUND(ROUND(L31,2)*ROUND(G31,3),2)</f>
      </c>
      <c s="36" t="s">
        <v>54</v>
      </c>
      <c>
        <f>(M31*21)/100</f>
      </c>
      <c t="s">
        <v>27</v>
      </c>
    </row>
    <row r="32" spans="1:5" ht="12.75">
      <c r="A32" s="35" t="s">
        <v>55</v>
      </c>
      <c r="E32" s="39" t="s">
        <v>3182</v>
      </c>
    </row>
    <row r="33" spans="1:5" ht="25.5">
      <c r="A33" s="35" t="s">
        <v>56</v>
      </c>
      <c r="E33" s="40" t="s">
        <v>3183</v>
      </c>
    </row>
    <row r="34" spans="1:5" ht="191.25">
      <c r="A34" t="s">
        <v>58</v>
      </c>
      <c r="E34" s="39" t="s">
        <v>3184</v>
      </c>
    </row>
    <row r="35" spans="1:16" ht="12.75">
      <c r="A35" t="s">
        <v>49</v>
      </c>
      <c s="34" t="s">
        <v>76</v>
      </c>
      <c s="34" t="s">
        <v>117</v>
      </c>
      <c s="35" t="s">
        <v>5</v>
      </c>
      <c s="6" t="s">
        <v>118</v>
      </c>
      <c s="36" t="s">
        <v>108</v>
      </c>
      <c s="37">
        <v>170.645</v>
      </c>
      <c s="36">
        <v>0</v>
      </c>
      <c s="36">
        <f>ROUND(G35*H35,6)</f>
      </c>
      <c r="L35" s="38">
        <v>0</v>
      </c>
      <c s="32">
        <f>ROUND(ROUND(L35,2)*ROUND(G35,3),2)</f>
      </c>
      <c s="36" t="s">
        <v>54</v>
      </c>
      <c>
        <f>(M35*21)/100</f>
      </c>
      <c t="s">
        <v>27</v>
      </c>
    </row>
    <row r="36" spans="1:5" ht="12.75">
      <c r="A36" s="35" t="s">
        <v>55</v>
      </c>
      <c r="E36" s="39" t="s">
        <v>3170</v>
      </c>
    </row>
    <row r="37" spans="1:5" ht="51">
      <c r="A37" s="35" t="s">
        <v>56</v>
      </c>
      <c r="E37" s="40" t="s">
        <v>3185</v>
      </c>
    </row>
    <row r="38" spans="1:5" ht="229.5">
      <c r="A38" t="s">
        <v>58</v>
      </c>
      <c r="E38" s="39" t="s">
        <v>3186</v>
      </c>
    </row>
    <row r="39" spans="1:16" ht="12.75">
      <c r="A39" t="s">
        <v>49</v>
      </c>
      <c s="34" t="s">
        <v>79</v>
      </c>
      <c s="34" t="s">
        <v>1646</v>
      </c>
      <c s="35" t="s">
        <v>5</v>
      </c>
      <c s="6" t="s">
        <v>1647</v>
      </c>
      <c s="36" t="s">
        <v>108</v>
      </c>
      <c s="37">
        <v>588.691</v>
      </c>
      <c s="36">
        <v>0</v>
      </c>
      <c s="36">
        <f>ROUND(G39*H39,6)</f>
      </c>
      <c r="L39" s="38">
        <v>0</v>
      </c>
      <c s="32">
        <f>ROUND(ROUND(L39,2)*ROUND(G39,3),2)</f>
      </c>
      <c s="36" t="s">
        <v>54</v>
      </c>
      <c>
        <f>(M39*21)/100</f>
      </c>
      <c t="s">
        <v>27</v>
      </c>
    </row>
    <row r="40" spans="1:5" ht="12.75">
      <c r="A40" s="35" t="s">
        <v>55</v>
      </c>
      <c r="E40" s="39" t="s">
        <v>5</v>
      </c>
    </row>
    <row r="41" spans="1:5" ht="127.5">
      <c r="A41" s="35" t="s">
        <v>56</v>
      </c>
      <c r="E41" s="40" t="s">
        <v>3187</v>
      </c>
    </row>
    <row r="42" spans="1:5" ht="229.5">
      <c r="A42" t="s">
        <v>58</v>
      </c>
      <c r="E42" s="39" t="s">
        <v>3188</v>
      </c>
    </row>
    <row r="43" spans="1:16" ht="12.75">
      <c r="A43" t="s">
        <v>49</v>
      </c>
      <c s="34" t="s">
        <v>82</v>
      </c>
      <c s="34" t="s">
        <v>2514</v>
      </c>
      <c s="35" t="s">
        <v>5</v>
      </c>
      <c s="6" t="s">
        <v>2515</v>
      </c>
      <c s="36" t="s">
        <v>108</v>
      </c>
      <c s="37">
        <v>6.934</v>
      </c>
      <c s="36">
        <v>0</v>
      </c>
      <c s="36">
        <f>ROUND(G43*H43,6)</f>
      </c>
      <c r="L43" s="38">
        <v>0</v>
      </c>
      <c s="32">
        <f>ROUND(ROUND(L43,2)*ROUND(G43,3),2)</f>
      </c>
      <c s="36" t="s">
        <v>54</v>
      </c>
      <c>
        <f>(M43*21)/100</f>
      </c>
      <c t="s">
        <v>27</v>
      </c>
    </row>
    <row r="44" spans="1:5" ht="12.75">
      <c r="A44" s="35" t="s">
        <v>55</v>
      </c>
      <c r="E44" s="39" t="s">
        <v>3189</v>
      </c>
    </row>
    <row r="45" spans="1:5" ht="25.5">
      <c r="A45" s="35" t="s">
        <v>56</v>
      </c>
      <c r="E45" s="40" t="s">
        <v>3190</v>
      </c>
    </row>
    <row r="46" spans="1:5" ht="293.25">
      <c r="A46" t="s">
        <v>58</v>
      </c>
      <c r="E46" s="39" t="s">
        <v>3191</v>
      </c>
    </row>
    <row r="47" spans="1:13" ht="12.75">
      <c r="A47" t="s">
        <v>46</v>
      </c>
      <c r="C47" s="31" t="s">
        <v>27</v>
      </c>
      <c r="E47" s="33" t="s">
        <v>603</v>
      </c>
      <c r="J47" s="32">
        <f>0</f>
      </c>
      <c s="32">
        <f>0</f>
      </c>
      <c s="32">
        <f>0+L48+L52+L56</f>
      </c>
      <c s="32">
        <f>0+M48+M52+M56</f>
      </c>
    </row>
    <row r="48" spans="1:16" ht="12.75">
      <c r="A48" t="s">
        <v>49</v>
      </c>
      <c s="34" t="s">
        <v>85</v>
      </c>
      <c s="34" t="s">
        <v>3192</v>
      </c>
      <c s="35" t="s">
        <v>5</v>
      </c>
      <c s="6" t="s">
        <v>3193</v>
      </c>
      <c s="36" t="s">
        <v>123</v>
      </c>
      <c s="37">
        <v>240</v>
      </c>
      <c s="36">
        <v>0</v>
      </c>
      <c s="36">
        <f>ROUND(G48*H48,6)</f>
      </c>
      <c r="L48" s="38">
        <v>0</v>
      </c>
      <c s="32">
        <f>ROUND(ROUND(L48,2)*ROUND(G48,3),2)</f>
      </c>
      <c s="36" t="s">
        <v>54</v>
      </c>
      <c>
        <f>(M48*21)/100</f>
      </c>
      <c t="s">
        <v>27</v>
      </c>
    </row>
    <row r="49" spans="1:5" ht="12.75">
      <c r="A49" s="35" t="s">
        <v>55</v>
      </c>
      <c r="E49" s="39" t="s">
        <v>5</v>
      </c>
    </row>
    <row r="50" spans="1:5" ht="25.5">
      <c r="A50" s="35" t="s">
        <v>56</v>
      </c>
      <c r="E50" s="40" t="s">
        <v>3194</v>
      </c>
    </row>
    <row r="51" spans="1:5" ht="409.5">
      <c r="A51" t="s">
        <v>58</v>
      </c>
      <c r="E51" s="39" t="s">
        <v>3195</v>
      </c>
    </row>
    <row r="52" spans="1:16" ht="12.75">
      <c r="A52" t="s">
        <v>49</v>
      </c>
      <c s="34" t="s">
        <v>90</v>
      </c>
      <c s="34" t="s">
        <v>3196</v>
      </c>
      <c s="35" t="s">
        <v>5</v>
      </c>
      <c s="6" t="s">
        <v>3197</v>
      </c>
      <c s="36" t="s">
        <v>123</v>
      </c>
      <c s="37">
        <v>240</v>
      </c>
      <c s="36">
        <v>0</v>
      </c>
      <c s="36">
        <f>ROUND(G52*H52,6)</f>
      </c>
      <c r="L52" s="38">
        <v>0</v>
      </c>
      <c s="32">
        <f>ROUND(ROUND(L52,2)*ROUND(G52,3),2)</f>
      </c>
      <c s="36" t="s">
        <v>54</v>
      </c>
      <c>
        <f>(M52*21)/100</f>
      </c>
      <c t="s">
        <v>27</v>
      </c>
    </row>
    <row r="53" spans="1:5" ht="12.75">
      <c r="A53" s="35" t="s">
        <v>55</v>
      </c>
      <c r="E53" s="39" t="s">
        <v>3198</v>
      </c>
    </row>
    <row r="54" spans="1:5" ht="12.75">
      <c r="A54" s="35" t="s">
        <v>56</v>
      </c>
      <c r="E54" s="40" t="s">
        <v>3199</v>
      </c>
    </row>
    <row r="55" spans="1:5" ht="12.75">
      <c r="A55" t="s">
        <v>58</v>
      </c>
      <c r="E55" s="39" t="s">
        <v>3200</v>
      </c>
    </row>
    <row r="56" spans="1:16" ht="12.75">
      <c r="A56" t="s">
        <v>49</v>
      </c>
      <c s="34" t="s">
        <v>93</v>
      </c>
      <c s="34" t="s">
        <v>3201</v>
      </c>
      <c s="35" t="s">
        <v>5</v>
      </c>
      <c s="6" t="s">
        <v>3202</v>
      </c>
      <c s="36" t="s">
        <v>108</v>
      </c>
      <c s="37">
        <v>34.164</v>
      </c>
      <c s="36">
        <v>0</v>
      </c>
      <c s="36">
        <f>ROUND(G56*H56,6)</f>
      </c>
      <c r="L56" s="38">
        <v>0</v>
      </c>
      <c s="32">
        <f>ROUND(ROUND(L56,2)*ROUND(G56,3),2)</f>
      </c>
      <c s="36" t="s">
        <v>54</v>
      </c>
      <c>
        <f>(M56*21)/100</f>
      </c>
      <c t="s">
        <v>27</v>
      </c>
    </row>
    <row r="57" spans="1:5" ht="38.25">
      <c r="A57" s="35" t="s">
        <v>55</v>
      </c>
      <c r="E57" s="39" t="s">
        <v>3203</v>
      </c>
    </row>
    <row r="58" spans="1:5" ht="38.25">
      <c r="A58" s="35" t="s">
        <v>56</v>
      </c>
      <c r="E58" s="40" t="s">
        <v>3204</v>
      </c>
    </row>
    <row r="59" spans="1:5" ht="409.5">
      <c r="A59" t="s">
        <v>58</v>
      </c>
      <c r="E59" s="39" t="s">
        <v>3205</v>
      </c>
    </row>
    <row r="60" spans="1:13" ht="12.75">
      <c r="A60" t="s">
        <v>46</v>
      </c>
      <c r="C60" s="31" t="s">
        <v>26</v>
      </c>
      <c r="E60" s="33" t="s">
        <v>2592</v>
      </c>
      <c r="J60" s="32">
        <f>0</f>
      </c>
      <c s="32">
        <f>0</f>
      </c>
      <c s="32">
        <f>0+L61+L65</f>
      </c>
      <c s="32">
        <f>0+M61+M65</f>
      </c>
    </row>
    <row r="61" spans="1:16" ht="12.75">
      <c r="A61" t="s">
        <v>49</v>
      </c>
      <c s="34" t="s">
        <v>96</v>
      </c>
      <c s="34" t="s">
        <v>3206</v>
      </c>
      <c s="35" t="s">
        <v>5</v>
      </c>
      <c s="6" t="s">
        <v>3207</v>
      </c>
      <c s="36" t="s">
        <v>108</v>
      </c>
      <c s="37">
        <v>235.361</v>
      </c>
      <c s="36">
        <v>0</v>
      </c>
      <c s="36">
        <f>ROUND(G61*H61,6)</f>
      </c>
      <c r="L61" s="38">
        <v>0</v>
      </c>
      <c s="32">
        <f>ROUND(ROUND(L61,2)*ROUND(G61,3),2)</f>
      </c>
      <c s="36" t="s">
        <v>54</v>
      </c>
      <c>
        <f>(M61*21)/100</f>
      </c>
      <c t="s">
        <v>27</v>
      </c>
    </row>
    <row r="62" spans="1:5" ht="12.75">
      <c r="A62" s="35" t="s">
        <v>55</v>
      </c>
      <c r="E62" s="39" t="s">
        <v>3208</v>
      </c>
    </row>
    <row r="63" spans="1:5" ht="191.25">
      <c r="A63" s="35" t="s">
        <v>56</v>
      </c>
      <c r="E63" s="40" t="s">
        <v>3209</v>
      </c>
    </row>
    <row r="64" spans="1:5" ht="409.5">
      <c r="A64" t="s">
        <v>58</v>
      </c>
      <c r="E64" s="39" t="s">
        <v>3210</v>
      </c>
    </row>
    <row r="65" spans="1:16" ht="12.75">
      <c r="A65" t="s">
        <v>49</v>
      </c>
      <c s="34" t="s">
        <v>99</v>
      </c>
      <c s="34" t="s">
        <v>3211</v>
      </c>
      <c s="35" t="s">
        <v>5</v>
      </c>
      <c s="6" t="s">
        <v>3212</v>
      </c>
      <c s="36" t="s">
        <v>588</v>
      </c>
      <c s="37">
        <v>58.03</v>
      </c>
      <c s="36">
        <v>0</v>
      </c>
      <c s="36">
        <f>ROUND(G65*H65,6)</f>
      </c>
      <c r="L65" s="38">
        <v>0</v>
      </c>
      <c s="32">
        <f>ROUND(ROUND(L65,2)*ROUND(G65,3),2)</f>
      </c>
      <c s="36" t="s">
        <v>54</v>
      </c>
      <c>
        <f>(M65*21)/100</f>
      </c>
      <c t="s">
        <v>27</v>
      </c>
    </row>
    <row r="66" spans="1:5" ht="12.75">
      <c r="A66" s="35" t="s">
        <v>55</v>
      </c>
      <c r="E66" s="39" t="s">
        <v>5</v>
      </c>
    </row>
    <row r="67" spans="1:5" ht="12.75">
      <c r="A67" s="35" t="s">
        <v>56</v>
      </c>
      <c r="E67" s="40" t="s">
        <v>3213</v>
      </c>
    </row>
    <row r="68" spans="1:5" ht="409.5">
      <c r="A68" t="s">
        <v>58</v>
      </c>
      <c r="E68" s="39" t="s">
        <v>3214</v>
      </c>
    </row>
    <row r="69" spans="1:13" ht="12.75">
      <c r="A69" t="s">
        <v>46</v>
      </c>
      <c r="C69" s="31" t="s">
        <v>64</v>
      </c>
      <c r="E69" s="33" t="s">
        <v>2604</v>
      </c>
      <c r="J69" s="32">
        <f>0</f>
      </c>
      <c s="32">
        <f>0</f>
      </c>
      <c s="32">
        <f>0+L70+L74+L78+L82+L86+L90+L94</f>
      </c>
      <c s="32">
        <f>0+M70+M74+M78+M82+M86+M90+M94</f>
      </c>
    </row>
    <row r="70" spans="1:16" ht="12.75">
      <c r="A70" t="s">
        <v>49</v>
      </c>
      <c s="34" t="s">
        <v>151</v>
      </c>
      <c s="34" t="s">
        <v>2838</v>
      </c>
      <c s="35" t="s">
        <v>5</v>
      </c>
      <c s="6" t="s">
        <v>2839</v>
      </c>
      <c s="36" t="s">
        <v>108</v>
      </c>
      <c s="37">
        <v>234.213</v>
      </c>
      <c s="36">
        <v>0</v>
      </c>
      <c s="36">
        <f>ROUND(G70*H70,6)</f>
      </c>
      <c r="L70" s="38">
        <v>0</v>
      </c>
      <c s="32">
        <f>ROUND(ROUND(L70,2)*ROUND(G70,3),2)</f>
      </c>
      <c s="36" t="s">
        <v>54</v>
      </c>
      <c>
        <f>(M70*21)/100</f>
      </c>
      <c t="s">
        <v>27</v>
      </c>
    </row>
    <row r="71" spans="1:5" ht="12.75">
      <c r="A71" s="35" t="s">
        <v>55</v>
      </c>
      <c r="E71" s="39" t="s">
        <v>3215</v>
      </c>
    </row>
    <row r="72" spans="1:5" ht="63.75">
      <c r="A72" s="35" t="s">
        <v>56</v>
      </c>
      <c r="E72" s="40" t="s">
        <v>3216</v>
      </c>
    </row>
    <row r="73" spans="1:5" ht="409.5">
      <c r="A73" t="s">
        <v>58</v>
      </c>
      <c r="E73" s="39" t="s">
        <v>3210</v>
      </c>
    </row>
    <row r="74" spans="1:16" ht="12.75">
      <c r="A74" t="s">
        <v>49</v>
      </c>
      <c s="34" t="s">
        <v>115</v>
      </c>
      <c s="34" t="s">
        <v>2608</v>
      </c>
      <c s="35" t="s">
        <v>5</v>
      </c>
      <c s="6" t="s">
        <v>2609</v>
      </c>
      <c s="36" t="s">
        <v>108</v>
      </c>
      <c s="37">
        <v>147.881</v>
      </c>
      <c s="36">
        <v>0</v>
      </c>
      <c s="36">
        <f>ROUND(G74*H74,6)</f>
      </c>
      <c r="L74" s="38">
        <v>0</v>
      </c>
      <c s="32">
        <f>ROUND(ROUND(L74,2)*ROUND(G74,3),2)</f>
      </c>
      <c s="36" t="s">
        <v>54</v>
      </c>
      <c>
        <f>(M74*21)/100</f>
      </c>
      <c t="s">
        <v>27</v>
      </c>
    </row>
    <row r="75" spans="1:5" ht="38.25">
      <c r="A75" s="35" t="s">
        <v>55</v>
      </c>
      <c r="E75" s="39" t="s">
        <v>3217</v>
      </c>
    </row>
    <row r="76" spans="1:5" ht="89.25">
      <c r="A76" s="35" t="s">
        <v>56</v>
      </c>
      <c r="E76" s="40" t="s">
        <v>3218</v>
      </c>
    </row>
    <row r="77" spans="1:5" ht="409.5">
      <c r="A77" t="s">
        <v>58</v>
      </c>
      <c r="E77" s="39" t="s">
        <v>3210</v>
      </c>
    </row>
    <row r="78" spans="1:16" ht="12.75">
      <c r="A78" t="s">
        <v>49</v>
      </c>
      <c s="34" t="s">
        <v>119</v>
      </c>
      <c s="34" t="s">
        <v>3219</v>
      </c>
      <c s="35" t="s">
        <v>5</v>
      </c>
      <c s="6" t="s">
        <v>3220</v>
      </c>
      <c s="36" t="s">
        <v>588</v>
      </c>
      <c s="37">
        <v>2.578</v>
      </c>
      <c s="36">
        <v>0</v>
      </c>
      <c s="36">
        <f>ROUND(G78*H78,6)</f>
      </c>
      <c r="L78" s="38">
        <v>0</v>
      </c>
      <c s="32">
        <f>ROUND(ROUND(L78,2)*ROUND(G78,3),2)</f>
      </c>
      <c s="36" t="s">
        <v>54</v>
      </c>
      <c>
        <f>(M78*21)/100</f>
      </c>
      <c t="s">
        <v>27</v>
      </c>
    </row>
    <row r="79" spans="1:5" ht="12.75">
      <c r="A79" s="35" t="s">
        <v>55</v>
      </c>
      <c r="E79" s="39" t="s">
        <v>3221</v>
      </c>
    </row>
    <row r="80" spans="1:5" ht="12.75">
      <c r="A80" s="35" t="s">
        <v>56</v>
      </c>
      <c r="E80" s="40" t="s">
        <v>3222</v>
      </c>
    </row>
    <row r="81" spans="1:5" ht="178.5">
      <c r="A81" t="s">
        <v>58</v>
      </c>
      <c r="E81" s="39" t="s">
        <v>3223</v>
      </c>
    </row>
    <row r="82" spans="1:16" ht="12.75">
      <c r="A82" t="s">
        <v>49</v>
      </c>
      <c s="34" t="s">
        <v>159</v>
      </c>
      <c s="34" t="s">
        <v>3224</v>
      </c>
      <c s="35" t="s">
        <v>5</v>
      </c>
      <c s="6" t="s">
        <v>3225</v>
      </c>
      <c s="36" t="s">
        <v>108</v>
      </c>
      <c s="37">
        <v>0.036</v>
      </c>
      <c s="36">
        <v>0</v>
      </c>
      <c s="36">
        <f>ROUND(G82*H82,6)</f>
      </c>
      <c r="L82" s="38">
        <v>0</v>
      </c>
      <c s="32">
        <f>ROUND(ROUND(L82,2)*ROUND(G82,3),2)</f>
      </c>
      <c s="36" t="s">
        <v>54</v>
      </c>
      <c>
        <f>(M82*21)/100</f>
      </c>
      <c t="s">
        <v>27</v>
      </c>
    </row>
    <row r="83" spans="1:5" ht="12.75">
      <c r="A83" s="35" t="s">
        <v>55</v>
      </c>
      <c r="E83" s="39" t="s">
        <v>3226</v>
      </c>
    </row>
    <row r="84" spans="1:5" ht="12.75">
      <c r="A84" s="35" t="s">
        <v>56</v>
      </c>
      <c r="E84" s="40" t="s">
        <v>3227</v>
      </c>
    </row>
    <row r="85" spans="1:5" ht="38.25">
      <c r="A85" t="s">
        <v>58</v>
      </c>
      <c r="E85" s="39" t="s">
        <v>3228</v>
      </c>
    </row>
    <row r="86" spans="1:16" ht="12.75">
      <c r="A86" t="s">
        <v>49</v>
      </c>
      <c s="34" t="s">
        <v>162</v>
      </c>
      <c s="34" t="s">
        <v>3229</v>
      </c>
      <c s="35" t="s">
        <v>5</v>
      </c>
      <c s="6" t="s">
        <v>3230</v>
      </c>
      <c s="36" t="s">
        <v>108</v>
      </c>
      <c s="37">
        <v>53.949</v>
      </c>
      <c s="36">
        <v>0</v>
      </c>
      <c s="36">
        <f>ROUND(G86*H86,6)</f>
      </c>
      <c r="L86" s="38">
        <v>0</v>
      </c>
      <c s="32">
        <f>ROUND(ROUND(L86,2)*ROUND(G86,3),2)</f>
      </c>
      <c s="36" t="s">
        <v>54</v>
      </c>
      <c>
        <f>(M86*21)/100</f>
      </c>
      <c t="s">
        <v>27</v>
      </c>
    </row>
    <row r="87" spans="1:5" ht="12.75">
      <c r="A87" s="35" t="s">
        <v>55</v>
      </c>
      <c r="E87" s="39" t="s">
        <v>5</v>
      </c>
    </row>
    <row r="88" spans="1:5" ht="38.25">
      <c r="A88" s="35" t="s">
        <v>56</v>
      </c>
      <c r="E88" s="40" t="s">
        <v>3231</v>
      </c>
    </row>
    <row r="89" spans="1:5" ht="51">
      <c r="A89" t="s">
        <v>58</v>
      </c>
      <c r="E89" s="39" t="s">
        <v>3232</v>
      </c>
    </row>
    <row r="90" spans="1:16" ht="12.75">
      <c r="A90" t="s">
        <v>49</v>
      </c>
      <c s="34" t="s">
        <v>165</v>
      </c>
      <c s="34" t="s">
        <v>2619</v>
      </c>
      <c s="35" t="s">
        <v>5</v>
      </c>
      <c s="6" t="s">
        <v>2620</v>
      </c>
      <c s="36" t="s">
        <v>108</v>
      </c>
      <c s="37">
        <v>67.587</v>
      </c>
      <c s="36">
        <v>0</v>
      </c>
      <c s="36">
        <f>ROUND(G90*H90,6)</f>
      </c>
      <c r="L90" s="38">
        <v>0</v>
      </c>
      <c s="32">
        <f>ROUND(ROUND(L90,2)*ROUND(G90,3),2)</f>
      </c>
      <c s="36" t="s">
        <v>54</v>
      </c>
      <c>
        <f>(M90*21)/100</f>
      </c>
      <c t="s">
        <v>27</v>
      </c>
    </row>
    <row r="91" spans="1:5" ht="12.75">
      <c r="A91" s="35" t="s">
        <v>55</v>
      </c>
      <c r="E91" s="39" t="s">
        <v>3233</v>
      </c>
    </row>
    <row r="92" spans="1:5" ht="76.5">
      <c r="A92" s="35" t="s">
        <v>56</v>
      </c>
      <c r="E92" s="40" t="s">
        <v>3234</v>
      </c>
    </row>
    <row r="93" spans="1:5" ht="127.5">
      <c r="A93" t="s">
        <v>58</v>
      </c>
      <c r="E93" s="39" t="s">
        <v>3235</v>
      </c>
    </row>
    <row r="94" spans="1:16" ht="12.75">
      <c r="A94" t="s">
        <v>49</v>
      </c>
      <c s="34" t="s">
        <v>168</v>
      </c>
      <c s="34" t="s">
        <v>3236</v>
      </c>
      <c s="35" t="s">
        <v>5</v>
      </c>
      <c s="6" t="s">
        <v>3237</v>
      </c>
      <c s="36" t="s">
        <v>108</v>
      </c>
      <c s="37">
        <v>29.85</v>
      </c>
      <c s="36">
        <v>0</v>
      </c>
      <c s="36">
        <f>ROUND(G94*H94,6)</f>
      </c>
      <c r="L94" s="38">
        <v>0</v>
      </c>
      <c s="32">
        <f>ROUND(ROUND(L94,2)*ROUND(G94,3),2)</f>
      </c>
      <c s="36" t="s">
        <v>54</v>
      </c>
      <c>
        <f>(M94*21)/100</f>
      </c>
      <c t="s">
        <v>27</v>
      </c>
    </row>
    <row r="95" spans="1:5" ht="12.75">
      <c r="A95" s="35" t="s">
        <v>55</v>
      </c>
      <c r="E95" s="39" t="s">
        <v>3238</v>
      </c>
    </row>
    <row r="96" spans="1:5" ht="51">
      <c r="A96" s="35" t="s">
        <v>56</v>
      </c>
      <c r="E96" s="40" t="s">
        <v>3239</v>
      </c>
    </row>
    <row r="97" spans="1:5" ht="409.5">
      <c r="A97" t="s">
        <v>58</v>
      </c>
      <c r="E97" s="39" t="s">
        <v>3240</v>
      </c>
    </row>
    <row r="98" spans="1:13" ht="12.75">
      <c r="A98" t="s">
        <v>46</v>
      </c>
      <c r="C98" s="31" t="s">
        <v>73</v>
      </c>
      <c r="E98" s="33" t="s">
        <v>3241</v>
      </c>
      <c r="J98" s="32">
        <f>0</f>
      </c>
      <c s="32">
        <f>0</f>
      </c>
      <c s="32">
        <f>0+L99+L103+L107+L111+L115+L119</f>
      </c>
      <c s="32">
        <f>0+M99+M103+M107+M111+M115+M119</f>
      </c>
    </row>
    <row r="99" spans="1:16" ht="25.5">
      <c r="A99" t="s">
        <v>49</v>
      </c>
      <c s="34" t="s">
        <v>171</v>
      </c>
      <c s="34" t="s">
        <v>2647</v>
      </c>
      <c s="35" t="s">
        <v>5</v>
      </c>
      <c s="6" t="s">
        <v>2648</v>
      </c>
      <c s="36" t="s">
        <v>123</v>
      </c>
      <c s="37">
        <v>46.22</v>
      </c>
      <c s="36">
        <v>0</v>
      </c>
      <c s="36">
        <f>ROUND(G99*H99,6)</f>
      </c>
      <c r="L99" s="38">
        <v>0</v>
      </c>
      <c s="32">
        <f>ROUND(ROUND(L99,2)*ROUND(G99,3),2)</f>
      </c>
      <c s="36" t="s">
        <v>54</v>
      </c>
      <c>
        <f>(M99*21)/100</f>
      </c>
      <c t="s">
        <v>27</v>
      </c>
    </row>
    <row r="100" spans="1:5" ht="12.75">
      <c r="A100" s="35" t="s">
        <v>55</v>
      </c>
      <c r="E100" s="39" t="s">
        <v>5</v>
      </c>
    </row>
    <row r="101" spans="1:5" ht="76.5">
      <c r="A101" s="35" t="s">
        <v>56</v>
      </c>
      <c r="E101" s="40" t="s">
        <v>3242</v>
      </c>
    </row>
    <row r="102" spans="1:5" ht="191.25">
      <c r="A102" t="s">
        <v>58</v>
      </c>
      <c r="E102" s="39" t="s">
        <v>3243</v>
      </c>
    </row>
    <row r="103" spans="1:16" ht="12.75">
      <c r="A103" t="s">
        <v>49</v>
      </c>
      <c s="34" t="s">
        <v>174</v>
      </c>
      <c s="34" t="s">
        <v>3244</v>
      </c>
      <c s="35" t="s">
        <v>5</v>
      </c>
      <c s="6" t="s">
        <v>3245</v>
      </c>
      <c s="36" t="s">
        <v>123</v>
      </c>
      <c s="37">
        <v>53.23</v>
      </c>
      <c s="36">
        <v>0</v>
      </c>
      <c s="36">
        <f>ROUND(G103*H103,6)</f>
      </c>
      <c r="L103" s="38">
        <v>0</v>
      </c>
      <c s="32">
        <f>ROUND(ROUND(L103,2)*ROUND(G103,3),2)</f>
      </c>
      <c s="36" t="s">
        <v>54</v>
      </c>
      <c>
        <f>(M103*21)/100</f>
      </c>
      <c t="s">
        <v>27</v>
      </c>
    </row>
    <row r="104" spans="1:5" ht="38.25">
      <c r="A104" s="35" t="s">
        <v>55</v>
      </c>
      <c r="E104" s="39" t="s">
        <v>3246</v>
      </c>
    </row>
    <row r="105" spans="1:5" ht="51">
      <c r="A105" s="35" t="s">
        <v>56</v>
      </c>
      <c r="E105" s="40" t="s">
        <v>3247</v>
      </c>
    </row>
    <row r="106" spans="1:5" ht="204">
      <c r="A106" t="s">
        <v>58</v>
      </c>
      <c r="E106" s="39" t="s">
        <v>3248</v>
      </c>
    </row>
    <row r="107" spans="1:16" ht="25.5">
      <c r="A107" t="s">
        <v>49</v>
      </c>
      <c s="34" t="s">
        <v>177</v>
      </c>
      <c s="34" t="s">
        <v>3249</v>
      </c>
      <c s="35" t="s">
        <v>5</v>
      </c>
      <c s="6" t="s">
        <v>3250</v>
      </c>
      <c s="36" t="s">
        <v>123</v>
      </c>
      <c s="37">
        <v>282.067</v>
      </c>
      <c s="36">
        <v>0</v>
      </c>
      <c s="36">
        <f>ROUND(G107*H107,6)</f>
      </c>
      <c r="L107" s="38">
        <v>0</v>
      </c>
      <c s="32">
        <f>ROUND(ROUND(L107,2)*ROUND(G107,3),2)</f>
      </c>
      <c s="36" t="s">
        <v>255</v>
      </c>
      <c>
        <f>(M107*21)/100</f>
      </c>
      <c t="s">
        <v>27</v>
      </c>
    </row>
    <row r="108" spans="1:5" ht="12.75">
      <c r="A108" s="35" t="s">
        <v>55</v>
      </c>
      <c r="E108" s="39" t="s">
        <v>3251</v>
      </c>
    </row>
    <row r="109" spans="1:5" ht="38.25">
      <c r="A109" s="35" t="s">
        <v>56</v>
      </c>
      <c r="E109" s="40" t="s">
        <v>3252</v>
      </c>
    </row>
    <row r="110" spans="1:5" ht="204">
      <c r="A110" t="s">
        <v>58</v>
      </c>
      <c r="E110" s="39" t="s">
        <v>3253</v>
      </c>
    </row>
    <row r="111" spans="1:16" ht="25.5">
      <c r="A111" t="s">
        <v>49</v>
      </c>
      <c s="34" t="s">
        <v>180</v>
      </c>
      <c s="34" t="s">
        <v>3254</v>
      </c>
      <c s="35" t="s">
        <v>5</v>
      </c>
      <c s="6" t="s">
        <v>3255</v>
      </c>
      <c s="36" t="s">
        <v>123</v>
      </c>
      <c s="37">
        <v>492.805</v>
      </c>
      <c s="36">
        <v>0</v>
      </c>
      <c s="36">
        <f>ROUND(G111*H111,6)</f>
      </c>
      <c r="L111" s="38">
        <v>0</v>
      </c>
      <c s="32">
        <f>ROUND(ROUND(L111,2)*ROUND(G111,3),2)</f>
      </c>
      <c s="36" t="s">
        <v>255</v>
      </c>
      <c>
        <f>(M111*21)/100</f>
      </c>
      <c t="s">
        <v>27</v>
      </c>
    </row>
    <row r="112" spans="1:5" ht="12.75">
      <c r="A112" s="35" t="s">
        <v>55</v>
      </c>
      <c r="E112" s="39" t="s">
        <v>3251</v>
      </c>
    </row>
    <row r="113" spans="1:5" ht="76.5">
      <c r="A113" s="35" t="s">
        <v>56</v>
      </c>
      <c r="E113" s="40" t="s">
        <v>3256</v>
      </c>
    </row>
    <row r="114" spans="1:5" ht="191.25">
      <c r="A114" t="s">
        <v>58</v>
      </c>
      <c r="E114" s="39" t="s">
        <v>3257</v>
      </c>
    </row>
    <row r="115" spans="1:16" ht="25.5">
      <c r="A115" t="s">
        <v>49</v>
      </c>
      <c s="34" t="s">
        <v>183</v>
      </c>
      <c s="34" t="s">
        <v>3258</v>
      </c>
      <c s="35" t="s">
        <v>5</v>
      </c>
      <c s="6" t="s">
        <v>3259</v>
      </c>
      <c s="36" t="s">
        <v>123</v>
      </c>
      <c s="37">
        <v>87.239</v>
      </c>
      <c s="36">
        <v>0</v>
      </c>
      <c s="36">
        <f>ROUND(G115*H115,6)</f>
      </c>
      <c r="L115" s="38">
        <v>0</v>
      </c>
      <c s="32">
        <f>ROUND(ROUND(L115,2)*ROUND(G115,3),2)</f>
      </c>
      <c s="36" t="s">
        <v>255</v>
      </c>
      <c>
        <f>(M115*21)/100</f>
      </c>
      <c t="s">
        <v>27</v>
      </c>
    </row>
    <row r="116" spans="1:5" ht="12.75">
      <c r="A116" s="35" t="s">
        <v>55</v>
      </c>
      <c r="E116" s="39" t="s">
        <v>3251</v>
      </c>
    </row>
    <row r="117" spans="1:5" ht="25.5">
      <c r="A117" s="35" t="s">
        <v>56</v>
      </c>
      <c r="E117" s="40" t="s">
        <v>3260</v>
      </c>
    </row>
    <row r="118" spans="1:5" ht="191.25">
      <c r="A118" t="s">
        <v>58</v>
      </c>
      <c r="E118" s="39" t="s">
        <v>3261</v>
      </c>
    </row>
    <row r="119" spans="1:16" ht="12.75">
      <c r="A119" t="s">
        <v>49</v>
      </c>
      <c s="34" t="s">
        <v>186</v>
      </c>
      <c s="34" t="s">
        <v>3262</v>
      </c>
      <c s="35" t="s">
        <v>5</v>
      </c>
      <c s="6" t="s">
        <v>3263</v>
      </c>
      <c s="36" t="s">
        <v>113</v>
      </c>
      <c s="37">
        <v>18.6</v>
      </c>
      <c s="36">
        <v>0</v>
      </c>
      <c s="36">
        <f>ROUND(G119*H119,6)</f>
      </c>
      <c r="L119" s="38">
        <v>0</v>
      </c>
      <c s="32">
        <f>ROUND(ROUND(L119,2)*ROUND(G119,3),2)</f>
      </c>
      <c s="36" t="s">
        <v>255</v>
      </c>
      <c>
        <f>(M119*21)/100</f>
      </c>
      <c t="s">
        <v>27</v>
      </c>
    </row>
    <row r="120" spans="1:5" ht="12.75">
      <c r="A120" s="35" t="s">
        <v>55</v>
      </c>
      <c r="E120" s="39" t="s">
        <v>3264</v>
      </c>
    </row>
    <row r="121" spans="1:5" ht="38.25">
      <c r="A121" s="35" t="s">
        <v>56</v>
      </c>
      <c r="E121" s="40" t="s">
        <v>3265</v>
      </c>
    </row>
    <row r="122" spans="1:5" ht="12.75">
      <c r="A122" t="s">
        <v>58</v>
      </c>
      <c r="E122" s="39" t="s">
        <v>5</v>
      </c>
    </row>
    <row r="123" spans="1:13" ht="12.75">
      <c r="A123" t="s">
        <v>46</v>
      </c>
      <c r="C123" s="31" t="s">
        <v>76</v>
      </c>
      <c r="E123" s="33" t="s">
        <v>956</v>
      </c>
      <c r="J123" s="32">
        <f>0</f>
      </c>
      <c s="32">
        <f>0</f>
      </c>
      <c s="32">
        <f>0+L124+L128</f>
      </c>
      <c s="32">
        <f>0+M124+M128</f>
      </c>
    </row>
    <row r="124" spans="1:16" ht="12.75">
      <c r="A124" t="s">
        <v>49</v>
      </c>
      <c s="34" t="s">
        <v>187</v>
      </c>
      <c s="34" t="s">
        <v>3266</v>
      </c>
      <c s="35" t="s">
        <v>5</v>
      </c>
      <c s="6" t="s">
        <v>3267</v>
      </c>
      <c s="36" t="s">
        <v>113</v>
      </c>
      <c s="37">
        <v>1.4</v>
      </c>
      <c s="36">
        <v>0</v>
      </c>
      <c s="36">
        <f>ROUND(G124*H124,6)</f>
      </c>
      <c r="L124" s="38">
        <v>0</v>
      </c>
      <c s="32">
        <f>ROUND(ROUND(L124,2)*ROUND(G124,3),2)</f>
      </c>
      <c s="36" t="s">
        <v>54</v>
      </c>
      <c>
        <f>(M124*21)/100</f>
      </c>
      <c t="s">
        <v>27</v>
      </c>
    </row>
    <row r="125" spans="1:5" ht="12.75">
      <c r="A125" s="35" t="s">
        <v>55</v>
      </c>
      <c r="E125" s="39" t="s">
        <v>3268</v>
      </c>
    </row>
    <row r="126" spans="1:5" ht="12.75">
      <c r="A126" s="35" t="s">
        <v>56</v>
      </c>
      <c r="E126" s="40" t="s">
        <v>3269</v>
      </c>
    </row>
    <row r="127" spans="1:5" ht="408">
      <c r="A127" t="s">
        <v>58</v>
      </c>
      <c r="E127" s="39" t="s">
        <v>3270</v>
      </c>
    </row>
    <row r="128" spans="1:16" ht="12.75">
      <c r="A128" t="s">
        <v>49</v>
      </c>
      <c s="34" t="s">
        <v>191</v>
      </c>
      <c s="34" t="s">
        <v>2891</v>
      </c>
      <c s="35" t="s">
        <v>5</v>
      </c>
      <c s="6" t="s">
        <v>2892</v>
      </c>
      <c s="36" t="s">
        <v>113</v>
      </c>
      <c s="37">
        <v>44.6</v>
      </c>
      <c s="36">
        <v>0</v>
      </c>
      <c s="36">
        <f>ROUND(G128*H128,6)</f>
      </c>
      <c r="L128" s="38">
        <v>0</v>
      </c>
      <c s="32">
        <f>ROUND(ROUND(L128,2)*ROUND(G128,3),2)</f>
      </c>
      <c s="36" t="s">
        <v>54</v>
      </c>
      <c>
        <f>(M128*21)/100</f>
      </c>
      <c t="s">
        <v>27</v>
      </c>
    </row>
    <row r="129" spans="1:5" ht="12.75">
      <c r="A129" s="35" t="s">
        <v>55</v>
      </c>
      <c r="E129" s="39" t="s">
        <v>3271</v>
      </c>
    </row>
    <row r="130" spans="1:5" ht="25.5">
      <c r="A130" s="35" t="s">
        <v>56</v>
      </c>
      <c r="E130" s="40" t="s">
        <v>3272</v>
      </c>
    </row>
    <row r="131" spans="1:5" ht="357">
      <c r="A131" t="s">
        <v>58</v>
      </c>
      <c r="E131" s="39" t="s">
        <v>3273</v>
      </c>
    </row>
    <row r="132" spans="1:13" ht="12.75">
      <c r="A132" t="s">
        <v>46</v>
      </c>
      <c r="C132" s="31" t="s">
        <v>79</v>
      </c>
      <c r="E132" s="33" t="s">
        <v>2750</v>
      </c>
      <c r="J132" s="32">
        <f>0</f>
      </c>
      <c s="32">
        <f>0</f>
      </c>
      <c s="32">
        <f>0+L133</f>
      </c>
      <c s="32">
        <f>0+M133</f>
      </c>
    </row>
    <row r="133" spans="1:16" ht="12.75">
      <c r="A133" t="s">
        <v>49</v>
      </c>
      <c s="34" t="s">
        <v>194</v>
      </c>
      <c s="34" t="s">
        <v>3274</v>
      </c>
      <c s="35" t="s">
        <v>5</v>
      </c>
      <c s="6" t="s">
        <v>3275</v>
      </c>
      <c s="36" t="s">
        <v>113</v>
      </c>
      <c s="37">
        <v>36.8</v>
      </c>
      <c s="36">
        <v>0</v>
      </c>
      <c s="36">
        <f>ROUND(G133*H133,6)</f>
      </c>
      <c r="L133" s="38">
        <v>0</v>
      </c>
      <c s="32">
        <f>ROUND(ROUND(L133,2)*ROUND(G133,3),2)</f>
      </c>
      <c s="36" t="s">
        <v>54</v>
      </c>
      <c>
        <f>(M133*21)/100</f>
      </c>
      <c t="s">
        <v>27</v>
      </c>
    </row>
    <row r="134" spans="1:5" ht="12.75">
      <c r="A134" s="35" t="s">
        <v>55</v>
      </c>
      <c r="E134" s="39" t="s">
        <v>3276</v>
      </c>
    </row>
    <row r="135" spans="1:5" ht="25.5">
      <c r="A135" s="35" t="s">
        <v>56</v>
      </c>
      <c r="E135" s="40" t="s">
        <v>3277</v>
      </c>
    </row>
    <row r="136" spans="1:5" ht="63.75">
      <c r="A136" t="s">
        <v>58</v>
      </c>
      <c r="E136" s="39" t="s">
        <v>3278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3281</v>
      </c>
      <c r="E8" s="30" t="s">
        <v>3280</v>
      </c>
      <c r="J8" s="29">
        <f>0+J9+J14+J55+J64+J81+J106+J115+J128+J153</f>
      </c>
      <c s="29">
        <f>0+K9+K14+K55+K64+K81+K106+K115+K128+K153</f>
      </c>
      <c s="29">
        <f>0+L9+L14+L55+L64+L81+L106+L115+L128+L153</f>
      </c>
      <c s="29">
        <f>0+M9+M14+M55+M64+M81+M106+M115+M128+M153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189.9</v>
      </c>
      <c s="36">
        <v>0</v>
      </c>
      <c s="36">
        <f>ROUND(G10*H10,6)</f>
      </c>
      <c r="L10" s="38">
        <v>0</v>
      </c>
      <c s="32">
        <f>ROUND(ROUND(L10,2)*ROUND(G10,3),2)</f>
      </c>
      <c s="36" t="s">
        <v>589</v>
      </c>
      <c>
        <f>(M10*21)/100</f>
      </c>
      <c t="s">
        <v>27</v>
      </c>
    </row>
    <row r="11" spans="1:5" ht="25.5">
      <c r="A11" s="35" t="s">
        <v>55</v>
      </c>
      <c r="E11" s="39" t="s">
        <v>590</v>
      </c>
    </row>
    <row r="12" spans="1:5" ht="12.75">
      <c r="A12" s="35" t="s">
        <v>56</v>
      </c>
      <c r="E12" s="40" t="s">
        <v>3282</v>
      </c>
    </row>
    <row r="13" spans="1:5" ht="12.75">
      <c r="A13" t="s">
        <v>58</v>
      </c>
      <c r="E13" s="39" t="s">
        <v>5</v>
      </c>
    </row>
    <row r="14" spans="1:13" ht="12.75">
      <c r="A14" t="s">
        <v>46</v>
      </c>
      <c r="C14" s="31" t="s">
        <v>50</v>
      </c>
      <c r="E14" s="33" t="s">
        <v>1505</v>
      </c>
      <c r="J14" s="32">
        <f>0</f>
      </c>
      <c s="32">
        <f>0</f>
      </c>
      <c s="32">
        <f>0+L15+L19+L23+L27+L31+L35+L39+L43+L47+L51</f>
      </c>
      <c s="32">
        <f>0+M15+M19+M23+M27+M31+M35+M39+M43+M47+M51</f>
      </c>
    </row>
    <row r="15" spans="1:16" ht="12.75">
      <c r="A15" t="s">
        <v>49</v>
      </c>
      <c s="34" t="s">
        <v>26</v>
      </c>
      <c s="34" t="s">
        <v>3283</v>
      </c>
      <c s="35" t="s">
        <v>5</v>
      </c>
      <c s="6" t="s">
        <v>3284</v>
      </c>
      <c s="36" t="s">
        <v>108</v>
      </c>
      <c s="37">
        <v>105.5</v>
      </c>
      <c s="36">
        <v>0</v>
      </c>
      <c s="36">
        <f>ROUND(G15*H15,6)</f>
      </c>
      <c r="L15" s="38">
        <v>0</v>
      </c>
      <c s="32">
        <f>ROUND(ROUND(L15,2)*ROUND(G15,3),2)</f>
      </c>
      <c s="36" t="s">
        <v>54</v>
      </c>
      <c>
        <f>(M15*21)/100</f>
      </c>
      <c t="s">
        <v>27</v>
      </c>
    </row>
    <row r="16" spans="1:5" ht="12.75">
      <c r="A16" s="35" t="s">
        <v>55</v>
      </c>
      <c r="E16" s="39" t="s">
        <v>5</v>
      </c>
    </row>
    <row r="17" spans="1:5" ht="12.75">
      <c r="A17" s="35" t="s">
        <v>56</v>
      </c>
      <c r="E17" s="40" t="s">
        <v>3285</v>
      </c>
    </row>
    <row r="18" spans="1:5" ht="12.75">
      <c r="A18" t="s">
        <v>58</v>
      </c>
      <c r="E18" s="39" t="s">
        <v>59</v>
      </c>
    </row>
    <row r="19" spans="1:16" ht="12.75">
      <c r="A19" t="s">
        <v>49</v>
      </c>
      <c s="34" t="s">
        <v>64</v>
      </c>
      <c s="34" t="s">
        <v>3177</v>
      </c>
      <c s="35" t="s">
        <v>5</v>
      </c>
      <c s="6" t="s">
        <v>3178</v>
      </c>
      <c s="36" t="s">
        <v>108</v>
      </c>
      <c s="37">
        <v>106</v>
      </c>
      <c s="36">
        <v>0</v>
      </c>
      <c s="36">
        <f>ROUND(G19*H19,6)</f>
      </c>
      <c r="L19" s="38">
        <v>0</v>
      </c>
      <c s="32">
        <f>ROUND(ROUND(L19,2)*ROUND(G19,3),2)</f>
      </c>
      <c s="36" t="s">
        <v>54</v>
      </c>
      <c>
        <f>(M19*21)/100</f>
      </c>
      <c t="s">
        <v>27</v>
      </c>
    </row>
    <row r="20" spans="1:5" ht="12.75">
      <c r="A20" s="35" t="s">
        <v>55</v>
      </c>
      <c r="E20" s="39" t="s">
        <v>5</v>
      </c>
    </row>
    <row r="21" spans="1:5" ht="12.75">
      <c r="A21" s="35" t="s">
        <v>56</v>
      </c>
      <c r="E21" s="40" t="s">
        <v>3286</v>
      </c>
    </row>
    <row r="22" spans="1:5" ht="12.75">
      <c r="A22" t="s">
        <v>58</v>
      </c>
      <c r="E22" s="39" t="s">
        <v>59</v>
      </c>
    </row>
    <row r="23" spans="1:16" ht="12.75">
      <c r="A23" t="s">
        <v>49</v>
      </c>
      <c s="34" t="s">
        <v>67</v>
      </c>
      <c s="34" t="s">
        <v>3287</v>
      </c>
      <c s="35" t="s">
        <v>5</v>
      </c>
      <c s="6" t="s">
        <v>3288</v>
      </c>
      <c s="36" t="s">
        <v>108</v>
      </c>
      <c s="37">
        <v>105</v>
      </c>
      <c s="36">
        <v>0</v>
      </c>
      <c s="36">
        <f>ROUND(G23*H23,6)</f>
      </c>
      <c r="L23" s="38">
        <v>0</v>
      </c>
      <c s="32">
        <f>ROUND(ROUND(L23,2)*ROUND(G23,3),2)</f>
      </c>
      <c s="36" t="s">
        <v>54</v>
      </c>
      <c>
        <f>(M23*21)/100</f>
      </c>
      <c t="s">
        <v>27</v>
      </c>
    </row>
    <row r="24" spans="1:5" ht="12.75">
      <c r="A24" s="35" t="s">
        <v>55</v>
      </c>
      <c r="E24" s="39" t="s">
        <v>5</v>
      </c>
    </row>
    <row r="25" spans="1:5" ht="12.75">
      <c r="A25" s="35" t="s">
        <v>56</v>
      </c>
      <c r="E25" s="40" t="s">
        <v>3289</v>
      </c>
    </row>
    <row r="26" spans="1:5" ht="12.75">
      <c r="A26" t="s">
        <v>58</v>
      </c>
      <c r="E26" s="39" t="s">
        <v>59</v>
      </c>
    </row>
    <row r="27" spans="1:16" ht="12.75">
      <c r="A27" t="s">
        <v>49</v>
      </c>
      <c s="34" t="s">
        <v>70</v>
      </c>
      <c s="34" t="s">
        <v>2489</v>
      </c>
      <c s="35" t="s">
        <v>5</v>
      </c>
      <c s="6" t="s">
        <v>2490</v>
      </c>
      <c s="36" t="s">
        <v>108</v>
      </c>
      <c s="37">
        <v>105.5</v>
      </c>
      <c s="36">
        <v>0</v>
      </c>
      <c s="36">
        <f>ROUND(G27*H27,6)</f>
      </c>
      <c r="L27" s="38">
        <v>0</v>
      </c>
      <c s="32">
        <f>ROUND(ROUND(L27,2)*ROUND(G27,3),2)</f>
      </c>
      <c s="36" t="s">
        <v>54</v>
      </c>
      <c>
        <f>(M27*21)/100</f>
      </c>
      <c t="s">
        <v>27</v>
      </c>
    </row>
    <row r="28" spans="1:5" ht="12.75">
      <c r="A28" s="35" t="s">
        <v>55</v>
      </c>
      <c r="E28" s="39" t="s">
        <v>5</v>
      </c>
    </row>
    <row r="29" spans="1:5" ht="12.75">
      <c r="A29" s="35" t="s">
        <v>56</v>
      </c>
      <c r="E29" s="40" t="s">
        <v>3290</v>
      </c>
    </row>
    <row r="30" spans="1:5" ht="12.75">
      <c r="A30" t="s">
        <v>58</v>
      </c>
      <c r="E30" s="39" t="s">
        <v>59</v>
      </c>
    </row>
    <row r="31" spans="1:16" ht="12.75">
      <c r="A31" t="s">
        <v>49</v>
      </c>
      <c s="34" t="s">
        <v>73</v>
      </c>
      <c s="34" t="s">
        <v>2497</v>
      </c>
      <c s="35" t="s">
        <v>5</v>
      </c>
      <c s="6" t="s">
        <v>2498</v>
      </c>
      <c s="36" t="s">
        <v>108</v>
      </c>
      <c s="37">
        <v>310.5</v>
      </c>
      <c s="36">
        <v>0</v>
      </c>
      <c s="36">
        <f>ROUND(G31*H31,6)</f>
      </c>
      <c r="L31" s="38">
        <v>0</v>
      </c>
      <c s="32">
        <f>ROUND(ROUND(L31,2)*ROUND(G31,3),2)</f>
      </c>
      <c s="36" t="s">
        <v>54</v>
      </c>
      <c>
        <f>(M31*21)/100</f>
      </c>
      <c t="s">
        <v>27</v>
      </c>
    </row>
    <row r="32" spans="1:5" ht="12.75">
      <c r="A32" s="35" t="s">
        <v>55</v>
      </c>
      <c r="E32" s="39" t="s">
        <v>5</v>
      </c>
    </row>
    <row r="33" spans="1:5" ht="25.5">
      <c r="A33" s="35" t="s">
        <v>56</v>
      </c>
      <c r="E33" s="40" t="s">
        <v>3291</v>
      </c>
    </row>
    <row r="34" spans="1:5" ht="12.75">
      <c r="A34" t="s">
        <v>58</v>
      </c>
      <c r="E34" s="39" t="s">
        <v>59</v>
      </c>
    </row>
    <row r="35" spans="1:16" ht="12.75">
      <c r="A35" t="s">
        <v>49</v>
      </c>
      <c s="34" t="s">
        <v>76</v>
      </c>
      <c s="34" t="s">
        <v>3292</v>
      </c>
      <c s="35" t="s">
        <v>5</v>
      </c>
      <c s="6" t="s">
        <v>3293</v>
      </c>
      <c s="36" t="s">
        <v>123</v>
      </c>
      <c s="37">
        <v>224</v>
      </c>
      <c s="36">
        <v>0</v>
      </c>
      <c s="36">
        <f>ROUND(G35*H35,6)</f>
      </c>
      <c r="L35" s="38">
        <v>0</v>
      </c>
      <c s="32">
        <f>ROUND(ROUND(L35,2)*ROUND(G35,3),2)</f>
      </c>
      <c s="36" t="s">
        <v>54</v>
      </c>
      <c>
        <f>(M35*21)/100</f>
      </c>
      <c t="s">
        <v>27</v>
      </c>
    </row>
    <row r="36" spans="1:5" ht="12.75">
      <c r="A36" s="35" t="s">
        <v>55</v>
      </c>
      <c r="E36" s="39" t="s">
        <v>5</v>
      </c>
    </row>
    <row r="37" spans="1:5" ht="12.75">
      <c r="A37" s="35" t="s">
        <v>56</v>
      </c>
      <c r="E37" s="40" t="s">
        <v>3294</v>
      </c>
    </row>
    <row r="38" spans="1:5" ht="12.75">
      <c r="A38" t="s">
        <v>58</v>
      </c>
      <c r="E38" s="39" t="s">
        <v>59</v>
      </c>
    </row>
    <row r="39" spans="1:16" ht="12.75">
      <c r="A39" t="s">
        <v>49</v>
      </c>
      <c s="34" t="s">
        <v>79</v>
      </c>
      <c s="34" t="s">
        <v>2536</v>
      </c>
      <c s="35" t="s">
        <v>5</v>
      </c>
      <c s="6" t="s">
        <v>2537</v>
      </c>
      <c s="36" t="s">
        <v>123</v>
      </c>
      <c s="37">
        <v>224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82</v>
      </c>
      <c s="34" t="s">
        <v>3295</v>
      </c>
      <c s="35" t="s">
        <v>5</v>
      </c>
      <c s="6" t="s">
        <v>3296</v>
      </c>
      <c s="36" t="s">
        <v>123</v>
      </c>
      <c s="37">
        <v>896</v>
      </c>
      <c s="36">
        <v>0</v>
      </c>
      <c s="36">
        <f>ROUND(G43*H43,6)</f>
      </c>
      <c r="L43" s="38">
        <v>0</v>
      </c>
      <c s="32">
        <f>ROUND(ROUND(L43,2)*ROUND(G43,3),2)</f>
      </c>
      <c s="36" t="s">
        <v>54</v>
      </c>
      <c>
        <f>(M43*21)/100</f>
      </c>
      <c t="s">
        <v>27</v>
      </c>
    </row>
    <row r="44" spans="1:5" ht="12.75">
      <c r="A44" s="35" t="s">
        <v>55</v>
      </c>
      <c r="E44" s="39" t="s">
        <v>5</v>
      </c>
    </row>
    <row r="45" spans="1:5" ht="12.75">
      <c r="A45" s="35" t="s">
        <v>56</v>
      </c>
      <c r="E45" s="40" t="s">
        <v>3297</v>
      </c>
    </row>
    <row r="46" spans="1:5" ht="12.75">
      <c r="A46" t="s">
        <v>58</v>
      </c>
      <c r="E46" s="39" t="s">
        <v>59</v>
      </c>
    </row>
    <row r="47" spans="1:16" ht="12.75">
      <c r="A47" t="s">
        <v>49</v>
      </c>
      <c s="34" t="s">
        <v>85</v>
      </c>
      <c s="34" t="s">
        <v>2025</v>
      </c>
      <c s="35" t="s">
        <v>5</v>
      </c>
      <c s="6" t="s">
        <v>2026</v>
      </c>
      <c s="36" t="s">
        <v>123</v>
      </c>
      <c s="37">
        <v>224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90</v>
      </c>
      <c s="34" t="s">
        <v>2807</v>
      </c>
      <c s="35" t="s">
        <v>5</v>
      </c>
      <c s="6" t="s">
        <v>2808</v>
      </c>
      <c s="36" t="s">
        <v>108</v>
      </c>
      <c s="37">
        <v>11.2</v>
      </c>
      <c s="36">
        <v>0</v>
      </c>
      <c s="36">
        <f>ROUND(G51*H51,6)</f>
      </c>
      <c r="L51" s="38">
        <v>0</v>
      </c>
      <c s="32">
        <f>ROUND(ROUND(L51,2)*ROUND(G51,3),2)</f>
      </c>
      <c s="36" t="s">
        <v>54</v>
      </c>
      <c>
        <f>(M51*21)/100</f>
      </c>
      <c t="s">
        <v>27</v>
      </c>
    </row>
    <row r="52" spans="1:5" ht="12.75">
      <c r="A52" s="35" t="s">
        <v>55</v>
      </c>
      <c r="E52" s="39" t="s">
        <v>5</v>
      </c>
    </row>
    <row r="53" spans="1:5" ht="12.75">
      <c r="A53" s="35" t="s">
        <v>56</v>
      </c>
      <c r="E53" s="40" t="s">
        <v>3298</v>
      </c>
    </row>
    <row r="54" spans="1:5" ht="12.75">
      <c r="A54" t="s">
        <v>58</v>
      </c>
      <c r="E54" s="39" t="s">
        <v>59</v>
      </c>
    </row>
    <row r="55" spans="1:13" ht="12.75">
      <c r="A55" t="s">
        <v>46</v>
      </c>
      <c r="C55" s="31" t="s">
        <v>27</v>
      </c>
      <c r="E55" s="33" t="s">
        <v>2540</v>
      </c>
      <c r="J55" s="32">
        <f>0</f>
      </c>
      <c s="32">
        <f>0</f>
      </c>
      <c s="32">
        <f>0+L56+L60</f>
      </c>
      <c s="32">
        <f>0+M56+M60</f>
      </c>
    </row>
    <row r="56" spans="1:16" ht="12.75">
      <c r="A56" t="s">
        <v>49</v>
      </c>
      <c s="34" t="s">
        <v>93</v>
      </c>
      <c s="34" t="s">
        <v>2915</v>
      </c>
      <c s="35" t="s">
        <v>5</v>
      </c>
      <c s="6" t="s">
        <v>2916</v>
      </c>
      <c s="36" t="s">
        <v>108</v>
      </c>
      <c s="37">
        <v>132</v>
      </c>
      <c s="36">
        <v>0</v>
      </c>
      <c s="36">
        <f>ROUND(G56*H56,6)</f>
      </c>
      <c r="L56" s="38">
        <v>0</v>
      </c>
      <c s="32">
        <f>ROUND(ROUND(L56,2)*ROUND(G56,3),2)</f>
      </c>
      <c s="36" t="s">
        <v>54</v>
      </c>
      <c>
        <f>(M56*21)/100</f>
      </c>
      <c t="s">
        <v>27</v>
      </c>
    </row>
    <row r="57" spans="1:5" ht="38.25">
      <c r="A57" s="35" t="s">
        <v>55</v>
      </c>
      <c r="E57" s="39" t="s">
        <v>3299</v>
      </c>
    </row>
    <row r="58" spans="1:5" ht="12.75">
      <c r="A58" s="35" t="s">
        <v>56</v>
      </c>
      <c r="E58" s="40" t="s">
        <v>3300</v>
      </c>
    </row>
    <row r="59" spans="1:5" ht="12.75">
      <c r="A59" t="s">
        <v>58</v>
      </c>
      <c r="E59" s="39" t="s">
        <v>59</v>
      </c>
    </row>
    <row r="60" spans="1:16" ht="12.75">
      <c r="A60" t="s">
        <v>49</v>
      </c>
      <c s="34" t="s">
        <v>96</v>
      </c>
      <c s="34" t="s">
        <v>2919</v>
      </c>
      <c s="35" t="s">
        <v>5</v>
      </c>
      <c s="6" t="s">
        <v>2920</v>
      </c>
      <c s="36" t="s">
        <v>588</v>
      </c>
      <c s="37">
        <v>16.18</v>
      </c>
      <c s="36">
        <v>0</v>
      </c>
      <c s="36">
        <f>ROUND(G60*H60,6)</f>
      </c>
      <c r="L60" s="38">
        <v>0</v>
      </c>
      <c s="32">
        <f>ROUND(ROUND(L60,2)*ROUND(G60,3),2)</f>
      </c>
      <c s="36" t="s">
        <v>54</v>
      </c>
      <c>
        <f>(M60*21)/100</f>
      </c>
      <c t="s">
        <v>27</v>
      </c>
    </row>
    <row r="61" spans="1:5" ht="25.5">
      <c r="A61" s="35" t="s">
        <v>55</v>
      </c>
      <c r="E61" s="39" t="s">
        <v>3301</v>
      </c>
    </row>
    <row r="62" spans="1:5" ht="12.75">
      <c r="A62" s="35" t="s">
        <v>56</v>
      </c>
      <c r="E62" s="40" t="s">
        <v>3302</v>
      </c>
    </row>
    <row r="63" spans="1:5" ht="12.75">
      <c r="A63" t="s">
        <v>58</v>
      </c>
      <c r="E63" s="39" t="s">
        <v>59</v>
      </c>
    </row>
    <row r="64" spans="1:13" ht="12.75">
      <c r="A64" t="s">
        <v>46</v>
      </c>
      <c r="C64" s="31" t="s">
        <v>26</v>
      </c>
      <c r="E64" s="33" t="s">
        <v>2923</v>
      </c>
      <c r="J64" s="32">
        <f>0</f>
      </c>
      <c s="32">
        <f>0</f>
      </c>
      <c s="32">
        <f>0+L65+L69+L73+L77</f>
      </c>
      <c s="32">
        <f>0+M65+M69+M73+M77</f>
      </c>
    </row>
    <row r="65" spans="1:16" ht="12.75">
      <c r="A65" t="s">
        <v>49</v>
      </c>
      <c s="34" t="s">
        <v>99</v>
      </c>
      <c s="34" t="s">
        <v>3303</v>
      </c>
      <c s="35" t="s">
        <v>5</v>
      </c>
      <c s="6" t="s">
        <v>3304</v>
      </c>
      <c s="36" t="s">
        <v>108</v>
      </c>
      <c s="37">
        <v>16.9</v>
      </c>
      <c s="36">
        <v>0</v>
      </c>
      <c s="36">
        <f>ROUND(G65*H65,6)</f>
      </c>
      <c r="L65" s="38">
        <v>0</v>
      </c>
      <c s="32">
        <f>ROUND(ROUND(L65,2)*ROUND(G65,3),2)</f>
      </c>
      <c s="36" t="s">
        <v>54</v>
      </c>
      <c>
        <f>(M65*21)/100</f>
      </c>
      <c t="s">
        <v>27</v>
      </c>
    </row>
    <row r="66" spans="1:5" ht="63.75">
      <c r="A66" s="35" t="s">
        <v>55</v>
      </c>
      <c r="E66" s="39" t="s">
        <v>3305</v>
      </c>
    </row>
    <row r="67" spans="1:5" ht="12.75">
      <c r="A67" s="35" t="s">
        <v>56</v>
      </c>
      <c r="E67" s="40" t="s">
        <v>3306</v>
      </c>
    </row>
    <row r="68" spans="1:5" ht="12.75">
      <c r="A68" t="s">
        <v>58</v>
      </c>
      <c r="E68" s="39" t="s">
        <v>59</v>
      </c>
    </row>
    <row r="69" spans="1:16" ht="12.75">
      <c r="A69" t="s">
        <v>49</v>
      </c>
      <c s="34" t="s">
        <v>151</v>
      </c>
      <c s="34" t="s">
        <v>3307</v>
      </c>
      <c s="35" t="s">
        <v>5</v>
      </c>
      <c s="6" t="s">
        <v>3308</v>
      </c>
      <c s="36" t="s">
        <v>588</v>
      </c>
      <c s="37">
        <v>1.619</v>
      </c>
      <c s="36">
        <v>0</v>
      </c>
      <c s="36">
        <f>ROUND(G69*H69,6)</f>
      </c>
      <c r="L69" s="38">
        <v>0</v>
      </c>
      <c s="32">
        <f>ROUND(ROUND(L69,2)*ROUND(G69,3),2)</f>
      </c>
      <c s="36" t="s">
        <v>54</v>
      </c>
      <c>
        <f>(M69*21)/100</f>
      </c>
      <c t="s">
        <v>27</v>
      </c>
    </row>
    <row r="70" spans="1:5" ht="25.5">
      <c r="A70" s="35" t="s">
        <v>55</v>
      </c>
      <c r="E70" s="39" t="s">
        <v>3301</v>
      </c>
    </row>
    <row r="71" spans="1:5" ht="12.75">
      <c r="A71" s="35" t="s">
        <v>56</v>
      </c>
      <c r="E71" s="40" t="s">
        <v>3309</v>
      </c>
    </row>
    <row r="72" spans="1:5" ht="12.75">
      <c r="A72" t="s">
        <v>58</v>
      </c>
      <c r="E72" s="39" t="s">
        <v>59</v>
      </c>
    </row>
    <row r="73" spans="1:16" ht="12.75">
      <c r="A73" t="s">
        <v>49</v>
      </c>
      <c s="34" t="s">
        <v>115</v>
      </c>
      <c s="34" t="s">
        <v>3310</v>
      </c>
      <c s="35" t="s">
        <v>5</v>
      </c>
      <c s="6" t="s">
        <v>3311</v>
      </c>
      <c s="36" t="s">
        <v>108</v>
      </c>
      <c s="37">
        <v>474.6</v>
      </c>
      <c s="36">
        <v>0</v>
      </c>
      <c s="36">
        <f>ROUND(G73*H73,6)</f>
      </c>
      <c r="L73" s="38">
        <v>0</v>
      </c>
      <c s="32">
        <f>ROUND(ROUND(L73,2)*ROUND(G73,3),2)</f>
      </c>
      <c s="36" t="s">
        <v>54</v>
      </c>
      <c>
        <f>(M73*21)/100</f>
      </c>
      <c t="s">
        <v>27</v>
      </c>
    </row>
    <row r="74" spans="1:5" ht="51">
      <c r="A74" s="35" t="s">
        <v>55</v>
      </c>
      <c r="E74" s="39" t="s">
        <v>3312</v>
      </c>
    </row>
    <row r="75" spans="1:5" ht="25.5">
      <c r="A75" s="35" t="s">
        <v>56</v>
      </c>
      <c r="E75" s="40" t="s">
        <v>3313</v>
      </c>
    </row>
    <row r="76" spans="1:5" ht="12.75">
      <c r="A76" t="s">
        <v>58</v>
      </c>
      <c r="E76" s="39" t="s">
        <v>59</v>
      </c>
    </row>
    <row r="77" spans="1:16" ht="12.75">
      <c r="A77" t="s">
        <v>49</v>
      </c>
      <c s="34" t="s">
        <v>119</v>
      </c>
      <c s="34" t="s">
        <v>3211</v>
      </c>
      <c s="35" t="s">
        <v>5</v>
      </c>
      <c s="6" t="s">
        <v>3212</v>
      </c>
      <c s="36" t="s">
        <v>588</v>
      </c>
      <c s="37">
        <v>58.059</v>
      </c>
      <c s="36">
        <v>0</v>
      </c>
      <c s="36">
        <f>ROUND(G77*H77,6)</f>
      </c>
      <c r="L77" s="38">
        <v>0</v>
      </c>
      <c s="32">
        <f>ROUND(ROUND(L77,2)*ROUND(G77,3),2)</f>
      </c>
      <c s="36" t="s">
        <v>54</v>
      </c>
      <c>
        <f>(M77*21)/100</f>
      </c>
      <c t="s">
        <v>27</v>
      </c>
    </row>
    <row r="78" spans="1:5" ht="25.5">
      <c r="A78" s="35" t="s">
        <v>55</v>
      </c>
      <c r="E78" s="39" t="s">
        <v>3301</v>
      </c>
    </row>
    <row r="79" spans="1:5" ht="12.75">
      <c r="A79" s="35" t="s">
        <v>56</v>
      </c>
      <c r="E79" s="40" t="s">
        <v>3314</v>
      </c>
    </row>
    <row r="80" spans="1:5" ht="12.75">
      <c r="A80" t="s">
        <v>58</v>
      </c>
      <c r="E80" s="39" t="s">
        <v>59</v>
      </c>
    </row>
    <row r="81" spans="1:13" ht="12.75">
      <c r="A81" t="s">
        <v>46</v>
      </c>
      <c r="C81" s="31" t="s">
        <v>64</v>
      </c>
      <c r="E81" s="33" t="s">
        <v>2604</v>
      </c>
      <c r="J81" s="32">
        <f>0</f>
      </c>
      <c s="32">
        <f>0</f>
      </c>
      <c s="32">
        <f>0+L82+L86+L90+L94+L98+L102</f>
      </c>
      <c s="32">
        <f>0+M82+M86+M90+M94+M98+M102</f>
      </c>
    </row>
    <row r="82" spans="1:16" ht="12.75">
      <c r="A82" t="s">
        <v>49</v>
      </c>
      <c s="34" t="s">
        <v>159</v>
      </c>
      <c s="34" t="s">
        <v>2838</v>
      </c>
      <c s="35" t="s">
        <v>2157</v>
      </c>
      <c s="6" t="s">
        <v>2839</v>
      </c>
      <c s="36" t="s">
        <v>108</v>
      </c>
      <c s="37">
        <v>30</v>
      </c>
      <c s="36">
        <v>0</v>
      </c>
      <c s="36">
        <f>ROUND(G82*H82,6)</f>
      </c>
      <c r="L82" s="38">
        <v>0</v>
      </c>
      <c s="32">
        <f>ROUND(ROUND(L82,2)*ROUND(G82,3),2)</f>
      </c>
      <c s="36" t="s">
        <v>54</v>
      </c>
      <c>
        <f>(M82*21)/100</f>
      </c>
      <c t="s">
        <v>27</v>
      </c>
    </row>
    <row r="83" spans="1:5" ht="12.75">
      <c r="A83" s="35" t="s">
        <v>55</v>
      </c>
      <c r="E83" s="39" t="s">
        <v>3315</v>
      </c>
    </row>
    <row r="84" spans="1:5" ht="12.75">
      <c r="A84" s="35" t="s">
        <v>56</v>
      </c>
      <c r="E84" s="40" t="s">
        <v>3316</v>
      </c>
    </row>
    <row r="85" spans="1:5" ht="12.75">
      <c r="A85" t="s">
        <v>58</v>
      </c>
      <c r="E85" s="39" t="s">
        <v>59</v>
      </c>
    </row>
    <row r="86" spans="1:16" ht="12.75">
      <c r="A86" t="s">
        <v>49</v>
      </c>
      <c s="34" t="s">
        <v>162</v>
      </c>
      <c s="34" t="s">
        <v>2838</v>
      </c>
      <c s="35" t="s">
        <v>2116</v>
      </c>
      <c s="6" t="s">
        <v>2839</v>
      </c>
      <c s="36" t="s">
        <v>108</v>
      </c>
      <c s="37">
        <v>172.5</v>
      </c>
      <c s="36">
        <v>0</v>
      </c>
      <c s="36">
        <f>ROUND(G86*H86,6)</f>
      </c>
      <c r="L86" s="38">
        <v>0</v>
      </c>
      <c s="32">
        <f>ROUND(ROUND(L86,2)*ROUND(G86,3),2)</f>
      </c>
      <c s="36" t="s">
        <v>54</v>
      </c>
      <c>
        <f>(M86*21)/100</f>
      </c>
      <c t="s">
        <v>27</v>
      </c>
    </row>
    <row r="87" spans="1:5" ht="25.5">
      <c r="A87" s="35" t="s">
        <v>55</v>
      </c>
      <c r="E87" s="39" t="s">
        <v>3317</v>
      </c>
    </row>
    <row r="88" spans="1:5" ht="12.75">
      <c r="A88" s="35" t="s">
        <v>56</v>
      </c>
      <c r="E88" s="40" t="s">
        <v>3318</v>
      </c>
    </row>
    <row r="89" spans="1:5" ht="12.75">
      <c r="A89" t="s">
        <v>58</v>
      </c>
      <c r="E89" s="39" t="s">
        <v>59</v>
      </c>
    </row>
    <row r="90" spans="1:16" ht="12.75">
      <c r="A90" t="s">
        <v>49</v>
      </c>
      <c s="34" t="s">
        <v>165</v>
      </c>
      <c s="34" t="s">
        <v>2608</v>
      </c>
      <c s="35" t="s">
        <v>5</v>
      </c>
      <c s="6" t="s">
        <v>2609</v>
      </c>
      <c s="36" t="s">
        <v>108</v>
      </c>
      <c s="37">
        <v>56.2</v>
      </c>
      <c s="36">
        <v>0</v>
      </c>
      <c s="36">
        <f>ROUND(G90*H90,6)</f>
      </c>
      <c r="L90" s="38">
        <v>0</v>
      </c>
      <c s="32">
        <f>ROUND(ROUND(L90,2)*ROUND(G90,3),2)</f>
      </c>
      <c s="36" t="s">
        <v>54</v>
      </c>
      <c>
        <f>(M90*21)/100</f>
      </c>
      <c t="s">
        <v>27</v>
      </c>
    </row>
    <row r="91" spans="1:5" ht="25.5">
      <c r="A91" s="35" t="s">
        <v>55</v>
      </c>
      <c r="E91" s="39" t="s">
        <v>3319</v>
      </c>
    </row>
    <row r="92" spans="1:5" ht="38.25">
      <c r="A92" s="35" t="s">
        <v>56</v>
      </c>
      <c r="E92" s="40" t="s">
        <v>3320</v>
      </c>
    </row>
    <row r="93" spans="1:5" ht="12.75">
      <c r="A93" t="s">
        <v>58</v>
      </c>
      <c r="E93" s="39" t="s">
        <v>59</v>
      </c>
    </row>
    <row r="94" spans="1:16" ht="12.75">
      <c r="A94" t="s">
        <v>49</v>
      </c>
      <c s="34" t="s">
        <v>168</v>
      </c>
      <c s="34" t="s">
        <v>3321</v>
      </c>
      <c s="35" t="s">
        <v>5</v>
      </c>
      <c s="6" t="s">
        <v>3322</v>
      </c>
      <c s="36" t="s">
        <v>108</v>
      </c>
      <c s="37">
        <v>170</v>
      </c>
      <c s="36">
        <v>0</v>
      </c>
      <c s="36">
        <f>ROUND(G94*H94,6)</f>
      </c>
      <c r="L94" s="38">
        <v>0</v>
      </c>
      <c s="32">
        <f>ROUND(ROUND(L94,2)*ROUND(G94,3),2)</f>
      </c>
      <c s="36" t="s">
        <v>54</v>
      </c>
      <c>
        <f>(M94*21)/100</f>
      </c>
      <c t="s">
        <v>27</v>
      </c>
    </row>
    <row r="95" spans="1:5" ht="12.75">
      <c r="A95" s="35" t="s">
        <v>55</v>
      </c>
      <c r="E95" s="39" t="s">
        <v>3323</v>
      </c>
    </row>
    <row r="96" spans="1:5" ht="12.75">
      <c r="A96" s="35" t="s">
        <v>56</v>
      </c>
      <c r="E96" s="40" t="s">
        <v>3324</v>
      </c>
    </row>
    <row r="97" spans="1:5" ht="12.75">
      <c r="A97" t="s">
        <v>58</v>
      </c>
      <c r="E97" s="39" t="s">
        <v>59</v>
      </c>
    </row>
    <row r="98" spans="1:16" ht="12.75">
      <c r="A98" t="s">
        <v>49</v>
      </c>
      <c s="34" t="s">
        <v>171</v>
      </c>
      <c s="34" t="s">
        <v>3224</v>
      </c>
      <c s="35" t="s">
        <v>5</v>
      </c>
      <c s="6" t="s">
        <v>3225</v>
      </c>
      <c s="36" t="s">
        <v>108</v>
      </c>
      <c s="37">
        <v>0.088</v>
      </c>
      <c s="36">
        <v>0</v>
      </c>
      <c s="36">
        <f>ROUND(G98*H98,6)</f>
      </c>
      <c r="L98" s="38">
        <v>0</v>
      </c>
      <c s="32">
        <f>ROUND(ROUND(L98,2)*ROUND(G98,3),2)</f>
      </c>
      <c s="36" t="s">
        <v>54</v>
      </c>
      <c>
        <f>(M98*21)/100</f>
      </c>
      <c t="s">
        <v>27</v>
      </c>
    </row>
    <row r="99" spans="1:5" ht="12.75">
      <c r="A99" s="35" t="s">
        <v>55</v>
      </c>
      <c r="E99" s="39" t="s">
        <v>3325</v>
      </c>
    </row>
    <row r="100" spans="1:5" ht="12.75">
      <c r="A100" s="35" t="s">
        <v>56</v>
      </c>
      <c r="E100" s="40" t="s">
        <v>3326</v>
      </c>
    </row>
    <row r="101" spans="1:5" ht="12.75">
      <c r="A101" t="s">
        <v>58</v>
      </c>
      <c r="E101" s="39" t="s">
        <v>59</v>
      </c>
    </row>
    <row r="102" spans="1:16" ht="12.75">
      <c r="A102" t="s">
        <v>49</v>
      </c>
      <c s="34" t="s">
        <v>174</v>
      </c>
      <c s="34" t="s">
        <v>2619</v>
      </c>
      <c s="35" t="s">
        <v>5</v>
      </c>
      <c s="6" t="s">
        <v>2620</v>
      </c>
      <c s="36" t="s">
        <v>108</v>
      </c>
      <c s="37">
        <v>48.6</v>
      </c>
      <c s="36">
        <v>0</v>
      </c>
      <c s="36">
        <f>ROUND(G102*H102,6)</f>
      </c>
      <c r="L102" s="38">
        <v>0</v>
      </c>
      <c s="32">
        <f>ROUND(ROUND(L102,2)*ROUND(G102,3),2)</f>
      </c>
      <c s="36" t="s">
        <v>54</v>
      </c>
      <c>
        <f>(M102*21)/100</f>
      </c>
      <c t="s">
        <v>27</v>
      </c>
    </row>
    <row r="103" spans="1:5" ht="25.5">
      <c r="A103" s="35" t="s">
        <v>55</v>
      </c>
      <c r="E103" s="39" t="s">
        <v>3327</v>
      </c>
    </row>
    <row r="104" spans="1:5" ht="25.5">
      <c r="A104" s="35" t="s">
        <v>56</v>
      </c>
      <c r="E104" s="40" t="s">
        <v>3328</v>
      </c>
    </row>
    <row r="105" spans="1:5" ht="12.75">
      <c r="A105" t="s">
        <v>58</v>
      </c>
      <c r="E105" s="39" t="s">
        <v>59</v>
      </c>
    </row>
    <row r="106" spans="1:13" ht="12.75">
      <c r="A106" t="s">
        <v>46</v>
      </c>
      <c r="C106" s="31" t="s">
        <v>70</v>
      </c>
      <c r="E106" s="33" t="s">
        <v>3329</v>
      </c>
      <c r="J106" s="32">
        <f>0</f>
      </c>
      <c s="32">
        <f>0</f>
      </c>
      <c s="32">
        <f>0+L107+L111</f>
      </c>
      <c s="32">
        <f>0+M107+M111</f>
      </c>
    </row>
    <row r="107" spans="1:16" ht="12.75">
      <c r="A107" t="s">
        <v>49</v>
      </c>
      <c s="34" t="s">
        <v>177</v>
      </c>
      <c s="34" t="s">
        <v>3330</v>
      </c>
      <c s="35" t="s">
        <v>5</v>
      </c>
      <c s="6" t="s">
        <v>3331</v>
      </c>
      <c s="36" t="s">
        <v>108</v>
      </c>
      <c s="37">
        <v>9.944</v>
      </c>
      <c s="36">
        <v>0</v>
      </c>
      <c s="36">
        <f>ROUND(G107*H107,6)</f>
      </c>
      <c r="L107" s="38">
        <v>0</v>
      </c>
      <c s="32">
        <f>ROUND(ROUND(L107,2)*ROUND(G107,3),2)</f>
      </c>
      <c s="36" t="s">
        <v>54</v>
      </c>
      <c>
        <f>(M107*21)/100</f>
      </c>
      <c t="s">
        <v>27</v>
      </c>
    </row>
    <row r="108" spans="1:5" ht="12.75">
      <c r="A108" s="35" t="s">
        <v>55</v>
      </c>
      <c r="E108" s="39" t="s">
        <v>3332</v>
      </c>
    </row>
    <row r="109" spans="1:5" ht="12.75">
      <c r="A109" s="35" t="s">
        <v>56</v>
      </c>
      <c r="E109" s="40" t="s">
        <v>3333</v>
      </c>
    </row>
    <row r="110" spans="1:5" ht="12.75">
      <c r="A110" t="s">
        <v>58</v>
      </c>
      <c r="E110" s="39" t="s">
        <v>59</v>
      </c>
    </row>
    <row r="111" spans="1:16" ht="12.75">
      <c r="A111" t="s">
        <v>49</v>
      </c>
      <c s="34" t="s">
        <v>180</v>
      </c>
      <c s="34" t="s">
        <v>3334</v>
      </c>
      <c s="35" t="s">
        <v>5</v>
      </c>
      <c s="6" t="s">
        <v>3335</v>
      </c>
      <c s="36" t="s">
        <v>588</v>
      </c>
      <c s="37">
        <v>0.453</v>
      </c>
      <c s="36">
        <v>0</v>
      </c>
      <c s="36">
        <f>ROUND(G111*H111,6)</f>
      </c>
      <c r="L111" s="38">
        <v>0</v>
      </c>
      <c s="32">
        <f>ROUND(ROUND(L111,2)*ROUND(G111,3),2)</f>
      </c>
      <c s="36" t="s">
        <v>54</v>
      </c>
      <c>
        <f>(M111*21)/100</f>
      </c>
      <c t="s">
        <v>27</v>
      </c>
    </row>
    <row r="112" spans="1:5" ht="12.75">
      <c r="A112" s="35" t="s">
        <v>55</v>
      </c>
      <c r="E112" s="39" t="s">
        <v>3336</v>
      </c>
    </row>
    <row r="113" spans="1:5" ht="25.5">
      <c r="A113" s="35" t="s">
        <v>56</v>
      </c>
      <c r="E113" s="40" t="s">
        <v>3337</v>
      </c>
    </row>
    <row r="114" spans="1:5" ht="12.75">
      <c r="A114" t="s">
        <v>58</v>
      </c>
      <c r="E114" s="39" t="s">
        <v>59</v>
      </c>
    </row>
    <row r="115" spans="1:13" ht="12.75">
      <c r="A115" t="s">
        <v>46</v>
      </c>
      <c r="C115" s="31" t="s">
        <v>73</v>
      </c>
      <c r="E115" s="33" t="s">
        <v>2942</v>
      </c>
      <c r="J115" s="32">
        <f>0</f>
      </c>
      <c s="32">
        <f>0</f>
      </c>
      <c s="32">
        <f>0+L116+L120+L124</f>
      </c>
      <c s="32">
        <f>0+M116+M120+M124</f>
      </c>
    </row>
    <row r="116" spans="1:16" ht="25.5">
      <c r="A116" t="s">
        <v>49</v>
      </c>
      <c s="34" t="s">
        <v>183</v>
      </c>
      <c s="34" t="s">
        <v>2647</v>
      </c>
      <c s="35" t="s">
        <v>5</v>
      </c>
      <c s="6" t="s">
        <v>2648</v>
      </c>
      <c s="36" t="s">
        <v>123</v>
      </c>
      <c s="37">
        <v>144</v>
      </c>
      <c s="36">
        <v>0</v>
      </c>
      <c s="36">
        <f>ROUND(G116*H116,6)</f>
      </c>
      <c r="L116" s="38">
        <v>0</v>
      </c>
      <c s="32">
        <f>ROUND(ROUND(L116,2)*ROUND(G116,3),2)</f>
      </c>
      <c s="36" t="s">
        <v>54</v>
      </c>
      <c>
        <f>(M116*21)/100</f>
      </c>
      <c t="s">
        <v>27</v>
      </c>
    </row>
    <row r="117" spans="1:5" ht="25.5">
      <c r="A117" s="35" t="s">
        <v>55</v>
      </c>
      <c r="E117" s="39" t="s">
        <v>3338</v>
      </c>
    </row>
    <row r="118" spans="1:5" ht="25.5">
      <c r="A118" s="35" t="s">
        <v>56</v>
      </c>
      <c r="E118" s="40" t="s">
        <v>3339</v>
      </c>
    </row>
    <row r="119" spans="1:5" ht="12.75">
      <c r="A119" t="s">
        <v>58</v>
      </c>
      <c r="E119" s="39" t="s">
        <v>59</v>
      </c>
    </row>
    <row r="120" spans="1:16" ht="25.5">
      <c r="A120" t="s">
        <v>49</v>
      </c>
      <c s="34" t="s">
        <v>186</v>
      </c>
      <c s="34" t="s">
        <v>3340</v>
      </c>
      <c s="35" t="s">
        <v>5</v>
      </c>
      <c s="6" t="s">
        <v>3341</v>
      </c>
      <c s="36" t="s">
        <v>123</v>
      </c>
      <c s="37">
        <v>469.4</v>
      </c>
      <c s="36">
        <v>0</v>
      </c>
      <c s="36">
        <f>ROUND(G120*H120,6)</f>
      </c>
      <c r="L120" s="38">
        <v>0</v>
      </c>
      <c s="32">
        <f>ROUND(ROUND(L120,2)*ROUND(G120,3),2)</f>
      </c>
      <c s="36" t="s">
        <v>255</v>
      </c>
      <c>
        <f>(M120*21)/100</f>
      </c>
      <c t="s">
        <v>27</v>
      </c>
    </row>
    <row r="121" spans="1:5" ht="12.75">
      <c r="A121" s="35" t="s">
        <v>55</v>
      </c>
      <c r="E121" s="39" t="s">
        <v>3342</v>
      </c>
    </row>
    <row r="122" spans="1:5" ht="38.25">
      <c r="A122" s="35" t="s">
        <v>56</v>
      </c>
      <c r="E122" s="40" t="s">
        <v>3343</v>
      </c>
    </row>
    <row r="123" spans="1:5" ht="191.25">
      <c r="A123" t="s">
        <v>58</v>
      </c>
      <c r="E123" s="39" t="s">
        <v>3257</v>
      </c>
    </row>
    <row r="124" spans="1:16" ht="25.5">
      <c r="A124" t="s">
        <v>49</v>
      </c>
      <c s="34" t="s">
        <v>187</v>
      </c>
      <c s="34" t="s">
        <v>3344</v>
      </c>
      <c s="35" t="s">
        <v>5</v>
      </c>
      <c s="6" t="s">
        <v>3345</v>
      </c>
      <c s="36" t="s">
        <v>123</v>
      </c>
      <c s="37">
        <v>198.9</v>
      </c>
      <c s="36">
        <v>0</v>
      </c>
      <c s="36">
        <f>ROUND(G124*H124,6)</f>
      </c>
      <c r="L124" s="38">
        <v>0</v>
      </c>
      <c s="32">
        <f>ROUND(ROUND(L124,2)*ROUND(G124,3),2)</f>
      </c>
      <c s="36" t="s">
        <v>255</v>
      </c>
      <c>
        <f>(M124*21)/100</f>
      </c>
      <c t="s">
        <v>27</v>
      </c>
    </row>
    <row r="125" spans="1:5" ht="12.75">
      <c r="A125" s="35" t="s">
        <v>55</v>
      </c>
      <c r="E125" s="39" t="s">
        <v>3346</v>
      </c>
    </row>
    <row r="126" spans="1:5" ht="12.75">
      <c r="A126" s="35" t="s">
        <v>56</v>
      </c>
      <c r="E126" s="40" t="s">
        <v>3347</v>
      </c>
    </row>
    <row r="127" spans="1:5" ht="191.25">
      <c r="A127" t="s">
        <v>58</v>
      </c>
      <c r="E127" s="39" t="s">
        <v>3257</v>
      </c>
    </row>
    <row r="128" spans="1:13" ht="12.75">
      <c r="A128" t="s">
        <v>46</v>
      </c>
      <c r="C128" s="31" t="s">
        <v>76</v>
      </c>
      <c r="E128" s="33" t="s">
        <v>2651</v>
      </c>
      <c r="J128" s="32">
        <f>0</f>
      </c>
      <c s="32">
        <f>0</f>
      </c>
      <c s="32">
        <f>0+L129+L133+L137+L141+L145+L149</f>
      </c>
      <c s="32">
        <f>0+M129+M133+M137+M141+M145+M149</f>
      </c>
    </row>
    <row r="129" spans="1:16" ht="12.75">
      <c r="A129" t="s">
        <v>49</v>
      </c>
      <c s="34" t="s">
        <v>191</v>
      </c>
      <c s="34" t="s">
        <v>3266</v>
      </c>
      <c s="35" t="s">
        <v>5</v>
      </c>
      <c s="6" t="s">
        <v>3267</v>
      </c>
      <c s="36" t="s">
        <v>113</v>
      </c>
      <c s="37">
        <v>3.6</v>
      </c>
      <c s="36">
        <v>0</v>
      </c>
      <c s="36">
        <f>ROUND(G129*H129,6)</f>
      </c>
      <c r="L129" s="38">
        <v>0</v>
      </c>
      <c s="32">
        <f>ROUND(ROUND(L129,2)*ROUND(G129,3),2)</f>
      </c>
      <c s="36" t="s">
        <v>54</v>
      </c>
      <c>
        <f>(M129*21)/100</f>
      </c>
      <c t="s">
        <v>27</v>
      </c>
    </row>
    <row r="130" spans="1:5" ht="12.75">
      <c r="A130" s="35" t="s">
        <v>55</v>
      </c>
      <c r="E130" s="39" t="s">
        <v>3348</v>
      </c>
    </row>
    <row r="131" spans="1:5" ht="12.75">
      <c r="A131" s="35" t="s">
        <v>56</v>
      </c>
      <c r="E131" s="40" t="s">
        <v>3349</v>
      </c>
    </row>
    <row r="132" spans="1:5" ht="12.75">
      <c r="A132" t="s">
        <v>58</v>
      </c>
      <c r="E132" s="39" t="s">
        <v>59</v>
      </c>
    </row>
    <row r="133" spans="1:16" ht="12.75">
      <c r="A133" t="s">
        <v>49</v>
      </c>
      <c s="34" t="s">
        <v>194</v>
      </c>
      <c s="34" t="s">
        <v>3350</v>
      </c>
      <c s="35" t="s">
        <v>2157</v>
      </c>
      <c s="6" t="s">
        <v>3351</v>
      </c>
      <c s="36" t="s">
        <v>113</v>
      </c>
      <c s="37">
        <v>22</v>
      </c>
      <c s="36">
        <v>0</v>
      </c>
      <c s="36">
        <f>ROUND(G133*H133,6)</f>
      </c>
      <c r="L133" s="38">
        <v>0</v>
      </c>
      <c s="32">
        <f>ROUND(ROUND(L133,2)*ROUND(G133,3),2)</f>
      </c>
      <c s="36" t="s">
        <v>54</v>
      </c>
      <c>
        <f>(M133*21)/100</f>
      </c>
      <c t="s">
        <v>27</v>
      </c>
    </row>
    <row r="134" spans="1:5" ht="12.75">
      <c r="A134" s="35" t="s">
        <v>55</v>
      </c>
      <c r="E134" s="39" t="s">
        <v>3352</v>
      </c>
    </row>
    <row r="135" spans="1:5" ht="12.75">
      <c r="A135" s="35" t="s">
        <v>56</v>
      </c>
      <c r="E135" s="40" t="s">
        <v>3353</v>
      </c>
    </row>
    <row r="136" spans="1:5" ht="12.75">
      <c r="A136" t="s">
        <v>58</v>
      </c>
      <c r="E136" s="39" t="s">
        <v>59</v>
      </c>
    </row>
    <row r="137" spans="1:16" ht="12.75">
      <c r="A137" t="s">
        <v>49</v>
      </c>
      <c s="34" t="s">
        <v>197</v>
      </c>
      <c s="34" t="s">
        <v>3350</v>
      </c>
      <c s="35" t="s">
        <v>2116</v>
      </c>
      <c s="6" t="s">
        <v>3351</v>
      </c>
      <c s="36" t="s">
        <v>113</v>
      </c>
      <c s="37">
        <v>8</v>
      </c>
      <c s="36">
        <v>0</v>
      </c>
      <c s="36">
        <f>ROUND(G137*H137,6)</f>
      </c>
      <c r="L137" s="38">
        <v>0</v>
      </c>
      <c s="32">
        <f>ROUND(ROUND(L137,2)*ROUND(G137,3),2)</f>
      </c>
      <c s="36" t="s">
        <v>54</v>
      </c>
      <c>
        <f>(M137*21)/100</f>
      </c>
      <c t="s">
        <v>27</v>
      </c>
    </row>
    <row r="138" spans="1:5" ht="12.75">
      <c r="A138" s="35" t="s">
        <v>55</v>
      </c>
      <c r="E138" s="39" t="s">
        <v>3354</v>
      </c>
    </row>
    <row r="139" spans="1:5" ht="12.75">
      <c r="A139" s="35" t="s">
        <v>56</v>
      </c>
      <c r="E139" s="40" t="s">
        <v>3355</v>
      </c>
    </row>
    <row r="140" spans="1:5" ht="12.75">
      <c r="A140" t="s">
        <v>58</v>
      </c>
      <c r="E140" s="39" t="s">
        <v>59</v>
      </c>
    </row>
    <row r="141" spans="1:16" ht="12.75">
      <c r="A141" t="s">
        <v>49</v>
      </c>
      <c s="34" t="s">
        <v>200</v>
      </c>
      <c s="34" t="s">
        <v>3350</v>
      </c>
      <c s="35" t="s">
        <v>2503</v>
      </c>
      <c s="6" t="s">
        <v>3351</v>
      </c>
      <c s="36" t="s">
        <v>113</v>
      </c>
      <c s="37">
        <v>3.2</v>
      </c>
      <c s="36">
        <v>0</v>
      </c>
      <c s="36">
        <f>ROUND(G141*H141,6)</f>
      </c>
      <c r="L141" s="38">
        <v>0</v>
      </c>
      <c s="32">
        <f>ROUND(ROUND(L141,2)*ROUND(G141,3),2)</f>
      </c>
      <c s="36" t="s">
        <v>54</v>
      </c>
      <c>
        <f>(M141*21)/100</f>
      </c>
      <c t="s">
        <v>27</v>
      </c>
    </row>
    <row r="142" spans="1:5" ht="12.75">
      <c r="A142" s="35" t="s">
        <v>55</v>
      </c>
      <c r="E142" s="39" t="s">
        <v>3356</v>
      </c>
    </row>
    <row r="143" spans="1:5" ht="12.75">
      <c r="A143" s="35" t="s">
        <v>56</v>
      </c>
      <c r="E143" s="40" t="s">
        <v>3357</v>
      </c>
    </row>
    <row r="144" spans="1:5" ht="12.75">
      <c r="A144" t="s">
        <v>58</v>
      </c>
      <c r="E144" s="39" t="s">
        <v>59</v>
      </c>
    </row>
    <row r="145" spans="1:16" ht="12.75">
      <c r="A145" t="s">
        <v>49</v>
      </c>
      <c s="34" t="s">
        <v>203</v>
      </c>
      <c s="34" t="s">
        <v>3358</v>
      </c>
      <c s="35" t="s">
        <v>5</v>
      </c>
      <c s="6" t="s">
        <v>3359</v>
      </c>
      <c s="36" t="s">
        <v>113</v>
      </c>
      <c s="37">
        <v>17</v>
      </c>
      <c s="36">
        <v>0</v>
      </c>
      <c s="36">
        <f>ROUND(G145*H145,6)</f>
      </c>
      <c r="L145" s="38">
        <v>0</v>
      </c>
      <c s="32">
        <f>ROUND(ROUND(L145,2)*ROUND(G145,3),2)</f>
      </c>
      <c s="36" t="s">
        <v>54</v>
      </c>
      <c>
        <f>(M145*21)/100</f>
      </c>
      <c t="s">
        <v>27</v>
      </c>
    </row>
    <row r="146" spans="1:5" ht="25.5">
      <c r="A146" s="35" t="s">
        <v>55</v>
      </c>
      <c r="E146" s="39" t="s">
        <v>3360</v>
      </c>
    </row>
    <row r="147" spans="1:5" ht="12.75">
      <c r="A147" s="35" t="s">
        <v>56</v>
      </c>
      <c r="E147" s="40" t="s">
        <v>3361</v>
      </c>
    </row>
    <row r="148" spans="1:5" ht="12.75">
      <c r="A148" t="s">
        <v>58</v>
      </c>
      <c r="E148" s="39" t="s">
        <v>59</v>
      </c>
    </row>
    <row r="149" spans="1:16" ht="12.75">
      <c r="A149" t="s">
        <v>49</v>
      </c>
      <c s="34" t="s">
        <v>206</v>
      </c>
      <c s="34" t="s">
        <v>2675</v>
      </c>
      <c s="35" t="s">
        <v>5</v>
      </c>
      <c s="6" t="s">
        <v>2676</v>
      </c>
      <c s="36" t="s">
        <v>53</v>
      </c>
      <c s="37">
        <v>2</v>
      </c>
      <c s="36">
        <v>0</v>
      </c>
      <c s="36">
        <f>ROUND(G149*H149,6)</f>
      </c>
      <c r="L149" s="38">
        <v>0</v>
      </c>
      <c s="32">
        <f>ROUND(ROUND(L149,2)*ROUND(G149,3),2)</f>
      </c>
      <c s="36" t="s">
        <v>54</v>
      </c>
      <c>
        <f>(M149*21)/100</f>
      </c>
      <c t="s">
        <v>27</v>
      </c>
    </row>
    <row r="150" spans="1:5" ht="25.5">
      <c r="A150" s="35" t="s">
        <v>55</v>
      </c>
      <c r="E150" s="39" t="s">
        <v>3362</v>
      </c>
    </row>
    <row r="151" spans="1:5" ht="12.75">
      <c r="A151" s="35" t="s">
        <v>56</v>
      </c>
      <c r="E151" s="40" t="s">
        <v>3363</v>
      </c>
    </row>
    <row r="152" spans="1:5" ht="12.75">
      <c r="A152" t="s">
        <v>58</v>
      </c>
      <c r="E152" s="39" t="s">
        <v>59</v>
      </c>
    </row>
    <row r="153" spans="1:13" ht="12.75">
      <c r="A153" t="s">
        <v>46</v>
      </c>
      <c r="C153" s="31" t="s">
        <v>79</v>
      </c>
      <c r="E153" s="33" t="s">
        <v>2035</v>
      </c>
      <c r="J153" s="32">
        <f>0</f>
      </c>
      <c s="32">
        <f>0</f>
      </c>
      <c s="32">
        <f>0+L154+L158+L162</f>
      </c>
      <c s="32">
        <f>0+M154+M158+M162</f>
      </c>
    </row>
    <row r="154" spans="1:16" ht="12.75">
      <c r="A154" t="s">
        <v>49</v>
      </c>
      <c s="34" t="s">
        <v>209</v>
      </c>
      <c s="34" t="s">
        <v>3274</v>
      </c>
      <c s="35" t="s">
        <v>5</v>
      </c>
      <c s="6" t="s">
        <v>3275</v>
      </c>
      <c s="36" t="s">
        <v>113</v>
      </c>
      <c s="37">
        <v>32</v>
      </c>
      <c s="36">
        <v>0</v>
      </c>
      <c s="36">
        <f>ROUND(G154*H154,6)</f>
      </c>
      <c r="L154" s="38">
        <v>0</v>
      </c>
      <c s="32">
        <f>ROUND(ROUND(L154,2)*ROUND(G154,3),2)</f>
      </c>
      <c s="36" t="s">
        <v>54</v>
      </c>
      <c>
        <f>(M154*21)/100</f>
      </c>
      <c t="s">
        <v>27</v>
      </c>
    </row>
    <row r="155" spans="1:5" ht="38.25">
      <c r="A155" s="35" t="s">
        <v>55</v>
      </c>
      <c r="E155" s="39" t="s">
        <v>3364</v>
      </c>
    </row>
    <row r="156" spans="1:5" ht="12.75">
      <c r="A156" s="35" t="s">
        <v>56</v>
      </c>
      <c r="E156" s="40" t="s">
        <v>3365</v>
      </c>
    </row>
    <row r="157" spans="1:5" ht="12.75">
      <c r="A157" t="s">
        <v>58</v>
      </c>
      <c r="E157" s="39" t="s">
        <v>59</v>
      </c>
    </row>
    <row r="158" spans="1:16" ht="12.75">
      <c r="A158" t="s">
        <v>49</v>
      </c>
      <c s="34" t="s">
        <v>212</v>
      </c>
      <c s="34" t="s">
        <v>3366</v>
      </c>
      <c s="35" t="s">
        <v>5</v>
      </c>
      <c s="6" t="s">
        <v>3367</v>
      </c>
      <c s="36" t="s">
        <v>113</v>
      </c>
      <c s="37">
        <v>35.2</v>
      </c>
      <c s="36">
        <v>0</v>
      </c>
      <c s="36">
        <f>ROUND(G158*H158,6)</f>
      </c>
      <c r="L158" s="38">
        <v>0</v>
      </c>
      <c s="32">
        <f>ROUND(ROUND(L158,2)*ROUND(G158,3),2)</f>
      </c>
      <c s="36" t="s">
        <v>54</v>
      </c>
      <c>
        <f>(M158*21)/100</f>
      </c>
      <c t="s">
        <v>27</v>
      </c>
    </row>
    <row r="159" spans="1:5" ht="51">
      <c r="A159" s="35" t="s">
        <v>55</v>
      </c>
      <c r="E159" s="39" t="s">
        <v>3368</v>
      </c>
    </row>
    <row r="160" spans="1:5" ht="12.75">
      <c r="A160" s="35" t="s">
        <v>56</v>
      </c>
      <c r="E160" s="40" t="s">
        <v>3369</v>
      </c>
    </row>
    <row r="161" spans="1:5" ht="12.75">
      <c r="A161" t="s">
        <v>58</v>
      </c>
      <c r="E161" s="39" t="s">
        <v>59</v>
      </c>
    </row>
    <row r="162" spans="1:16" ht="12.75">
      <c r="A162" t="s">
        <v>49</v>
      </c>
      <c s="34" t="s">
        <v>213</v>
      </c>
      <c s="34" t="s">
        <v>3370</v>
      </c>
      <c s="35" t="s">
        <v>5</v>
      </c>
      <c s="6" t="s">
        <v>3371</v>
      </c>
      <c s="36" t="s">
        <v>113</v>
      </c>
      <c s="37">
        <v>18</v>
      </c>
      <c s="36">
        <v>0</v>
      </c>
      <c s="36">
        <f>ROUND(G162*H162,6)</f>
      </c>
      <c r="L162" s="38">
        <v>0</v>
      </c>
      <c s="32">
        <f>ROUND(ROUND(L162,2)*ROUND(G162,3),2)</f>
      </c>
      <c s="36" t="s">
        <v>54</v>
      </c>
      <c>
        <f>(M162*21)/100</f>
      </c>
      <c t="s">
        <v>27</v>
      </c>
    </row>
    <row r="163" spans="1:5" ht="25.5">
      <c r="A163" s="35" t="s">
        <v>55</v>
      </c>
      <c r="E163" s="39" t="s">
        <v>3372</v>
      </c>
    </row>
    <row r="164" spans="1:5" ht="12.75">
      <c r="A164" s="35" t="s">
        <v>56</v>
      </c>
      <c r="E164" s="40" t="s">
        <v>3373</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3376</v>
      </c>
      <c r="E8" s="30" t="s">
        <v>3375</v>
      </c>
      <c r="J8" s="29">
        <f>0+J9+J14+J51+J72+J81+J110+J127+J136</f>
      </c>
      <c s="29">
        <f>0+K9+K14+K51+K72+K81+K110+K127+K136</f>
      </c>
      <c s="29">
        <f>0+L9+L14+L51+L72+L81+L110+L127+L136</f>
      </c>
      <c s="29">
        <f>0+M9+M14+M51+M72+M81+M110+M127+M136</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1235.806</v>
      </c>
      <c s="36">
        <v>0</v>
      </c>
      <c s="36">
        <f>ROUND(G10*H10,6)</f>
      </c>
      <c r="L10" s="38">
        <v>0</v>
      </c>
      <c s="32">
        <f>ROUND(ROUND(L10,2)*ROUND(G10,3),2)</f>
      </c>
      <c s="36" t="s">
        <v>589</v>
      </c>
      <c>
        <f>(M10*21)/100</f>
      </c>
      <c t="s">
        <v>27</v>
      </c>
    </row>
    <row r="11" spans="1:5" ht="25.5">
      <c r="A11" s="35" t="s">
        <v>55</v>
      </c>
      <c r="E11" s="39" t="s">
        <v>590</v>
      </c>
    </row>
    <row r="12" spans="1:5" ht="12.75">
      <c r="A12" s="35" t="s">
        <v>56</v>
      </c>
      <c r="E12" s="40" t="s">
        <v>3377</v>
      </c>
    </row>
    <row r="13" spans="1:5" ht="12.75">
      <c r="A13" t="s">
        <v>58</v>
      </c>
      <c r="E13" s="39" t="s">
        <v>5</v>
      </c>
    </row>
    <row r="14" spans="1:13" ht="12.75">
      <c r="A14" t="s">
        <v>46</v>
      </c>
      <c r="C14" s="31" t="s">
        <v>50</v>
      </c>
      <c r="E14" s="33" t="s">
        <v>1505</v>
      </c>
      <c r="J14" s="32">
        <f>0</f>
      </c>
      <c s="32">
        <f>0</f>
      </c>
      <c s="32">
        <f>0+L15+L19+L23+L27+L31+L35+L39+L43+L47</f>
      </c>
      <c s="32">
        <f>0+M15+M19+M23+M27+M31+M35+M39+M43+M47</f>
      </c>
    </row>
    <row r="15" spans="1:16" ht="12.75">
      <c r="A15" t="s">
        <v>49</v>
      </c>
      <c s="34" t="s">
        <v>26</v>
      </c>
      <c s="34" t="s">
        <v>3168</v>
      </c>
      <c s="35" t="s">
        <v>5</v>
      </c>
      <c s="6" t="s">
        <v>3169</v>
      </c>
      <c s="36" t="s">
        <v>108</v>
      </c>
      <c s="37">
        <v>251.213</v>
      </c>
      <c s="36">
        <v>0</v>
      </c>
      <c s="36">
        <f>ROUND(G15*H15,6)</f>
      </c>
      <c r="L15" s="38">
        <v>0</v>
      </c>
      <c s="32">
        <f>ROUND(ROUND(L15,2)*ROUND(G15,3),2)</f>
      </c>
      <c s="36" t="s">
        <v>54</v>
      </c>
      <c>
        <f>(M15*21)/100</f>
      </c>
      <c t="s">
        <v>27</v>
      </c>
    </row>
    <row r="16" spans="1:5" ht="12.75">
      <c r="A16" s="35" t="s">
        <v>55</v>
      </c>
      <c r="E16" s="39" t="s">
        <v>3170</v>
      </c>
    </row>
    <row r="17" spans="1:5" ht="12.75">
      <c r="A17" s="35" t="s">
        <v>56</v>
      </c>
      <c r="E17" s="40" t="s">
        <v>3378</v>
      </c>
    </row>
    <row r="18" spans="1:5" ht="318.75">
      <c r="A18" t="s">
        <v>58</v>
      </c>
      <c r="E18" s="39" t="s">
        <v>3172</v>
      </c>
    </row>
    <row r="19" spans="1:16" ht="12.75">
      <c r="A19" t="s">
        <v>49</v>
      </c>
      <c s="34" t="s">
        <v>64</v>
      </c>
      <c s="34" t="s">
        <v>3173</v>
      </c>
      <c s="35" t="s">
        <v>5</v>
      </c>
      <c s="6" t="s">
        <v>3174</v>
      </c>
      <c s="36" t="s">
        <v>108</v>
      </c>
      <c s="37">
        <v>251.213</v>
      </c>
      <c s="36">
        <v>0</v>
      </c>
      <c s="36">
        <f>ROUND(G19*H19,6)</f>
      </c>
      <c r="L19" s="38">
        <v>0</v>
      </c>
      <c s="32">
        <f>ROUND(ROUND(L19,2)*ROUND(G19,3),2)</f>
      </c>
      <c s="36" t="s">
        <v>54</v>
      </c>
      <c>
        <f>(M19*21)/100</f>
      </c>
      <c t="s">
        <v>27</v>
      </c>
    </row>
    <row r="20" spans="1:5" ht="12.75">
      <c r="A20" s="35" t="s">
        <v>55</v>
      </c>
      <c r="E20" s="39" t="s">
        <v>3175</v>
      </c>
    </row>
    <row r="21" spans="1:5" ht="12.75">
      <c r="A21" s="35" t="s">
        <v>56</v>
      </c>
      <c r="E21" s="40" t="s">
        <v>3378</v>
      </c>
    </row>
    <row r="22" spans="1:5" ht="318.75">
      <c r="A22" t="s">
        <v>58</v>
      </c>
      <c r="E22" s="39" t="s">
        <v>3176</v>
      </c>
    </row>
    <row r="23" spans="1:16" ht="12.75">
      <c r="A23" t="s">
        <v>49</v>
      </c>
      <c s="34" t="s">
        <v>67</v>
      </c>
      <c s="34" t="s">
        <v>3177</v>
      </c>
      <c s="35" t="s">
        <v>5</v>
      </c>
      <c s="6" t="s">
        <v>3178</v>
      </c>
      <c s="36" t="s">
        <v>108</v>
      </c>
      <c s="37">
        <v>617.903</v>
      </c>
      <c s="36">
        <v>0</v>
      </c>
      <c s="36">
        <f>ROUND(G23*H23,6)</f>
      </c>
      <c r="L23" s="38">
        <v>0</v>
      </c>
      <c s="32">
        <f>ROUND(ROUND(L23,2)*ROUND(G23,3),2)</f>
      </c>
      <c s="36" t="s">
        <v>54</v>
      </c>
      <c>
        <f>(M23*21)/100</f>
      </c>
      <c t="s">
        <v>27</v>
      </c>
    </row>
    <row r="24" spans="1:5" ht="12.75">
      <c r="A24" s="35" t="s">
        <v>55</v>
      </c>
      <c r="E24" s="39" t="s">
        <v>5</v>
      </c>
    </row>
    <row r="25" spans="1:5" ht="51">
      <c r="A25" s="35" t="s">
        <v>56</v>
      </c>
      <c r="E25" s="40" t="s">
        <v>3379</v>
      </c>
    </row>
    <row r="26" spans="1:5" ht="318.75">
      <c r="A26" t="s">
        <v>58</v>
      </c>
      <c r="E26" s="39" t="s">
        <v>3176</v>
      </c>
    </row>
    <row r="27" spans="1:16" ht="12.75">
      <c r="A27" t="s">
        <v>49</v>
      </c>
      <c s="34" t="s">
        <v>70</v>
      </c>
      <c s="34" t="s">
        <v>2007</v>
      </c>
      <c s="35" t="s">
        <v>5</v>
      </c>
      <c s="6" t="s">
        <v>2008</v>
      </c>
      <c s="36" t="s">
        <v>108</v>
      </c>
      <c s="37">
        <v>251.213</v>
      </c>
      <c s="36">
        <v>0</v>
      </c>
      <c s="36">
        <f>ROUND(G27*H27,6)</f>
      </c>
      <c r="L27" s="38">
        <v>0</v>
      </c>
      <c s="32">
        <f>ROUND(ROUND(L27,2)*ROUND(G27,3),2)</f>
      </c>
      <c s="36" t="s">
        <v>54</v>
      </c>
      <c>
        <f>(M27*21)/100</f>
      </c>
      <c t="s">
        <v>27</v>
      </c>
    </row>
    <row r="28" spans="1:5" ht="12.75">
      <c r="A28" s="35" t="s">
        <v>55</v>
      </c>
      <c r="E28" s="39" t="s">
        <v>3380</v>
      </c>
    </row>
    <row r="29" spans="1:5" ht="12.75">
      <c r="A29" s="35" t="s">
        <v>56</v>
      </c>
      <c r="E29" s="40" t="s">
        <v>3381</v>
      </c>
    </row>
    <row r="30" spans="1:5" ht="191.25">
      <c r="A30" t="s">
        <v>58</v>
      </c>
      <c r="E30" s="39" t="s">
        <v>3184</v>
      </c>
    </row>
    <row r="31" spans="1:16" ht="12.75">
      <c r="A31" t="s">
        <v>49</v>
      </c>
      <c s="34" t="s">
        <v>73</v>
      </c>
      <c s="34" t="s">
        <v>117</v>
      </c>
      <c s="35" t="s">
        <v>5</v>
      </c>
      <c s="6" t="s">
        <v>118</v>
      </c>
      <c s="36" t="s">
        <v>108</v>
      </c>
      <c s="37">
        <v>251.213</v>
      </c>
      <c s="36">
        <v>0</v>
      </c>
      <c s="36">
        <f>ROUND(G31*H31,6)</f>
      </c>
      <c r="L31" s="38">
        <v>0</v>
      </c>
      <c s="32">
        <f>ROUND(ROUND(L31,2)*ROUND(G31,3),2)</f>
      </c>
      <c s="36" t="s">
        <v>54</v>
      </c>
      <c>
        <f>(M31*21)/100</f>
      </c>
      <c t="s">
        <v>27</v>
      </c>
    </row>
    <row r="32" spans="1:5" ht="12.75">
      <c r="A32" s="35" t="s">
        <v>55</v>
      </c>
      <c r="E32" s="39" t="s">
        <v>3170</v>
      </c>
    </row>
    <row r="33" spans="1:5" ht="63.75">
      <c r="A33" s="35" t="s">
        <v>56</v>
      </c>
      <c r="E33" s="40" t="s">
        <v>3382</v>
      </c>
    </row>
    <row r="34" spans="1:5" ht="229.5">
      <c r="A34" t="s">
        <v>58</v>
      </c>
      <c r="E34" s="39" t="s">
        <v>3186</v>
      </c>
    </row>
    <row r="35" spans="1:16" ht="12.75">
      <c r="A35" t="s">
        <v>49</v>
      </c>
      <c s="34" t="s">
        <v>76</v>
      </c>
      <c s="34" t="s">
        <v>1646</v>
      </c>
      <c s="35" t="s">
        <v>5</v>
      </c>
      <c s="6" t="s">
        <v>1647</v>
      </c>
      <c s="36" t="s">
        <v>108</v>
      </c>
      <c s="37">
        <v>364.7</v>
      </c>
      <c s="36">
        <v>0</v>
      </c>
      <c s="36">
        <f>ROUND(G35*H35,6)</f>
      </c>
      <c r="L35" s="38">
        <v>0</v>
      </c>
      <c s="32">
        <f>ROUND(ROUND(L35,2)*ROUND(G35,3),2)</f>
      </c>
      <c s="36" t="s">
        <v>54</v>
      </c>
      <c>
        <f>(M35*21)/100</f>
      </c>
      <c t="s">
        <v>27</v>
      </c>
    </row>
    <row r="36" spans="1:5" ht="12.75">
      <c r="A36" s="35" t="s">
        <v>55</v>
      </c>
      <c r="E36" s="39" t="s">
        <v>5</v>
      </c>
    </row>
    <row r="37" spans="1:5" ht="76.5">
      <c r="A37" s="35" t="s">
        <v>56</v>
      </c>
      <c r="E37" s="40" t="s">
        <v>3383</v>
      </c>
    </row>
    <row r="38" spans="1:5" ht="229.5">
      <c r="A38" t="s">
        <v>58</v>
      </c>
      <c r="E38" s="39" t="s">
        <v>3188</v>
      </c>
    </row>
    <row r="39" spans="1:16" ht="12.75">
      <c r="A39" t="s">
        <v>49</v>
      </c>
      <c s="34" t="s">
        <v>79</v>
      </c>
      <c s="34" t="s">
        <v>2514</v>
      </c>
      <c s="35" t="s">
        <v>5</v>
      </c>
      <c s="6" t="s">
        <v>2515</v>
      </c>
      <c s="36" t="s">
        <v>108</v>
      </c>
      <c s="37">
        <v>2.97</v>
      </c>
      <c s="36">
        <v>0</v>
      </c>
      <c s="36">
        <f>ROUND(G39*H39,6)</f>
      </c>
      <c r="L39" s="38">
        <v>0</v>
      </c>
      <c s="32">
        <f>ROUND(ROUND(L39,2)*ROUND(G39,3),2)</f>
      </c>
      <c s="36" t="s">
        <v>54</v>
      </c>
      <c>
        <f>(M39*21)/100</f>
      </c>
      <c t="s">
        <v>27</v>
      </c>
    </row>
    <row r="40" spans="1:5" ht="12.75">
      <c r="A40" s="35" t="s">
        <v>55</v>
      </c>
      <c r="E40" s="39" t="s">
        <v>3189</v>
      </c>
    </row>
    <row r="41" spans="1:5" ht="25.5">
      <c r="A41" s="35" t="s">
        <v>56</v>
      </c>
      <c r="E41" s="40" t="s">
        <v>3384</v>
      </c>
    </row>
    <row r="42" spans="1:5" ht="293.25">
      <c r="A42" t="s">
        <v>58</v>
      </c>
      <c r="E42" s="39" t="s">
        <v>3191</v>
      </c>
    </row>
    <row r="43" spans="1:16" ht="12.75">
      <c r="A43" t="s">
        <v>49</v>
      </c>
      <c s="34" t="s">
        <v>82</v>
      </c>
      <c s="34" t="s">
        <v>2525</v>
      </c>
      <c s="35" t="s">
        <v>5</v>
      </c>
      <c s="6" t="s">
        <v>2526</v>
      </c>
      <c s="36" t="s">
        <v>123</v>
      </c>
      <c s="37">
        <v>131.05</v>
      </c>
      <c s="36">
        <v>0</v>
      </c>
      <c s="36">
        <f>ROUND(G43*H43,6)</f>
      </c>
      <c r="L43" s="38">
        <v>0</v>
      </c>
      <c s="32">
        <f>ROUND(ROUND(L43,2)*ROUND(G43,3),2)</f>
      </c>
      <c s="36" t="s">
        <v>54</v>
      </c>
      <c>
        <f>(M43*21)/100</f>
      </c>
      <c t="s">
        <v>27</v>
      </c>
    </row>
    <row r="44" spans="1:5" ht="12.75">
      <c r="A44" s="35" t="s">
        <v>55</v>
      </c>
      <c r="E44" s="39" t="s">
        <v>5</v>
      </c>
    </row>
    <row r="45" spans="1:5" ht="25.5">
      <c r="A45" s="35" t="s">
        <v>56</v>
      </c>
      <c r="E45" s="40" t="s">
        <v>3385</v>
      </c>
    </row>
    <row r="46" spans="1:5" ht="38.25">
      <c r="A46" t="s">
        <v>58</v>
      </c>
      <c r="E46" s="39" t="s">
        <v>3386</v>
      </c>
    </row>
    <row r="47" spans="1:16" ht="12.75">
      <c r="A47" t="s">
        <v>49</v>
      </c>
      <c s="34" t="s">
        <v>85</v>
      </c>
      <c s="34" t="s">
        <v>2018</v>
      </c>
      <c s="35" t="s">
        <v>5</v>
      </c>
      <c s="6" t="s">
        <v>2019</v>
      </c>
      <c s="36" t="s">
        <v>123</v>
      </c>
      <c s="37">
        <v>131.05</v>
      </c>
      <c s="36">
        <v>0</v>
      </c>
      <c s="36">
        <f>ROUND(G47*H47,6)</f>
      </c>
      <c r="L47" s="38">
        <v>0</v>
      </c>
      <c s="32">
        <f>ROUND(ROUND(L47,2)*ROUND(G47,3),2)</f>
      </c>
      <c s="36" t="s">
        <v>54</v>
      </c>
      <c>
        <f>(M47*21)/100</f>
      </c>
      <c t="s">
        <v>27</v>
      </c>
    </row>
    <row r="48" spans="1:5" ht="12.75">
      <c r="A48" s="35" t="s">
        <v>55</v>
      </c>
      <c r="E48" s="39" t="s">
        <v>5</v>
      </c>
    </row>
    <row r="49" spans="1:5" ht="25.5">
      <c r="A49" s="35" t="s">
        <v>56</v>
      </c>
      <c r="E49" s="40" t="s">
        <v>3385</v>
      </c>
    </row>
    <row r="50" spans="1:5" ht="25.5">
      <c r="A50" t="s">
        <v>58</v>
      </c>
      <c r="E50" s="39" t="s">
        <v>3387</v>
      </c>
    </row>
    <row r="51" spans="1:13" ht="12.75">
      <c r="A51" t="s">
        <v>46</v>
      </c>
      <c r="C51" s="31" t="s">
        <v>27</v>
      </c>
      <c r="E51" s="33" t="s">
        <v>603</v>
      </c>
      <c r="J51" s="32">
        <f>0</f>
      </c>
      <c s="32">
        <f>0</f>
      </c>
      <c s="32">
        <f>0+L52+L56+L60+L64+L68</f>
      </c>
      <c s="32">
        <f>0+M52+M56+M60+M64+M68</f>
      </c>
    </row>
    <row r="52" spans="1:16" ht="12.75">
      <c r="A52" t="s">
        <v>49</v>
      </c>
      <c s="34" t="s">
        <v>90</v>
      </c>
      <c s="34" t="s">
        <v>2908</v>
      </c>
      <c s="35" t="s">
        <v>5</v>
      </c>
      <c s="6" t="s">
        <v>2909</v>
      </c>
      <c s="36" t="s">
        <v>108</v>
      </c>
      <c s="37">
        <v>120.873</v>
      </c>
      <c s="36">
        <v>0</v>
      </c>
      <c s="36">
        <f>ROUND(G52*H52,6)</f>
      </c>
      <c r="L52" s="38">
        <v>0</v>
      </c>
      <c s="32">
        <f>ROUND(ROUND(L52,2)*ROUND(G52,3),2)</f>
      </c>
      <c s="36" t="s">
        <v>54</v>
      </c>
      <c>
        <f>(M52*21)/100</f>
      </c>
      <c t="s">
        <v>27</v>
      </c>
    </row>
    <row r="53" spans="1:5" ht="12.75">
      <c r="A53" s="35" t="s">
        <v>55</v>
      </c>
      <c r="E53" s="39" t="s">
        <v>3388</v>
      </c>
    </row>
    <row r="54" spans="1:5" ht="51">
      <c r="A54" s="35" t="s">
        <v>56</v>
      </c>
      <c r="E54" s="40" t="s">
        <v>3389</v>
      </c>
    </row>
    <row r="55" spans="1:5" ht="409.5">
      <c r="A55" t="s">
        <v>58</v>
      </c>
      <c r="E55" s="39" t="s">
        <v>3390</v>
      </c>
    </row>
    <row r="56" spans="1:16" ht="12.75">
      <c r="A56" t="s">
        <v>49</v>
      </c>
      <c s="34" t="s">
        <v>93</v>
      </c>
      <c s="34" t="s">
        <v>2911</v>
      </c>
      <c s="35" t="s">
        <v>5</v>
      </c>
      <c s="6" t="s">
        <v>2912</v>
      </c>
      <c s="36" t="s">
        <v>588</v>
      </c>
      <c s="37">
        <v>13.241</v>
      </c>
      <c s="36">
        <v>0</v>
      </c>
      <c s="36">
        <f>ROUND(G56*H56,6)</f>
      </c>
      <c r="L56" s="38">
        <v>0</v>
      </c>
      <c s="32">
        <f>ROUND(ROUND(L56,2)*ROUND(G56,3),2)</f>
      </c>
      <c s="36" t="s">
        <v>54</v>
      </c>
      <c>
        <f>(M56*21)/100</f>
      </c>
      <c t="s">
        <v>27</v>
      </c>
    </row>
    <row r="57" spans="1:5" ht="12.75">
      <c r="A57" s="35" t="s">
        <v>55</v>
      </c>
      <c r="E57" s="39" t="s">
        <v>5</v>
      </c>
    </row>
    <row r="58" spans="1:5" ht="12.75">
      <c r="A58" s="35" t="s">
        <v>56</v>
      </c>
      <c r="E58" s="40" t="s">
        <v>3391</v>
      </c>
    </row>
    <row r="59" spans="1:5" ht="267.75">
      <c r="A59" t="s">
        <v>58</v>
      </c>
      <c r="E59" s="39" t="s">
        <v>3392</v>
      </c>
    </row>
    <row r="60" spans="1:16" ht="12.75">
      <c r="A60" t="s">
        <v>49</v>
      </c>
      <c s="34" t="s">
        <v>96</v>
      </c>
      <c s="34" t="s">
        <v>3393</v>
      </c>
      <c s="35" t="s">
        <v>5</v>
      </c>
      <c s="6" t="s">
        <v>3394</v>
      </c>
      <c s="36" t="s">
        <v>113</v>
      </c>
      <c s="37">
        <v>55</v>
      </c>
      <c s="36">
        <v>0</v>
      </c>
      <c s="36">
        <f>ROUND(G60*H60,6)</f>
      </c>
      <c r="L60" s="38">
        <v>0</v>
      </c>
      <c s="32">
        <f>ROUND(ROUND(L60,2)*ROUND(G60,3),2)</f>
      </c>
      <c s="36" t="s">
        <v>54</v>
      </c>
      <c>
        <f>(M60*21)/100</f>
      </c>
      <c t="s">
        <v>27</v>
      </c>
    </row>
    <row r="61" spans="1:5" ht="12.75">
      <c r="A61" s="35" t="s">
        <v>55</v>
      </c>
      <c r="E61" s="39" t="s">
        <v>5</v>
      </c>
    </row>
    <row r="62" spans="1:5" ht="51">
      <c r="A62" s="35" t="s">
        <v>56</v>
      </c>
      <c r="E62" s="40" t="s">
        <v>3395</v>
      </c>
    </row>
    <row r="63" spans="1:5" ht="191.25">
      <c r="A63" t="s">
        <v>58</v>
      </c>
      <c r="E63" s="39" t="s">
        <v>3396</v>
      </c>
    </row>
    <row r="64" spans="1:16" ht="12.75">
      <c r="A64" t="s">
        <v>49</v>
      </c>
      <c s="34" t="s">
        <v>99</v>
      </c>
      <c s="34" t="s">
        <v>3397</v>
      </c>
      <c s="35" t="s">
        <v>5</v>
      </c>
      <c s="6" t="s">
        <v>3398</v>
      </c>
      <c s="36" t="s">
        <v>113</v>
      </c>
      <c s="37">
        <v>135</v>
      </c>
      <c s="36">
        <v>0</v>
      </c>
      <c s="36">
        <f>ROUND(G64*H64,6)</f>
      </c>
      <c r="L64" s="38">
        <v>0</v>
      </c>
      <c s="32">
        <f>ROUND(ROUND(L64,2)*ROUND(G64,3),2)</f>
      </c>
      <c s="36" t="s">
        <v>54</v>
      </c>
      <c>
        <f>(M64*21)/100</f>
      </c>
      <c t="s">
        <v>27</v>
      </c>
    </row>
    <row r="65" spans="1:5" ht="12.75">
      <c r="A65" s="35" t="s">
        <v>55</v>
      </c>
      <c r="E65" s="39" t="s">
        <v>5</v>
      </c>
    </row>
    <row r="66" spans="1:5" ht="51">
      <c r="A66" s="35" t="s">
        <v>56</v>
      </c>
      <c r="E66" s="40" t="s">
        <v>3399</v>
      </c>
    </row>
    <row r="67" spans="1:5" ht="191.25">
      <c r="A67" t="s">
        <v>58</v>
      </c>
      <c r="E67" s="39" t="s">
        <v>3396</v>
      </c>
    </row>
    <row r="68" spans="1:16" ht="12.75">
      <c r="A68" t="s">
        <v>49</v>
      </c>
      <c s="34" t="s">
        <v>151</v>
      </c>
      <c s="34" t="s">
        <v>3201</v>
      </c>
      <c s="35" t="s">
        <v>5</v>
      </c>
      <c s="6" t="s">
        <v>3202</v>
      </c>
      <c s="36" t="s">
        <v>108</v>
      </c>
      <c s="37">
        <v>5.76</v>
      </c>
      <c s="36">
        <v>0</v>
      </c>
      <c s="36">
        <f>ROUND(G68*H68,6)</f>
      </c>
      <c r="L68" s="38">
        <v>0</v>
      </c>
      <c s="32">
        <f>ROUND(ROUND(L68,2)*ROUND(G68,3),2)</f>
      </c>
      <c s="36" t="s">
        <v>54</v>
      </c>
      <c>
        <f>(M68*21)/100</f>
      </c>
      <c t="s">
        <v>27</v>
      </c>
    </row>
    <row r="69" spans="1:5" ht="12.75">
      <c r="A69" s="35" t="s">
        <v>55</v>
      </c>
      <c r="E69" s="39" t="s">
        <v>3400</v>
      </c>
    </row>
    <row r="70" spans="1:5" ht="25.5">
      <c r="A70" s="35" t="s">
        <v>56</v>
      </c>
      <c r="E70" s="40" t="s">
        <v>3401</v>
      </c>
    </row>
    <row r="71" spans="1:5" ht="409.5">
      <c r="A71" t="s">
        <v>58</v>
      </c>
      <c r="E71" s="39" t="s">
        <v>3205</v>
      </c>
    </row>
    <row r="72" spans="1:13" ht="12.75">
      <c r="A72" t="s">
        <v>46</v>
      </c>
      <c r="C72" s="31" t="s">
        <v>26</v>
      </c>
      <c r="E72" s="33" t="s">
        <v>2592</v>
      </c>
      <c r="J72" s="32">
        <f>0</f>
      </c>
      <c s="32">
        <f>0</f>
      </c>
      <c s="32">
        <f>0+L73+L77</f>
      </c>
      <c s="32">
        <f>0+M73+M77</f>
      </c>
    </row>
    <row r="73" spans="1:16" ht="12.75">
      <c r="A73" t="s">
        <v>49</v>
      </c>
      <c s="34" t="s">
        <v>115</v>
      </c>
      <c s="34" t="s">
        <v>3206</v>
      </c>
      <c s="35" t="s">
        <v>5</v>
      </c>
      <c s="6" t="s">
        <v>3207</v>
      </c>
      <c s="36" t="s">
        <v>108</v>
      </c>
      <c s="37">
        <v>234.44</v>
      </c>
      <c s="36">
        <v>0</v>
      </c>
      <c s="36">
        <f>ROUND(G73*H73,6)</f>
      </c>
      <c r="L73" s="38">
        <v>0</v>
      </c>
      <c s="32">
        <f>ROUND(ROUND(L73,2)*ROUND(G73,3),2)</f>
      </c>
      <c s="36" t="s">
        <v>54</v>
      </c>
      <c>
        <f>(M73*21)/100</f>
      </c>
      <c t="s">
        <v>27</v>
      </c>
    </row>
    <row r="74" spans="1:5" ht="12.75">
      <c r="A74" s="35" t="s">
        <v>55</v>
      </c>
      <c r="E74" s="39" t="s">
        <v>3208</v>
      </c>
    </row>
    <row r="75" spans="1:5" ht="178.5">
      <c r="A75" s="35" t="s">
        <v>56</v>
      </c>
      <c r="E75" s="40" t="s">
        <v>3402</v>
      </c>
    </row>
    <row r="76" spans="1:5" ht="409.5">
      <c r="A76" t="s">
        <v>58</v>
      </c>
      <c r="E76" s="39" t="s">
        <v>3210</v>
      </c>
    </row>
    <row r="77" spans="1:16" ht="12.75">
      <c r="A77" t="s">
        <v>49</v>
      </c>
      <c s="34" t="s">
        <v>119</v>
      </c>
      <c s="34" t="s">
        <v>3211</v>
      </c>
      <c s="35" t="s">
        <v>5</v>
      </c>
      <c s="6" t="s">
        <v>3212</v>
      </c>
      <c s="36" t="s">
        <v>588</v>
      </c>
      <c s="37">
        <v>50.387</v>
      </c>
      <c s="36">
        <v>0</v>
      </c>
      <c s="36">
        <f>ROUND(G77*H77,6)</f>
      </c>
      <c r="L77" s="38">
        <v>0</v>
      </c>
      <c s="32">
        <f>ROUND(ROUND(L77,2)*ROUND(G77,3),2)</f>
      </c>
      <c s="36" t="s">
        <v>54</v>
      </c>
      <c>
        <f>(M77*21)/100</f>
      </c>
      <c t="s">
        <v>27</v>
      </c>
    </row>
    <row r="78" spans="1:5" ht="12.75">
      <c r="A78" s="35" t="s">
        <v>55</v>
      </c>
      <c r="E78" s="39" t="s">
        <v>5</v>
      </c>
    </row>
    <row r="79" spans="1:5" ht="12.75">
      <c r="A79" s="35" t="s">
        <v>56</v>
      </c>
      <c r="E79" s="40" t="s">
        <v>3403</v>
      </c>
    </row>
    <row r="80" spans="1:5" ht="409.5">
      <c r="A80" t="s">
        <v>58</v>
      </c>
      <c r="E80" s="39" t="s">
        <v>3214</v>
      </c>
    </row>
    <row r="81" spans="1:13" ht="12.75">
      <c r="A81" t="s">
        <v>46</v>
      </c>
      <c r="C81" s="31" t="s">
        <v>64</v>
      </c>
      <c r="E81" s="33" t="s">
        <v>2604</v>
      </c>
      <c r="J81" s="32">
        <f>0</f>
      </c>
      <c s="32">
        <f>0</f>
      </c>
      <c s="32">
        <f>0+L82+L86+L90+L94+L98+L102+L106</f>
      </c>
      <c s="32">
        <f>0+M82+M86+M90+M94+M98+M102+M106</f>
      </c>
    </row>
    <row r="82" spans="1:16" ht="12.75">
      <c r="A82" t="s">
        <v>49</v>
      </c>
      <c s="34" t="s">
        <v>159</v>
      </c>
      <c s="34" t="s">
        <v>2838</v>
      </c>
      <c s="35" t="s">
        <v>5</v>
      </c>
      <c s="6" t="s">
        <v>2839</v>
      </c>
      <c s="36" t="s">
        <v>108</v>
      </c>
      <c s="37">
        <v>91.026</v>
      </c>
      <c s="36">
        <v>0</v>
      </c>
      <c s="36">
        <f>ROUND(G82*H82,6)</f>
      </c>
      <c r="L82" s="38">
        <v>0</v>
      </c>
      <c s="32">
        <f>ROUND(ROUND(L82,2)*ROUND(G82,3),2)</f>
      </c>
      <c s="36" t="s">
        <v>54</v>
      </c>
      <c>
        <f>(M82*21)/100</f>
      </c>
      <c t="s">
        <v>27</v>
      </c>
    </row>
    <row r="83" spans="1:5" ht="12.75">
      <c r="A83" s="35" t="s">
        <v>55</v>
      </c>
      <c r="E83" s="39" t="s">
        <v>3215</v>
      </c>
    </row>
    <row r="84" spans="1:5" ht="51">
      <c r="A84" s="35" t="s">
        <v>56</v>
      </c>
      <c r="E84" s="40" t="s">
        <v>3404</v>
      </c>
    </row>
    <row r="85" spans="1:5" ht="409.5">
      <c r="A85" t="s">
        <v>58</v>
      </c>
      <c r="E85" s="39" t="s">
        <v>3210</v>
      </c>
    </row>
    <row r="86" spans="1:16" ht="12.75">
      <c r="A86" t="s">
        <v>49</v>
      </c>
      <c s="34" t="s">
        <v>162</v>
      </c>
      <c s="34" t="s">
        <v>2608</v>
      </c>
      <c s="35" t="s">
        <v>5</v>
      </c>
      <c s="6" t="s">
        <v>2609</v>
      </c>
      <c s="36" t="s">
        <v>108</v>
      </c>
      <c s="37">
        <v>3.007</v>
      </c>
      <c s="36">
        <v>0</v>
      </c>
      <c s="36">
        <f>ROUND(G86*H86,6)</f>
      </c>
      <c r="L86" s="38">
        <v>0</v>
      </c>
      <c s="32">
        <f>ROUND(ROUND(L86,2)*ROUND(G86,3),2)</f>
      </c>
      <c s="36" t="s">
        <v>54</v>
      </c>
      <c>
        <f>(M86*21)/100</f>
      </c>
      <c t="s">
        <v>27</v>
      </c>
    </row>
    <row r="87" spans="1:5" ht="12.75">
      <c r="A87" s="35" t="s">
        <v>55</v>
      </c>
      <c r="E87" s="39" t="s">
        <v>3405</v>
      </c>
    </row>
    <row r="88" spans="1:5" ht="51">
      <c r="A88" s="35" t="s">
        <v>56</v>
      </c>
      <c r="E88" s="40" t="s">
        <v>3406</v>
      </c>
    </row>
    <row r="89" spans="1:5" ht="409.5">
      <c r="A89" t="s">
        <v>58</v>
      </c>
      <c r="E89" s="39" t="s">
        <v>3210</v>
      </c>
    </row>
    <row r="90" spans="1:16" ht="12.75">
      <c r="A90" t="s">
        <v>49</v>
      </c>
      <c s="34" t="s">
        <v>165</v>
      </c>
      <c s="34" t="s">
        <v>3407</v>
      </c>
      <c s="35" t="s">
        <v>5</v>
      </c>
      <c s="6" t="s">
        <v>3408</v>
      </c>
      <c s="36" t="s">
        <v>588</v>
      </c>
      <c s="37">
        <v>1.3</v>
      </c>
      <c s="36">
        <v>0</v>
      </c>
      <c s="36">
        <f>ROUND(G90*H90,6)</f>
      </c>
      <c r="L90" s="38">
        <v>0</v>
      </c>
      <c s="32">
        <f>ROUND(ROUND(L90,2)*ROUND(G90,3),2)</f>
      </c>
      <c s="36" t="s">
        <v>54</v>
      </c>
      <c>
        <f>(M90*21)/100</f>
      </c>
      <c t="s">
        <v>27</v>
      </c>
    </row>
    <row r="91" spans="1:5" ht="12.75">
      <c r="A91" s="35" t="s">
        <v>55</v>
      </c>
      <c r="E91" s="39" t="s">
        <v>3409</v>
      </c>
    </row>
    <row r="92" spans="1:5" ht="12.75">
      <c r="A92" s="35" t="s">
        <v>56</v>
      </c>
      <c r="E92" s="40" t="s">
        <v>3410</v>
      </c>
    </row>
    <row r="93" spans="1:5" ht="306">
      <c r="A93" t="s">
        <v>58</v>
      </c>
      <c r="E93" s="39" t="s">
        <v>3411</v>
      </c>
    </row>
    <row r="94" spans="1:16" ht="12.75">
      <c r="A94" t="s">
        <v>49</v>
      </c>
      <c s="34" t="s">
        <v>168</v>
      </c>
      <c s="34" t="s">
        <v>3412</v>
      </c>
      <c s="35" t="s">
        <v>5</v>
      </c>
      <c s="6" t="s">
        <v>3413</v>
      </c>
      <c s="36" t="s">
        <v>108</v>
      </c>
      <c s="37">
        <v>3.5</v>
      </c>
      <c s="36">
        <v>0</v>
      </c>
      <c s="36">
        <f>ROUND(G94*H94,6)</f>
      </c>
      <c r="L94" s="38">
        <v>0</v>
      </c>
      <c s="32">
        <f>ROUND(ROUND(L94,2)*ROUND(G94,3),2)</f>
      </c>
      <c s="36" t="s">
        <v>54</v>
      </c>
      <c>
        <f>(M94*21)/100</f>
      </c>
      <c t="s">
        <v>27</v>
      </c>
    </row>
    <row r="95" spans="1:5" ht="25.5">
      <c r="A95" s="35" t="s">
        <v>55</v>
      </c>
      <c r="E95" s="39" t="s">
        <v>3414</v>
      </c>
    </row>
    <row r="96" spans="1:5" ht="25.5">
      <c r="A96" s="35" t="s">
        <v>56</v>
      </c>
      <c r="E96" s="40" t="s">
        <v>3415</v>
      </c>
    </row>
    <row r="97" spans="1:5" ht="409.5">
      <c r="A97" t="s">
        <v>58</v>
      </c>
      <c r="E97" s="39" t="s">
        <v>3416</v>
      </c>
    </row>
    <row r="98" spans="1:16" ht="12.75">
      <c r="A98" t="s">
        <v>49</v>
      </c>
      <c s="34" t="s">
        <v>171</v>
      </c>
      <c s="34" t="s">
        <v>3229</v>
      </c>
      <c s="35" t="s">
        <v>5</v>
      </c>
      <c s="6" t="s">
        <v>3230</v>
      </c>
      <c s="36" t="s">
        <v>108</v>
      </c>
      <c s="37">
        <v>37.44</v>
      </c>
      <c s="36">
        <v>0</v>
      </c>
      <c s="36">
        <f>ROUND(G98*H98,6)</f>
      </c>
      <c r="L98" s="38">
        <v>0</v>
      </c>
      <c s="32">
        <f>ROUND(ROUND(L98,2)*ROUND(G98,3),2)</f>
      </c>
      <c s="36" t="s">
        <v>54</v>
      </c>
      <c>
        <f>(M98*21)/100</f>
      </c>
      <c t="s">
        <v>27</v>
      </c>
    </row>
    <row r="99" spans="1:5" ht="12.75">
      <c r="A99" s="35" t="s">
        <v>55</v>
      </c>
      <c r="E99" s="39" t="s">
        <v>5</v>
      </c>
    </row>
    <row r="100" spans="1:5" ht="25.5">
      <c r="A100" s="35" t="s">
        <v>56</v>
      </c>
      <c r="E100" s="40" t="s">
        <v>3417</v>
      </c>
    </row>
    <row r="101" spans="1:5" ht="51">
      <c r="A101" t="s">
        <v>58</v>
      </c>
      <c r="E101" s="39" t="s">
        <v>3232</v>
      </c>
    </row>
    <row r="102" spans="1:16" ht="12.75">
      <c r="A102" t="s">
        <v>49</v>
      </c>
      <c s="34" t="s">
        <v>174</v>
      </c>
      <c s="34" t="s">
        <v>2619</v>
      </c>
      <c s="35" t="s">
        <v>5</v>
      </c>
      <c s="6" t="s">
        <v>2620</v>
      </c>
      <c s="36" t="s">
        <v>108</v>
      </c>
      <c s="37">
        <v>6.014</v>
      </c>
      <c s="36">
        <v>0</v>
      </c>
      <c s="36">
        <f>ROUND(G102*H102,6)</f>
      </c>
      <c r="L102" s="38">
        <v>0</v>
      </c>
      <c s="32">
        <f>ROUND(ROUND(L102,2)*ROUND(G102,3),2)</f>
      </c>
      <c s="36" t="s">
        <v>54</v>
      </c>
      <c>
        <f>(M102*21)/100</f>
      </c>
      <c t="s">
        <v>27</v>
      </c>
    </row>
    <row r="103" spans="1:5" ht="12.75">
      <c r="A103" s="35" t="s">
        <v>55</v>
      </c>
      <c r="E103" s="39" t="s">
        <v>3233</v>
      </c>
    </row>
    <row r="104" spans="1:5" ht="51">
      <c r="A104" s="35" t="s">
        <v>56</v>
      </c>
      <c r="E104" s="40" t="s">
        <v>3418</v>
      </c>
    </row>
    <row r="105" spans="1:5" ht="127.5">
      <c r="A105" t="s">
        <v>58</v>
      </c>
      <c r="E105" s="39" t="s">
        <v>3235</v>
      </c>
    </row>
    <row r="106" spans="1:16" ht="12.75">
      <c r="A106" t="s">
        <v>49</v>
      </c>
      <c s="34" t="s">
        <v>177</v>
      </c>
      <c s="34" t="s">
        <v>3419</v>
      </c>
      <c s="35" t="s">
        <v>5</v>
      </c>
      <c s="6" t="s">
        <v>3420</v>
      </c>
      <c s="36" t="s">
        <v>108</v>
      </c>
      <c s="37">
        <v>1.2</v>
      </c>
      <c s="36">
        <v>0</v>
      </c>
      <c s="36">
        <f>ROUND(G106*H106,6)</f>
      </c>
      <c r="L106" s="38">
        <v>0</v>
      </c>
      <c s="32">
        <f>ROUND(ROUND(L106,2)*ROUND(G106,3),2)</f>
      </c>
      <c s="36" t="s">
        <v>54</v>
      </c>
      <c>
        <f>(M106*21)/100</f>
      </c>
      <c t="s">
        <v>27</v>
      </c>
    </row>
    <row r="107" spans="1:5" ht="12.75">
      <c r="A107" s="35" t="s">
        <v>55</v>
      </c>
      <c r="E107" s="39" t="s">
        <v>3421</v>
      </c>
    </row>
    <row r="108" spans="1:5" ht="25.5">
      <c r="A108" s="35" t="s">
        <v>56</v>
      </c>
      <c r="E108" s="40" t="s">
        <v>3422</v>
      </c>
    </row>
    <row r="109" spans="1:5" ht="409.5">
      <c r="A109" t="s">
        <v>58</v>
      </c>
      <c r="E109" s="39" t="s">
        <v>3240</v>
      </c>
    </row>
    <row r="110" spans="1:13" ht="12.75">
      <c r="A110" t="s">
        <v>46</v>
      </c>
      <c r="C110" s="31" t="s">
        <v>73</v>
      </c>
      <c r="E110" s="33" t="s">
        <v>3241</v>
      </c>
      <c r="J110" s="32">
        <f>0</f>
      </c>
      <c s="32">
        <f>0</f>
      </c>
      <c s="32">
        <f>0+L111+L115+L119+L123</f>
      </c>
      <c s="32">
        <f>0+M111+M115+M119+M123</f>
      </c>
    </row>
    <row r="111" spans="1:16" ht="25.5">
      <c r="A111" t="s">
        <v>49</v>
      </c>
      <c s="34" t="s">
        <v>180</v>
      </c>
      <c s="34" t="s">
        <v>2647</v>
      </c>
      <c s="35" t="s">
        <v>5</v>
      </c>
      <c s="6" t="s">
        <v>2648</v>
      </c>
      <c s="36" t="s">
        <v>123</v>
      </c>
      <c s="37">
        <v>326.4</v>
      </c>
      <c s="36">
        <v>0</v>
      </c>
      <c s="36">
        <f>ROUND(G111*H111,6)</f>
      </c>
      <c r="L111" s="38">
        <v>0</v>
      </c>
      <c s="32">
        <f>ROUND(ROUND(L111,2)*ROUND(G111,3),2)</f>
      </c>
      <c s="36" t="s">
        <v>54</v>
      </c>
      <c>
        <f>(M111*21)/100</f>
      </c>
      <c t="s">
        <v>27</v>
      </c>
    </row>
    <row r="112" spans="1:5" ht="38.25">
      <c r="A112" s="35" t="s">
        <v>55</v>
      </c>
      <c r="E112" s="39" t="s">
        <v>3423</v>
      </c>
    </row>
    <row r="113" spans="1:5" ht="12.75">
      <c r="A113" s="35" t="s">
        <v>56</v>
      </c>
      <c r="E113" s="40" t="s">
        <v>3424</v>
      </c>
    </row>
    <row r="114" spans="1:5" ht="191.25">
      <c r="A114" t="s">
        <v>58</v>
      </c>
      <c r="E114" s="39" t="s">
        <v>3243</v>
      </c>
    </row>
    <row r="115" spans="1:16" ht="25.5">
      <c r="A115" t="s">
        <v>49</v>
      </c>
      <c s="34" t="s">
        <v>183</v>
      </c>
      <c s="34" t="s">
        <v>3254</v>
      </c>
      <c s="35" t="s">
        <v>5</v>
      </c>
      <c s="6" t="s">
        <v>3255</v>
      </c>
      <c s="36" t="s">
        <v>123</v>
      </c>
      <c s="37">
        <v>121.4</v>
      </c>
      <c s="36">
        <v>0</v>
      </c>
      <c s="36">
        <f>ROUND(G115*H115,6)</f>
      </c>
      <c r="L115" s="38">
        <v>0</v>
      </c>
      <c s="32">
        <f>ROUND(ROUND(L115,2)*ROUND(G115,3),2)</f>
      </c>
      <c s="36" t="s">
        <v>255</v>
      </c>
      <c>
        <f>(M115*21)/100</f>
      </c>
      <c t="s">
        <v>27</v>
      </c>
    </row>
    <row r="116" spans="1:5" ht="38.25">
      <c r="A116" s="35" t="s">
        <v>55</v>
      </c>
      <c r="E116" s="39" t="s">
        <v>3425</v>
      </c>
    </row>
    <row r="117" spans="1:5" ht="12.75">
      <c r="A117" s="35" t="s">
        <v>56</v>
      </c>
      <c r="E117" s="40" t="s">
        <v>3426</v>
      </c>
    </row>
    <row r="118" spans="1:5" ht="191.25">
      <c r="A118" t="s">
        <v>58</v>
      </c>
      <c r="E118" s="39" t="s">
        <v>3257</v>
      </c>
    </row>
    <row r="119" spans="1:16" ht="25.5">
      <c r="A119" t="s">
        <v>49</v>
      </c>
      <c s="34" t="s">
        <v>186</v>
      </c>
      <c s="34" t="s">
        <v>3258</v>
      </c>
      <c s="35" t="s">
        <v>5</v>
      </c>
      <c s="6" t="s">
        <v>3427</v>
      </c>
      <c s="36" t="s">
        <v>123</v>
      </c>
      <c s="37">
        <v>71.1</v>
      </c>
      <c s="36">
        <v>0</v>
      </c>
      <c s="36">
        <f>ROUND(G119*H119,6)</f>
      </c>
      <c r="L119" s="38">
        <v>0</v>
      </c>
      <c s="32">
        <f>ROUND(ROUND(L119,2)*ROUND(G119,3),2)</f>
      </c>
      <c s="36" t="s">
        <v>255</v>
      </c>
      <c>
        <f>(M119*21)/100</f>
      </c>
      <c t="s">
        <v>27</v>
      </c>
    </row>
    <row r="120" spans="1:5" ht="38.25">
      <c r="A120" s="35" t="s">
        <v>55</v>
      </c>
      <c r="E120" s="39" t="s">
        <v>3425</v>
      </c>
    </row>
    <row r="121" spans="1:5" ht="12.75">
      <c r="A121" s="35" t="s">
        <v>56</v>
      </c>
      <c r="E121" s="40" t="s">
        <v>3428</v>
      </c>
    </row>
    <row r="122" spans="1:5" ht="191.25">
      <c r="A122" t="s">
        <v>58</v>
      </c>
      <c r="E122" s="39" t="s">
        <v>3261</v>
      </c>
    </row>
    <row r="123" spans="1:16" ht="25.5">
      <c r="A123" t="s">
        <v>49</v>
      </c>
      <c s="34" t="s">
        <v>187</v>
      </c>
      <c s="34" t="s">
        <v>3429</v>
      </c>
      <c s="35" t="s">
        <v>5</v>
      </c>
      <c s="6" t="s">
        <v>3250</v>
      </c>
      <c s="36" t="s">
        <v>123</v>
      </c>
      <c s="37">
        <v>69.3</v>
      </c>
      <c s="36">
        <v>0</v>
      </c>
      <c s="36">
        <f>ROUND(G123*H123,6)</f>
      </c>
      <c r="L123" s="38">
        <v>0</v>
      </c>
      <c s="32">
        <f>ROUND(ROUND(L123,2)*ROUND(G123,3),2)</f>
      </c>
      <c s="36" t="s">
        <v>255</v>
      </c>
      <c>
        <f>(M123*21)/100</f>
      </c>
      <c t="s">
        <v>27</v>
      </c>
    </row>
    <row r="124" spans="1:5" ht="38.25">
      <c r="A124" s="35" t="s">
        <v>55</v>
      </c>
      <c r="E124" s="39" t="s">
        <v>3430</v>
      </c>
    </row>
    <row r="125" spans="1:5" ht="12.75">
      <c r="A125" s="35" t="s">
        <v>56</v>
      </c>
      <c r="E125" s="40" t="s">
        <v>3431</v>
      </c>
    </row>
    <row r="126" spans="1:5" ht="204">
      <c r="A126" t="s">
        <v>58</v>
      </c>
      <c r="E126" s="39" t="s">
        <v>3253</v>
      </c>
    </row>
    <row r="127" spans="1:13" ht="12.75">
      <c r="A127" t="s">
        <v>46</v>
      </c>
      <c r="C127" s="31" t="s">
        <v>76</v>
      </c>
      <c r="E127" s="33" t="s">
        <v>956</v>
      </c>
      <c r="J127" s="32">
        <f>0</f>
      </c>
      <c s="32">
        <f>0</f>
      </c>
      <c s="32">
        <f>0+L128+L132</f>
      </c>
      <c s="32">
        <f>0+M128+M132</f>
      </c>
    </row>
    <row r="128" spans="1:16" ht="12.75">
      <c r="A128" t="s">
        <v>49</v>
      </c>
      <c s="34" t="s">
        <v>191</v>
      </c>
      <c s="34" t="s">
        <v>3266</v>
      </c>
      <c s="35" t="s">
        <v>5</v>
      </c>
      <c s="6" t="s">
        <v>3267</v>
      </c>
      <c s="36" t="s">
        <v>113</v>
      </c>
      <c s="37">
        <v>2.4</v>
      </c>
      <c s="36">
        <v>0</v>
      </c>
      <c s="36">
        <f>ROUND(G128*H128,6)</f>
      </c>
      <c r="L128" s="38">
        <v>0</v>
      </c>
      <c s="32">
        <f>ROUND(ROUND(L128,2)*ROUND(G128,3),2)</f>
      </c>
      <c s="36" t="s">
        <v>54</v>
      </c>
      <c>
        <f>(M128*21)/100</f>
      </c>
      <c t="s">
        <v>27</v>
      </c>
    </row>
    <row r="129" spans="1:5" ht="12.75">
      <c r="A129" s="35" t="s">
        <v>55</v>
      </c>
      <c r="E129" s="39" t="s">
        <v>3268</v>
      </c>
    </row>
    <row r="130" spans="1:5" ht="12.75">
      <c r="A130" s="35" t="s">
        <v>56</v>
      </c>
      <c r="E130" s="40" t="s">
        <v>3432</v>
      </c>
    </row>
    <row r="131" spans="1:5" ht="408">
      <c r="A131" t="s">
        <v>58</v>
      </c>
      <c r="E131" s="39" t="s">
        <v>3270</v>
      </c>
    </row>
    <row r="132" spans="1:16" ht="12.75">
      <c r="A132" t="s">
        <v>49</v>
      </c>
      <c s="34" t="s">
        <v>194</v>
      </c>
      <c s="34" t="s">
        <v>2891</v>
      </c>
      <c s="35" t="s">
        <v>5</v>
      </c>
      <c s="6" t="s">
        <v>2892</v>
      </c>
      <c s="36" t="s">
        <v>113</v>
      </c>
      <c s="37">
        <v>22.4</v>
      </c>
      <c s="36">
        <v>0</v>
      </c>
      <c s="36">
        <f>ROUND(G132*H132,6)</f>
      </c>
      <c r="L132" s="38">
        <v>0</v>
      </c>
      <c s="32">
        <f>ROUND(ROUND(L132,2)*ROUND(G132,3),2)</f>
      </c>
      <c s="36" t="s">
        <v>54</v>
      </c>
      <c>
        <f>(M132*21)/100</f>
      </c>
      <c t="s">
        <v>27</v>
      </c>
    </row>
    <row r="133" spans="1:5" ht="12.75">
      <c r="A133" s="35" t="s">
        <v>55</v>
      </c>
      <c r="E133" s="39" t="s">
        <v>3433</v>
      </c>
    </row>
    <row r="134" spans="1:5" ht="25.5">
      <c r="A134" s="35" t="s">
        <v>56</v>
      </c>
      <c r="E134" s="40" t="s">
        <v>3434</v>
      </c>
    </row>
    <row r="135" spans="1:5" ht="357">
      <c r="A135" t="s">
        <v>58</v>
      </c>
      <c r="E135" s="39" t="s">
        <v>3273</v>
      </c>
    </row>
    <row r="136" spans="1:13" ht="12.75">
      <c r="A136" t="s">
        <v>46</v>
      </c>
      <c r="C136" s="31" t="s">
        <v>79</v>
      </c>
      <c r="E136" s="33" t="s">
        <v>2750</v>
      </c>
      <c r="J136" s="32">
        <f>0</f>
      </c>
      <c s="32">
        <f>0</f>
      </c>
      <c s="32">
        <f>0+L137+L141+L145+L149+L153</f>
      </c>
      <c s="32">
        <f>0+M137+M141+M145+M149+M153</f>
      </c>
    </row>
    <row r="137" spans="1:16" ht="12.75">
      <c r="A137" t="s">
        <v>49</v>
      </c>
      <c s="34" t="s">
        <v>197</v>
      </c>
      <c s="34" t="s">
        <v>3274</v>
      </c>
      <c s="35" t="s">
        <v>5</v>
      </c>
      <c s="6" t="s">
        <v>3275</v>
      </c>
      <c s="36" t="s">
        <v>113</v>
      </c>
      <c s="37">
        <v>41.99</v>
      </c>
      <c s="36">
        <v>0</v>
      </c>
      <c s="36">
        <f>ROUND(G137*H137,6)</f>
      </c>
      <c r="L137" s="38">
        <v>0</v>
      </c>
      <c s="32">
        <f>ROUND(ROUND(L137,2)*ROUND(G137,3),2)</f>
      </c>
      <c s="36" t="s">
        <v>54</v>
      </c>
      <c>
        <f>(M137*21)/100</f>
      </c>
      <c t="s">
        <v>27</v>
      </c>
    </row>
    <row r="138" spans="1:5" ht="38.25">
      <c r="A138" s="35" t="s">
        <v>55</v>
      </c>
      <c r="E138" s="39" t="s">
        <v>3435</v>
      </c>
    </row>
    <row r="139" spans="1:5" ht="25.5">
      <c r="A139" s="35" t="s">
        <v>56</v>
      </c>
      <c r="E139" s="40" t="s">
        <v>3436</v>
      </c>
    </row>
    <row r="140" spans="1:5" ht="63.75">
      <c r="A140" t="s">
        <v>58</v>
      </c>
      <c r="E140" s="39" t="s">
        <v>3278</v>
      </c>
    </row>
    <row r="141" spans="1:16" ht="12.75">
      <c r="A141" t="s">
        <v>49</v>
      </c>
      <c s="34" t="s">
        <v>200</v>
      </c>
      <c s="34" t="s">
        <v>3437</v>
      </c>
      <c s="35" t="s">
        <v>5</v>
      </c>
      <c s="6" t="s">
        <v>3438</v>
      </c>
      <c s="36" t="s">
        <v>123</v>
      </c>
      <c s="37">
        <v>64.35</v>
      </c>
      <c s="36">
        <v>0</v>
      </c>
      <c s="36">
        <f>ROUND(G141*H141,6)</f>
      </c>
      <c r="L141" s="38">
        <v>0</v>
      </c>
      <c s="32">
        <f>ROUND(ROUND(L141,2)*ROUND(G141,3),2)</f>
      </c>
      <c s="36" t="s">
        <v>54</v>
      </c>
      <c>
        <f>(M141*21)/100</f>
      </c>
      <c t="s">
        <v>27</v>
      </c>
    </row>
    <row r="142" spans="1:5" ht="12.75">
      <c r="A142" s="35" t="s">
        <v>55</v>
      </c>
      <c r="E142" s="39" t="s">
        <v>3439</v>
      </c>
    </row>
    <row r="143" spans="1:5" ht="25.5">
      <c r="A143" s="35" t="s">
        <v>56</v>
      </c>
      <c r="E143" s="40" t="s">
        <v>3440</v>
      </c>
    </row>
    <row r="144" spans="1:5" ht="25.5">
      <c r="A144" t="s">
        <v>58</v>
      </c>
      <c r="E144" s="39" t="s">
        <v>3441</v>
      </c>
    </row>
    <row r="145" spans="1:16" ht="12.75">
      <c r="A145" t="s">
        <v>49</v>
      </c>
      <c s="34" t="s">
        <v>203</v>
      </c>
      <c s="34" t="s">
        <v>3442</v>
      </c>
      <c s="35" t="s">
        <v>5</v>
      </c>
      <c s="6" t="s">
        <v>3443</v>
      </c>
      <c s="36" t="s">
        <v>53</v>
      </c>
      <c s="37">
        <v>4</v>
      </c>
      <c s="36">
        <v>0</v>
      </c>
      <c s="36">
        <f>ROUND(G145*H145,6)</f>
      </c>
      <c r="L145" s="38">
        <v>0</v>
      </c>
      <c s="32">
        <f>ROUND(ROUND(L145,2)*ROUND(G145,3),2)</f>
      </c>
      <c s="36" t="s">
        <v>54</v>
      </c>
      <c>
        <f>(M145*21)/100</f>
      </c>
      <c t="s">
        <v>27</v>
      </c>
    </row>
    <row r="146" spans="1:5" ht="12.75">
      <c r="A146" s="35" t="s">
        <v>55</v>
      </c>
      <c r="E146" s="39" t="s">
        <v>5</v>
      </c>
    </row>
    <row r="147" spans="1:5" ht="25.5">
      <c r="A147" s="35" t="s">
        <v>56</v>
      </c>
      <c r="E147" s="40" t="s">
        <v>3444</v>
      </c>
    </row>
    <row r="148" spans="1:5" ht="127.5">
      <c r="A148" t="s">
        <v>58</v>
      </c>
      <c r="E148" s="39" t="s">
        <v>3445</v>
      </c>
    </row>
    <row r="149" spans="1:16" ht="25.5">
      <c r="A149" t="s">
        <v>49</v>
      </c>
      <c s="34" t="s">
        <v>206</v>
      </c>
      <c s="34" t="s">
        <v>3446</v>
      </c>
      <c s="35" t="s">
        <v>5</v>
      </c>
      <c s="6" t="s">
        <v>3447</v>
      </c>
      <c s="36" t="s">
        <v>53</v>
      </c>
      <c s="37">
        <v>20</v>
      </c>
      <c s="36">
        <v>0</v>
      </c>
      <c s="36">
        <f>ROUND(G149*H149,6)</f>
      </c>
      <c r="L149" s="38">
        <v>0</v>
      </c>
      <c s="32">
        <f>ROUND(ROUND(L149,2)*ROUND(G149,3),2)</f>
      </c>
      <c s="36" t="s">
        <v>54</v>
      </c>
      <c>
        <f>(M149*21)/100</f>
      </c>
      <c t="s">
        <v>27</v>
      </c>
    </row>
    <row r="150" spans="1:5" ht="12.75">
      <c r="A150" s="35" t="s">
        <v>55</v>
      </c>
      <c r="E150" s="39" t="s">
        <v>5</v>
      </c>
    </row>
    <row r="151" spans="1:5" ht="51">
      <c r="A151" s="35" t="s">
        <v>56</v>
      </c>
      <c r="E151" s="40" t="s">
        <v>3448</v>
      </c>
    </row>
    <row r="152" spans="1:5" ht="63.75">
      <c r="A152" t="s">
        <v>58</v>
      </c>
      <c r="E152" s="39" t="s">
        <v>3449</v>
      </c>
    </row>
    <row r="153" spans="1:16" ht="12.75">
      <c r="A153" t="s">
        <v>49</v>
      </c>
      <c s="34" t="s">
        <v>209</v>
      </c>
      <c s="34" t="s">
        <v>3370</v>
      </c>
      <c s="35" t="s">
        <v>5</v>
      </c>
      <c s="6" t="s">
        <v>3371</v>
      </c>
      <c s="36" t="s">
        <v>113</v>
      </c>
      <c s="37">
        <v>3.2</v>
      </c>
      <c s="36">
        <v>0</v>
      </c>
      <c s="36">
        <f>ROUND(G153*H153,6)</f>
      </c>
      <c r="L153" s="38">
        <v>0</v>
      </c>
      <c s="32">
        <f>ROUND(ROUND(L153,2)*ROUND(G153,3),2)</f>
      </c>
      <c s="36" t="s">
        <v>54</v>
      </c>
      <c>
        <f>(M153*21)/100</f>
      </c>
      <c t="s">
        <v>27</v>
      </c>
    </row>
    <row r="154" spans="1:5" ht="12.75">
      <c r="A154" s="35" t="s">
        <v>55</v>
      </c>
      <c r="E154" s="39" t="s">
        <v>5</v>
      </c>
    </row>
    <row r="155" spans="1:5" ht="25.5">
      <c r="A155" s="35" t="s">
        <v>56</v>
      </c>
      <c r="E155" s="40" t="s">
        <v>3450</v>
      </c>
    </row>
    <row r="156" spans="1:5" ht="89.25">
      <c r="A156" t="s">
        <v>58</v>
      </c>
      <c r="E156" s="39" t="s">
        <v>3451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3454</v>
      </c>
      <c r="E8" s="30" t="s">
        <v>3453</v>
      </c>
      <c r="J8" s="29">
        <f>0+J9+J26+J47</f>
      </c>
      <c s="29">
        <f>0+K9+K26+K47</f>
      </c>
      <c s="29">
        <f>0+L9+L26+L47</f>
      </c>
      <c s="29">
        <f>0+M9+M26+M47</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400.5</v>
      </c>
      <c s="36">
        <v>0</v>
      </c>
      <c s="36">
        <f>ROUND(G10*H10,6)</f>
      </c>
      <c r="L10" s="38">
        <v>0</v>
      </c>
      <c s="32">
        <f>ROUND(ROUND(L10,2)*ROUND(G10,3),2)</f>
      </c>
      <c s="36" t="s">
        <v>589</v>
      </c>
      <c>
        <f>(M10*21)/100</f>
      </c>
      <c t="s">
        <v>27</v>
      </c>
    </row>
    <row r="11" spans="1:5" ht="25.5">
      <c r="A11" s="35" t="s">
        <v>55</v>
      </c>
      <c r="E11" s="39" t="s">
        <v>590</v>
      </c>
    </row>
    <row r="12" spans="1:5" ht="12.75">
      <c r="A12" s="35" t="s">
        <v>56</v>
      </c>
      <c r="E12" s="40" t="s">
        <v>3455</v>
      </c>
    </row>
    <row r="13" spans="1:5" ht="12.75">
      <c r="A13" t="s">
        <v>58</v>
      </c>
      <c r="E13" s="39" t="s">
        <v>5</v>
      </c>
    </row>
    <row r="14" spans="1:16" ht="25.5">
      <c r="A14" t="s">
        <v>49</v>
      </c>
      <c s="34" t="s">
        <v>27</v>
      </c>
      <c s="34" t="s">
        <v>1883</v>
      </c>
      <c s="35" t="s">
        <v>1884</v>
      </c>
      <c s="6" t="s">
        <v>1885</v>
      </c>
      <c s="36" t="s">
        <v>588</v>
      </c>
      <c s="37">
        <v>53.625</v>
      </c>
      <c s="36">
        <v>0</v>
      </c>
      <c s="36">
        <f>ROUND(G14*H14,6)</f>
      </c>
      <c r="L14" s="38">
        <v>0</v>
      </c>
      <c s="32">
        <f>ROUND(ROUND(L14,2)*ROUND(G14,3),2)</f>
      </c>
      <c s="36" t="s">
        <v>589</v>
      </c>
      <c>
        <f>(M14*21)/100</f>
      </c>
      <c t="s">
        <v>27</v>
      </c>
    </row>
    <row r="15" spans="1:5" ht="25.5">
      <c r="A15" s="35" t="s">
        <v>55</v>
      </c>
      <c r="E15" s="39" t="s">
        <v>590</v>
      </c>
    </row>
    <row r="16" spans="1:5" ht="12.75">
      <c r="A16" s="35" t="s">
        <v>56</v>
      </c>
      <c r="E16" s="40" t="s">
        <v>3456</v>
      </c>
    </row>
    <row r="17" spans="1:5" ht="12.75">
      <c r="A17" t="s">
        <v>58</v>
      </c>
      <c r="E17" s="39" t="s">
        <v>5</v>
      </c>
    </row>
    <row r="18" spans="1:16" ht="25.5">
      <c r="A18" t="s">
        <v>49</v>
      </c>
      <c s="34" t="s">
        <v>26</v>
      </c>
      <c s="34" t="s">
        <v>1889</v>
      </c>
      <c s="35" t="s">
        <v>1890</v>
      </c>
      <c s="6" t="s">
        <v>1891</v>
      </c>
      <c s="36" t="s">
        <v>588</v>
      </c>
      <c s="37">
        <v>6.3</v>
      </c>
      <c s="36">
        <v>0</v>
      </c>
      <c s="36">
        <f>ROUND(G18*H18,6)</f>
      </c>
      <c r="L18" s="38">
        <v>0</v>
      </c>
      <c s="32">
        <f>ROUND(ROUND(L18,2)*ROUND(G18,3),2)</f>
      </c>
      <c s="36" t="s">
        <v>589</v>
      </c>
      <c>
        <f>(M18*21)/100</f>
      </c>
      <c t="s">
        <v>27</v>
      </c>
    </row>
    <row r="19" spans="1:5" ht="25.5">
      <c r="A19" s="35" t="s">
        <v>55</v>
      </c>
      <c r="E19" s="39" t="s">
        <v>590</v>
      </c>
    </row>
    <row r="20" spans="1:5" ht="12.75">
      <c r="A20" s="35" t="s">
        <v>56</v>
      </c>
      <c r="E20" s="40" t="s">
        <v>3457</v>
      </c>
    </row>
    <row r="21" spans="1:5" ht="12.75">
      <c r="A21" t="s">
        <v>58</v>
      </c>
      <c r="E21" s="39" t="s">
        <v>5</v>
      </c>
    </row>
    <row r="22" spans="1:16" ht="25.5">
      <c r="A22" t="s">
        <v>49</v>
      </c>
      <c s="34" t="s">
        <v>64</v>
      </c>
      <c s="34" t="s">
        <v>1913</v>
      </c>
      <c s="35" t="s">
        <v>1914</v>
      </c>
      <c s="6" t="s">
        <v>1915</v>
      </c>
      <c s="36" t="s">
        <v>588</v>
      </c>
      <c s="37">
        <v>300.375</v>
      </c>
      <c s="36">
        <v>0</v>
      </c>
      <c s="36">
        <f>ROUND(G22*H22,6)</f>
      </c>
      <c r="L22" s="38">
        <v>0</v>
      </c>
      <c s="32">
        <f>ROUND(ROUND(L22,2)*ROUND(G22,3),2)</f>
      </c>
      <c s="36" t="s">
        <v>589</v>
      </c>
      <c>
        <f>(M22*21)/100</f>
      </c>
      <c t="s">
        <v>27</v>
      </c>
    </row>
    <row r="23" spans="1:5" ht="25.5">
      <c r="A23" s="35" t="s">
        <v>55</v>
      </c>
      <c r="E23" s="39" t="s">
        <v>590</v>
      </c>
    </row>
    <row r="24" spans="1:5" ht="12.75">
      <c r="A24" s="35" t="s">
        <v>56</v>
      </c>
      <c r="E24" s="40" t="s">
        <v>3458</v>
      </c>
    </row>
    <row r="25" spans="1:5" ht="12.75">
      <c r="A25" t="s">
        <v>58</v>
      </c>
      <c r="E25" s="39" t="s">
        <v>5</v>
      </c>
    </row>
    <row r="26" spans="1:13" ht="12.75">
      <c r="A26" t="s">
        <v>46</v>
      </c>
      <c r="C26" s="31" t="s">
        <v>50</v>
      </c>
      <c r="E26" s="33" t="s">
        <v>1505</v>
      </c>
      <c r="J26" s="32">
        <f>0</f>
      </c>
      <c s="32">
        <f>0</f>
      </c>
      <c s="32">
        <f>0+L27+L31+L35+L39+L43</f>
      </c>
      <c s="32">
        <f>0+M27+M31+M35+M39+M43</f>
      </c>
    </row>
    <row r="27" spans="1:16" ht="12.75">
      <c r="A27" t="s">
        <v>49</v>
      </c>
      <c s="34" t="s">
        <v>67</v>
      </c>
      <c s="34" t="s">
        <v>2788</v>
      </c>
      <c s="35" t="s">
        <v>5</v>
      </c>
      <c s="6" t="s">
        <v>2789</v>
      </c>
      <c s="36" t="s">
        <v>123</v>
      </c>
      <c s="37">
        <v>60</v>
      </c>
      <c s="36">
        <v>0</v>
      </c>
      <c s="36">
        <f>ROUND(G27*H27,6)</f>
      </c>
      <c r="L27" s="38">
        <v>0</v>
      </c>
      <c s="32">
        <f>ROUND(ROUND(L27,2)*ROUND(G27,3),2)</f>
      </c>
      <c s="36" t="s">
        <v>54</v>
      </c>
      <c>
        <f>(M27*21)/100</f>
      </c>
      <c t="s">
        <v>27</v>
      </c>
    </row>
    <row r="28" spans="1:5" ht="12.75">
      <c r="A28" s="35" t="s">
        <v>55</v>
      </c>
      <c r="E28" s="39" t="s">
        <v>2790</v>
      </c>
    </row>
    <row r="29" spans="1:5" ht="12.75">
      <c r="A29" s="35" t="s">
        <v>56</v>
      </c>
      <c r="E29" s="40" t="s">
        <v>5</v>
      </c>
    </row>
    <row r="30" spans="1:5" ht="12.75">
      <c r="A30" t="s">
        <v>58</v>
      </c>
      <c r="E30" s="39" t="s">
        <v>59</v>
      </c>
    </row>
    <row r="31" spans="1:16" ht="12.75">
      <c r="A31" t="s">
        <v>49</v>
      </c>
      <c s="34" t="s">
        <v>70</v>
      </c>
      <c s="34" t="s">
        <v>2794</v>
      </c>
      <c s="35" t="s">
        <v>5</v>
      </c>
      <c s="6" t="s">
        <v>2795</v>
      </c>
      <c s="36" t="s">
        <v>53</v>
      </c>
      <c s="37">
        <v>3</v>
      </c>
      <c s="36">
        <v>0</v>
      </c>
      <c s="36">
        <f>ROUND(G31*H31,6)</f>
      </c>
      <c r="L31" s="38">
        <v>0</v>
      </c>
      <c s="32">
        <f>ROUND(ROUND(L31,2)*ROUND(G31,3),2)</f>
      </c>
      <c s="36" t="s">
        <v>54</v>
      </c>
      <c>
        <f>(M31*21)/100</f>
      </c>
      <c t="s">
        <v>27</v>
      </c>
    </row>
    <row r="32" spans="1:5" ht="12.75">
      <c r="A32" s="35" t="s">
        <v>55</v>
      </c>
      <c r="E32" s="39" t="s">
        <v>2790</v>
      </c>
    </row>
    <row r="33" spans="1:5" ht="12.75">
      <c r="A33" s="35" t="s">
        <v>56</v>
      </c>
      <c r="E33" s="40" t="s">
        <v>5</v>
      </c>
    </row>
    <row r="34" spans="1:5" ht="12.75">
      <c r="A34" t="s">
        <v>58</v>
      </c>
      <c r="E34" s="39" t="s">
        <v>59</v>
      </c>
    </row>
    <row r="35" spans="1:16" ht="12.75">
      <c r="A35" t="s">
        <v>49</v>
      </c>
      <c s="34" t="s">
        <v>73</v>
      </c>
      <c s="34" t="s">
        <v>2479</v>
      </c>
      <c s="35" t="s">
        <v>5</v>
      </c>
      <c s="6" t="s">
        <v>2480</v>
      </c>
      <c s="36" t="s">
        <v>108</v>
      </c>
      <c s="37">
        <v>12.95</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3177</v>
      </c>
      <c s="35" t="s">
        <v>5</v>
      </c>
      <c s="6" t="s">
        <v>3178</v>
      </c>
      <c s="36" t="s">
        <v>108</v>
      </c>
      <c s="37">
        <v>235.45</v>
      </c>
      <c s="36">
        <v>0</v>
      </c>
      <c s="36">
        <f>ROUND(G39*H39,6)</f>
      </c>
      <c r="L39" s="38">
        <v>0</v>
      </c>
      <c s="32">
        <f>ROUND(ROUND(L39,2)*ROUND(G39,3),2)</f>
      </c>
      <c s="36" t="s">
        <v>54</v>
      </c>
      <c>
        <f>(M39*21)/100</f>
      </c>
      <c t="s">
        <v>27</v>
      </c>
    </row>
    <row r="40" spans="1:5" ht="12.75">
      <c r="A40" s="35" t="s">
        <v>55</v>
      </c>
      <c r="E40" s="39" t="s">
        <v>5</v>
      </c>
    </row>
    <row r="41" spans="1:5" ht="25.5">
      <c r="A41" s="35" t="s">
        <v>56</v>
      </c>
      <c r="E41" s="40" t="s">
        <v>3459</v>
      </c>
    </row>
    <row r="42" spans="1:5" ht="12.75">
      <c r="A42" t="s">
        <v>58</v>
      </c>
      <c r="E42" s="39" t="s">
        <v>59</v>
      </c>
    </row>
    <row r="43" spans="1:16" ht="12.75">
      <c r="A43" t="s">
        <v>49</v>
      </c>
      <c s="34" t="s">
        <v>79</v>
      </c>
      <c s="34" t="s">
        <v>2489</v>
      </c>
      <c s="35" t="s">
        <v>5</v>
      </c>
      <c s="6" t="s">
        <v>2490</v>
      </c>
      <c s="36" t="s">
        <v>108</v>
      </c>
      <c s="37">
        <v>12.95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3" ht="12.75">
      <c r="A47" t="s">
        <v>46</v>
      </c>
      <c r="C47" s="31" t="s">
        <v>79</v>
      </c>
      <c r="E47" s="33" t="s">
        <v>2035</v>
      </c>
      <c r="J47" s="32">
        <f>0</f>
      </c>
      <c s="32">
        <f>0</f>
      </c>
      <c s="32">
        <f>0+L48+L52+L56+L60</f>
      </c>
      <c s="32">
        <f>0+M48+M52+M56+M60</f>
      </c>
    </row>
    <row r="48" spans="1:16" ht="12.75">
      <c r="A48" t="s">
        <v>49</v>
      </c>
      <c s="34" t="s">
        <v>82</v>
      </c>
      <c s="34" t="s">
        <v>3460</v>
      </c>
      <c s="35" t="s">
        <v>5</v>
      </c>
      <c s="6" t="s">
        <v>3461</v>
      </c>
      <c s="36" t="s">
        <v>113</v>
      </c>
      <c s="37">
        <v>14</v>
      </c>
      <c s="36">
        <v>0</v>
      </c>
      <c s="36">
        <f>ROUND(G48*H48,6)</f>
      </c>
      <c r="L48" s="38">
        <v>0</v>
      </c>
      <c s="32">
        <f>ROUND(ROUND(L48,2)*ROUND(G48,3),2)</f>
      </c>
      <c s="36" t="s">
        <v>54</v>
      </c>
      <c>
        <f>(M48*21)/100</f>
      </c>
      <c t="s">
        <v>27</v>
      </c>
    </row>
    <row r="49" spans="1:5" ht="12.75">
      <c r="A49" s="35" t="s">
        <v>55</v>
      </c>
      <c r="E49" s="39" t="s">
        <v>5</v>
      </c>
    </row>
    <row r="50" spans="1:5" ht="12.75">
      <c r="A50" s="35" t="s">
        <v>56</v>
      </c>
      <c r="E50" s="40" t="s">
        <v>3462</v>
      </c>
    </row>
    <row r="51" spans="1:5" ht="12.75">
      <c r="A51" t="s">
        <v>58</v>
      </c>
      <c r="E51" s="39" t="s">
        <v>59</v>
      </c>
    </row>
    <row r="52" spans="1:16" ht="12.75">
      <c r="A52" t="s">
        <v>49</v>
      </c>
      <c s="34" t="s">
        <v>85</v>
      </c>
      <c s="34" t="s">
        <v>3463</v>
      </c>
      <c s="35" t="s">
        <v>5</v>
      </c>
      <c s="6" t="s">
        <v>3464</v>
      </c>
      <c s="36" t="s">
        <v>108</v>
      </c>
      <c s="37">
        <v>120.15</v>
      </c>
      <c s="36">
        <v>0</v>
      </c>
      <c s="36">
        <f>ROUND(G52*H52,6)</f>
      </c>
      <c r="L52" s="38">
        <v>0</v>
      </c>
      <c s="32">
        <f>ROUND(ROUND(L52,2)*ROUND(G52,3),2)</f>
      </c>
      <c s="36" t="s">
        <v>54</v>
      </c>
      <c>
        <f>(M52*21)/100</f>
      </c>
      <c t="s">
        <v>27</v>
      </c>
    </row>
    <row r="53" spans="1:5" ht="12.75">
      <c r="A53" s="35" t="s">
        <v>55</v>
      </c>
      <c r="E53" s="39" t="s">
        <v>5</v>
      </c>
    </row>
    <row r="54" spans="1:5" ht="12.75">
      <c r="A54" s="35" t="s">
        <v>56</v>
      </c>
      <c r="E54" s="40" t="s">
        <v>3465</v>
      </c>
    </row>
    <row r="55" spans="1:5" ht="12.75">
      <c r="A55" t="s">
        <v>58</v>
      </c>
      <c r="E55" s="39" t="s">
        <v>59</v>
      </c>
    </row>
    <row r="56" spans="1:16" ht="12.75">
      <c r="A56" t="s">
        <v>49</v>
      </c>
      <c s="34" t="s">
        <v>90</v>
      </c>
      <c s="34" t="s">
        <v>3118</v>
      </c>
      <c s="35" t="s">
        <v>5</v>
      </c>
      <c s="6" t="s">
        <v>3119</v>
      </c>
      <c s="36" t="s">
        <v>108</v>
      </c>
      <c s="37">
        <v>31.45</v>
      </c>
      <c s="36">
        <v>0</v>
      </c>
      <c s="36">
        <f>ROUND(G56*H56,6)</f>
      </c>
      <c r="L56" s="38">
        <v>0</v>
      </c>
      <c s="32">
        <f>ROUND(ROUND(L56,2)*ROUND(G56,3),2)</f>
      </c>
      <c s="36" t="s">
        <v>54</v>
      </c>
      <c>
        <f>(M56*21)/100</f>
      </c>
      <c t="s">
        <v>27</v>
      </c>
    </row>
    <row r="57" spans="1:5" ht="12.75">
      <c r="A57" s="35" t="s">
        <v>55</v>
      </c>
      <c r="E57" s="39" t="s">
        <v>5</v>
      </c>
    </row>
    <row r="58" spans="1:5" ht="12.75">
      <c r="A58" s="35" t="s">
        <v>56</v>
      </c>
      <c r="E58" s="40" t="s">
        <v>3466</v>
      </c>
    </row>
    <row r="59" spans="1:5" ht="12.75">
      <c r="A59" t="s">
        <v>58</v>
      </c>
      <c r="E59" s="39" t="s">
        <v>59</v>
      </c>
    </row>
    <row r="60" spans="1:16" ht="12.75">
      <c r="A60" t="s">
        <v>49</v>
      </c>
      <c s="34" t="s">
        <v>93</v>
      </c>
      <c s="34" t="s">
        <v>3467</v>
      </c>
      <c s="35" t="s">
        <v>5</v>
      </c>
      <c s="6" t="s">
        <v>3468</v>
      </c>
      <c s="36" t="s">
        <v>588</v>
      </c>
      <c s="37">
        <v>9.177</v>
      </c>
      <c s="36">
        <v>0</v>
      </c>
      <c s="36">
        <f>ROUND(G60*H60,6)</f>
      </c>
      <c r="L60" s="38">
        <v>0</v>
      </c>
      <c s="32">
        <f>ROUND(ROUND(L60,2)*ROUND(G60,3),2)</f>
      </c>
      <c s="36" t="s">
        <v>54</v>
      </c>
      <c>
        <f>(M60*21)/100</f>
      </c>
      <c t="s">
        <v>27</v>
      </c>
    </row>
    <row r="61" spans="1:5" ht="12.75">
      <c r="A61" s="35" t="s">
        <v>55</v>
      </c>
      <c r="E61" s="39" t="s">
        <v>5</v>
      </c>
    </row>
    <row r="62" spans="1:5" ht="12.75">
      <c r="A62" s="35" t="s">
        <v>56</v>
      </c>
      <c r="E62" s="40" t="s">
        <v>3469</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3472</v>
      </c>
      <c r="E8" s="30" t="s">
        <v>3471</v>
      </c>
      <c r="J8" s="29">
        <f>0+J9+J22+J39+J72+J81+J126+J139+J160+J165</f>
      </c>
      <c s="29">
        <f>0+K9+K22+K39+K72+K81+K126+K139+K160+K165</f>
      </c>
      <c s="29">
        <f>0+L9+L22+L39+L72+L81+L126+L139+L160+L165</f>
      </c>
      <c s="29">
        <f>0+M9+M22+M39+M72+M81+M126+M139+M160+M165</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472.078</v>
      </c>
      <c s="36">
        <v>0</v>
      </c>
      <c s="36">
        <f>ROUND(G10*H10,6)</f>
      </c>
      <c r="L10" s="38">
        <v>0</v>
      </c>
      <c s="32">
        <f>ROUND(ROUND(L10,2)*ROUND(G10,3),2)</f>
      </c>
      <c s="36" t="s">
        <v>589</v>
      </c>
      <c>
        <f>(M10*21)/100</f>
      </c>
      <c t="s">
        <v>27</v>
      </c>
    </row>
    <row r="11" spans="1:5" ht="25.5">
      <c r="A11" s="35" t="s">
        <v>55</v>
      </c>
      <c r="E11" s="39" t="s">
        <v>590</v>
      </c>
    </row>
    <row r="12" spans="1:5" ht="12.75">
      <c r="A12" s="35" t="s">
        <v>56</v>
      </c>
      <c r="E12" s="40" t="s">
        <v>3473</v>
      </c>
    </row>
    <row r="13" spans="1:5" ht="12.75">
      <c r="A13" t="s">
        <v>58</v>
      </c>
      <c r="E13" s="39" t="s">
        <v>5</v>
      </c>
    </row>
    <row r="14" spans="1:16" ht="25.5">
      <c r="A14" t="s">
        <v>49</v>
      </c>
      <c s="34" t="s">
        <v>27</v>
      </c>
      <c s="34" t="s">
        <v>1873</v>
      </c>
      <c s="35" t="s">
        <v>1874</v>
      </c>
      <c s="6" t="s">
        <v>1875</v>
      </c>
      <c s="36" t="s">
        <v>588</v>
      </c>
      <c s="37">
        <v>77.233</v>
      </c>
      <c s="36">
        <v>0</v>
      </c>
      <c s="36">
        <f>ROUND(G14*H14,6)</f>
      </c>
      <c r="L14" s="38">
        <v>0</v>
      </c>
      <c s="32">
        <f>ROUND(ROUND(L14,2)*ROUND(G14,3),2)</f>
      </c>
      <c s="36" t="s">
        <v>589</v>
      </c>
      <c>
        <f>(M14*21)/100</f>
      </c>
      <c t="s">
        <v>27</v>
      </c>
    </row>
    <row r="15" spans="1:5" ht="25.5">
      <c r="A15" s="35" t="s">
        <v>55</v>
      </c>
      <c r="E15" s="39" t="s">
        <v>590</v>
      </c>
    </row>
    <row r="16" spans="1:5" ht="25.5">
      <c r="A16" s="35" t="s">
        <v>56</v>
      </c>
      <c r="E16" s="40" t="s">
        <v>3474</v>
      </c>
    </row>
    <row r="17" spans="1:5" ht="12.75">
      <c r="A17" t="s">
        <v>58</v>
      </c>
      <c r="E17" s="39" t="s">
        <v>5</v>
      </c>
    </row>
    <row r="18" spans="1:16" ht="25.5">
      <c r="A18" t="s">
        <v>49</v>
      </c>
      <c s="34" t="s">
        <v>26</v>
      </c>
      <c s="34" t="s">
        <v>1883</v>
      </c>
      <c s="35" t="s">
        <v>1884</v>
      </c>
      <c s="6" t="s">
        <v>1885</v>
      </c>
      <c s="36" t="s">
        <v>588</v>
      </c>
      <c s="37">
        <v>122.149</v>
      </c>
      <c s="36">
        <v>0</v>
      </c>
      <c s="36">
        <f>ROUND(G18*H18,6)</f>
      </c>
      <c r="L18" s="38">
        <v>0</v>
      </c>
      <c s="32">
        <f>ROUND(ROUND(L18,2)*ROUND(G18,3),2)</f>
      </c>
      <c s="36" t="s">
        <v>589</v>
      </c>
      <c>
        <f>(M18*21)/100</f>
      </c>
      <c t="s">
        <v>27</v>
      </c>
    </row>
    <row r="19" spans="1:5" ht="25.5">
      <c r="A19" s="35" t="s">
        <v>55</v>
      </c>
      <c r="E19" s="39" t="s">
        <v>590</v>
      </c>
    </row>
    <row r="20" spans="1:5" ht="63.75">
      <c r="A20" s="35" t="s">
        <v>56</v>
      </c>
      <c r="E20" s="40" t="s">
        <v>3475</v>
      </c>
    </row>
    <row r="21" spans="1:5" ht="12.75">
      <c r="A21" t="s">
        <v>58</v>
      </c>
      <c r="E21" s="39" t="s">
        <v>5</v>
      </c>
    </row>
    <row r="22" spans="1:13" ht="12.75">
      <c r="A22" t="s">
        <v>46</v>
      </c>
      <c r="C22" s="31" t="s">
        <v>50</v>
      </c>
      <c r="E22" s="33" t="s">
        <v>1505</v>
      </c>
      <c r="J22" s="32">
        <f>0</f>
      </c>
      <c s="32">
        <f>0</f>
      </c>
      <c s="32">
        <f>0+L23+L27+L31+L35</f>
      </c>
      <c s="32">
        <f>0+M23+M27+M31+M35</f>
      </c>
    </row>
    <row r="23" spans="1:16" ht="12.75">
      <c r="A23" t="s">
        <v>49</v>
      </c>
      <c s="34" t="s">
        <v>67</v>
      </c>
      <c s="34" t="s">
        <v>3177</v>
      </c>
      <c s="35" t="s">
        <v>5</v>
      </c>
      <c s="6" t="s">
        <v>3178</v>
      </c>
      <c s="36" t="s">
        <v>108</v>
      </c>
      <c s="37">
        <v>234.447</v>
      </c>
      <c s="36">
        <v>0</v>
      </c>
      <c s="36">
        <f>ROUND(G23*H23,6)</f>
      </c>
      <c r="L23" s="38">
        <v>0</v>
      </c>
      <c s="32">
        <f>ROUND(ROUND(L23,2)*ROUND(G23,3),2)</f>
      </c>
      <c s="36" t="s">
        <v>54</v>
      </c>
      <c>
        <f>(M23*21)/100</f>
      </c>
      <c t="s">
        <v>27</v>
      </c>
    </row>
    <row r="24" spans="1:5" ht="12.75">
      <c r="A24" s="35" t="s">
        <v>55</v>
      </c>
      <c r="E24" s="39" t="s">
        <v>3476</v>
      </c>
    </row>
    <row r="25" spans="1:5" ht="89.25">
      <c r="A25" s="35" t="s">
        <v>56</v>
      </c>
      <c r="E25" s="40" t="s">
        <v>3477</v>
      </c>
    </row>
    <row r="26" spans="1:5" ht="318.75">
      <c r="A26" t="s">
        <v>58</v>
      </c>
      <c r="E26" s="39" t="s">
        <v>3176</v>
      </c>
    </row>
    <row r="27" spans="1:16" ht="12.75">
      <c r="A27" t="s">
        <v>49</v>
      </c>
      <c s="34" t="s">
        <v>70</v>
      </c>
      <c s="34" t="s">
        <v>2885</v>
      </c>
      <c s="35" t="s">
        <v>5</v>
      </c>
      <c s="6" t="s">
        <v>2886</v>
      </c>
      <c s="36" t="s">
        <v>108</v>
      </c>
      <c s="37">
        <v>1.592</v>
      </c>
      <c s="36">
        <v>0</v>
      </c>
      <c s="36">
        <f>ROUND(G27*H27,6)</f>
      </c>
      <c r="L27" s="38">
        <v>0</v>
      </c>
      <c s="32">
        <f>ROUND(ROUND(L27,2)*ROUND(G27,3),2)</f>
      </c>
      <c s="36" t="s">
        <v>54</v>
      </c>
      <c>
        <f>(M27*21)/100</f>
      </c>
      <c t="s">
        <v>27</v>
      </c>
    </row>
    <row r="28" spans="1:5" ht="12.75">
      <c r="A28" s="35" t="s">
        <v>55</v>
      </c>
      <c r="E28" s="39" t="s">
        <v>3476</v>
      </c>
    </row>
    <row r="29" spans="1:5" ht="25.5">
      <c r="A29" s="35" t="s">
        <v>56</v>
      </c>
      <c r="E29" s="40" t="s">
        <v>3478</v>
      </c>
    </row>
    <row r="30" spans="1:5" ht="318.75">
      <c r="A30" t="s">
        <v>58</v>
      </c>
      <c r="E30" s="39" t="s">
        <v>3176</v>
      </c>
    </row>
    <row r="31" spans="1:16" ht="12.75">
      <c r="A31" t="s">
        <v>49</v>
      </c>
      <c s="34" t="s">
        <v>73</v>
      </c>
      <c s="34" t="s">
        <v>1646</v>
      </c>
      <c s="35" t="s">
        <v>5</v>
      </c>
      <c s="6" t="s">
        <v>1647</v>
      </c>
      <c s="36" t="s">
        <v>108</v>
      </c>
      <c s="37">
        <v>59.805</v>
      </c>
      <c s="36">
        <v>0</v>
      </c>
      <c s="36">
        <f>ROUND(G31*H31,6)</f>
      </c>
      <c r="L31" s="38">
        <v>0</v>
      </c>
      <c s="32">
        <f>ROUND(ROUND(L31,2)*ROUND(G31,3),2)</f>
      </c>
      <c s="36" t="s">
        <v>54</v>
      </c>
      <c>
        <f>(M31*21)/100</f>
      </c>
      <c t="s">
        <v>27</v>
      </c>
    </row>
    <row r="32" spans="1:5" ht="12.75">
      <c r="A32" s="35" t="s">
        <v>55</v>
      </c>
      <c r="E32" s="39" t="s">
        <v>3479</v>
      </c>
    </row>
    <row r="33" spans="1:5" ht="38.25">
      <c r="A33" s="35" t="s">
        <v>56</v>
      </c>
      <c r="E33" s="40" t="s">
        <v>3480</v>
      </c>
    </row>
    <row r="34" spans="1:5" ht="229.5">
      <c r="A34" t="s">
        <v>58</v>
      </c>
      <c r="E34" s="39" t="s">
        <v>3188</v>
      </c>
    </row>
    <row r="35" spans="1:16" ht="12.75">
      <c r="A35" t="s">
        <v>49</v>
      </c>
      <c s="34" t="s">
        <v>76</v>
      </c>
      <c s="34" t="s">
        <v>2514</v>
      </c>
      <c s="35" t="s">
        <v>5</v>
      </c>
      <c s="6" t="s">
        <v>2515</v>
      </c>
      <c s="36" t="s">
        <v>108</v>
      </c>
      <c s="37">
        <v>2.52</v>
      </c>
      <c s="36">
        <v>0</v>
      </c>
      <c s="36">
        <f>ROUND(G35*H35,6)</f>
      </c>
      <c r="L35" s="38">
        <v>0</v>
      </c>
      <c s="32">
        <f>ROUND(ROUND(L35,2)*ROUND(G35,3),2)</f>
      </c>
      <c s="36" t="s">
        <v>54</v>
      </c>
      <c>
        <f>(M35*21)/100</f>
      </c>
      <c t="s">
        <v>27</v>
      </c>
    </row>
    <row r="36" spans="1:5" ht="12.75">
      <c r="A36" s="35" t="s">
        <v>55</v>
      </c>
      <c r="E36" s="39" t="s">
        <v>3481</v>
      </c>
    </row>
    <row r="37" spans="1:5" ht="25.5">
      <c r="A37" s="35" t="s">
        <v>56</v>
      </c>
      <c r="E37" s="40" t="s">
        <v>3482</v>
      </c>
    </row>
    <row r="38" spans="1:5" ht="293.25">
      <c r="A38" t="s">
        <v>58</v>
      </c>
      <c r="E38" s="39" t="s">
        <v>3191</v>
      </c>
    </row>
    <row r="39" spans="1:13" ht="12.75">
      <c r="A39" t="s">
        <v>46</v>
      </c>
      <c r="C39" s="31" t="s">
        <v>27</v>
      </c>
      <c r="E39" s="33" t="s">
        <v>603</v>
      </c>
      <c r="J39" s="32">
        <f>0</f>
      </c>
      <c s="32">
        <f>0</f>
      </c>
      <c s="32">
        <f>0+L40+L44+L48+L52+L56+L60+L64+L68</f>
      </c>
      <c s="32">
        <f>0+M40+M44+M48+M52+M56+M60+M64+M68</f>
      </c>
    </row>
    <row r="40" spans="1:16" ht="12.75">
      <c r="A40" t="s">
        <v>49</v>
      </c>
      <c s="34" t="s">
        <v>79</v>
      </c>
      <c s="34" t="s">
        <v>3483</v>
      </c>
      <c s="35" t="s">
        <v>5</v>
      </c>
      <c s="6" t="s">
        <v>3484</v>
      </c>
      <c s="36" t="s">
        <v>588</v>
      </c>
      <c s="37">
        <v>3.038</v>
      </c>
      <c s="36">
        <v>0</v>
      </c>
      <c s="36">
        <f>ROUND(G40*H40,6)</f>
      </c>
      <c r="L40" s="38">
        <v>0</v>
      </c>
      <c s="32">
        <f>ROUND(ROUND(L40,2)*ROUND(G40,3),2)</f>
      </c>
      <c s="36" t="s">
        <v>54</v>
      </c>
      <c>
        <f>(M40*21)/100</f>
      </c>
      <c t="s">
        <v>27</v>
      </c>
    </row>
    <row r="41" spans="1:5" ht="12.75">
      <c r="A41" s="35" t="s">
        <v>55</v>
      </c>
      <c r="E41" s="39" t="s">
        <v>5</v>
      </c>
    </row>
    <row r="42" spans="1:5" ht="76.5">
      <c r="A42" s="35" t="s">
        <v>56</v>
      </c>
      <c r="E42" s="40" t="s">
        <v>3485</v>
      </c>
    </row>
    <row r="43" spans="1:5" ht="38.25">
      <c r="A43" t="s">
        <v>58</v>
      </c>
      <c r="E43" s="39" t="s">
        <v>3486</v>
      </c>
    </row>
    <row r="44" spans="1:16" ht="12.75">
      <c r="A44" t="s">
        <v>49</v>
      </c>
      <c s="34" t="s">
        <v>82</v>
      </c>
      <c s="34" t="s">
        <v>604</v>
      </c>
      <c s="35" t="s">
        <v>5</v>
      </c>
      <c s="6" t="s">
        <v>605</v>
      </c>
      <c s="36" t="s">
        <v>123</v>
      </c>
      <c s="37">
        <v>32.8</v>
      </c>
      <c s="36">
        <v>0</v>
      </c>
      <c s="36">
        <f>ROUND(G44*H44,6)</f>
      </c>
      <c r="L44" s="38">
        <v>0</v>
      </c>
      <c s="32">
        <f>ROUND(ROUND(L44,2)*ROUND(G44,3),2)</f>
      </c>
      <c s="36" t="s">
        <v>54</v>
      </c>
      <c>
        <f>(M44*21)/100</f>
      </c>
      <c t="s">
        <v>27</v>
      </c>
    </row>
    <row r="45" spans="1:5" ht="12.75">
      <c r="A45" s="35" t="s">
        <v>55</v>
      </c>
      <c r="E45" s="39" t="s">
        <v>5</v>
      </c>
    </row>
    <row r="46" spans="1:5" ht="25.5">
      <c r="A46" s="35" t="s">
        <v>56</v>
      </c>
      <c r="E46" s="40" t="s">
        <v>3487</v>
      </c>
    </row>
    <row r="47" spans="1:5" ht="25.5">
      <c r="A47" t="s">
        <v>58</v>
      </c>
      <c r="E47" s="39" t="s">
        <v>3488</v>
      </c>
    </row>
    <row r="48" spans="1:16" ht="12.75">
      <c r="A48" t="s">
        <v>49</v>
      </c>
      <c s="34" t="s">
        <v>85</v>
      </c>
      <c s="34" t="s">
        <v>3489</v>
      </c>
      <c s="35" t="s">
        <v>5</v>
      </c>
      <c s="6" t="s">
        <v>3490</v>
      </c>
      <c s="36" t="s">
        <v>113</v>
      </c>
      <c s="37">
        <v>62</v>
      </c>
      <c s="36">
        <v>0</v>
      </c>
      <c s="36">
        <f>ROUND(G48*H48,6)</f>
      </c>
      <c r="L48" s="38">
        <v>0</v>
      </c>
      <c s="32">
        <f>ROUND(ROUND(L48,2)*ROUND(G48,3),2)</f>
      </c>
      <c s="36" t="s">
        <v>54</v>
      </c>
      <c>
        <f>(M48*21)/100</f>
      </c>
      <c t="s">
        <v>27</v>
      </c>
    </row>
    <row r="49" spans="1:5" ht="12.75">
      <c r="A49" s="35" t="s">
        <v>55</v>
      </c>
      <c r="E49" s="39" t="s">
        <v>3491</v>
      </c>
    </row>
    <row r="50" spans="1:5" ht="25.5">
      <c r="A50" s="35" t="s">
        <v>56</v>
      </c>
      <c r="E50" s="40" t="s">
        <v>3492</v>
      </c>
    </row>
    <row r="51" spans="1:5" ht="63.75">
      <c r="A51" t="s">
        <v>58</v>
      </c>
      <c r="E51" s="39" t="s">
        <v>3493</v>
      </c>
    </row>
    <row r="52" spans="1:16" ht="25.5">
      <c r="A52" t="s">
        <v>49</v>
      </c>
      <c s="34" t="s">
        <v>90</v>
      </c>
      <c s="34" t="s">
        <v>3494</v>
      </c>
      <c s="35" t="s">
        <v>5</v>
      </c>
      <c s="6" t="s">
        <v>3495</v>
      </c>
      <c s="36" t="s">
        <v>113</v>
      </c>
      <c s="37">
        <v>4.8</v>
      </c>
      <c s="36">
        <v>0</v>
      </c>
      <c s="36">
        <f>ROUND(G52*H52,6)</f>
      </c>
      <c r="L52" s="38">
        <v>0</v>
      </c>
      <c s="32">
        <f>ROUND(ROUND(L52,2)*ROUND(G52,3),2)</f>
      </c>
      <c s="36" t="s">
        <v>54</v>
      </c>
      <c>
        <f>(M52*21)/100</f>
      </c>
      <c t="s">
        <v>27</v>
      </c>
    </row>
    <row r="53" spans="1:5" ht="12.75">
      <c r="A53" s="35" t="s">
        <v>55</v>
      </c>
      <c r="E53" s="39" t="s">
        <v>3496</v>
      </c>
    </row>
    <row r="54" spans="1:5" ht="25.5">
      <c r="A54" s="35" t="s">
        <v>56</v>
      </c>
      <c r="E54" s="40" t="s">
        <v>3497</v>
      </c>
    </row>
    <row r="55" spans="1:5" ht="63.75">
      <c r="A55" t="s">
        <v>58</v>
      </c>
      <c r="E55" s="39" t="s">
        <v>3493</v>
      </c>
    </row>
    <row r="56" spans="1:16" ht="12.75">
      <c r="A56" t="s">
        <v>49</v>
      </c>
      <c s="34" t="s">
        <v>93</v>
      </c>
      <c s="34" t="s">
        <v>3498</v>
      </c>
      <c s="35" t="s">
        <v>5</v>
      </c>
      <c s="6" t="s">
        <v>3499</v>
      </c>
      <c s="36" t="s">
        <v>113</v>
      </c>
      <c s="37">
        <v>28</v>
      </c>
      <c s="36">
        <v>0</v>
      </c>
      <c s="36">
        <f>ROUND(G56*H56,6)</f>
      </c>
      <c r="L56" s="38">
        <v>0</v>
      </c>
      <c s="32">
        <f>ROUND(ROUND(L56,2)*ROUND(G56,3),2)</f>
      </c>
      <c s="36" t="s">
        <v>54</v>
      </c>
      <c>
        <f>(M56*21)/100</f>
      </c>
      <c t="s">
        <v>27</v>
      </c>
    </row>
    <row r="57" spans="1:5" ht="12.75">
      <c r="A57" s="35" t="s">
        <v>55</v>
      </c>
      <c r="E57" s="39" t="s">
        <v>5</v>
      </c>
    </row>
    <row r="58" spans="1:5" ht="25.5">
      <c r="A58" s="35" t="s">
        <v>56</v>
      </c>
      <c r="E58" s="40" t="s">
        <v>3500</v>
      </c>
    </row>
    <row r="59" spans="1:5" ht="63.75">
      <c r="A59" t="s">
        <v>58</v>
      </c>
      <c r="E59" s="39" t="s">
        <v>3493</v>
      </c>
    </row>
    <row r="60" spans="1:16" ht="12.75">
      <c r="A60" t="s">
        <v>49</v>
      </c>
      <c s="34" t="s">
        <v>96</v>
      </c>
      <c s="34" t="s">
        <v>3501</v>
      </c>
      <c s="35" t="s">
        <v>5</v>
      </c>
      <c s="6" t="s">
        <v>3502</v>
      </c>
      <c s="36" t="s">
        <v>108</v>
      </c>
      <c s="37">
        <v>21.623</v>
      </c>
      <c s="36">
        <v>0</v>
      </c>
      <c s="36">
        <f>ROUND(G60*H60,6)</f>
      </c>
      <c r="L60" s="38">
        <v>0</v>
      </c>
      <c s="32">
        <f>ROUND(ROUND(L60,2)*ROUND(G60,3),2)</f>
      </c>
      <c s="36" t="s">
        <v>54</v>
      </c>
      <c>
        <f>(M60*21)/100</f>
      </c>
      <c t="s">
        <v>27</v>
      </c>
    </row>
    <row r="61" spans="1:5" ht="12.75">
      <c r="A61" s="35" t="s">
        <v>55</v>
      </c>
      <c r="E61" s="39" t="s">
        <v>3503</v>
      </c>
    </row>
    <row r="62" spans="1:5" ht="38.25">
      <c r="A62" s="35" t="s">
        <v>56</v>
      </c>
      <c r="E62" s="40" t="s">
        <v>3504</v>
      </c>
    </row>
    <row r="63" spans="1:5" ht="89.25">
      <c r="A63" t="s">
        <v>58</v>
      </c>
      <c r="E63" s="39" t="s">
        <v>3505</v>
      </c>
    </row>
    <row r="64" spans="1:16" ht="12.75">
      <c r="A64" t="s">
        <v>49</v>
      </c>
      <c s="34" t="s">
        <v>99</v>
      </c>
      <c s="34" t="s">
        <v>3506</v>
      </c>
      <c s="35" t="s">
        <v>5</v>
      </c>
      <c s="6" t="s">
        <v>3507</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3508</v>
      </c>
    </row>
    <row r="67" spans="1:5" ht="38.25">
      <c r="A67" t="s">
        <v>58</v>
      </c>
      <c r="E67" s="39" t="s">
        <v>3509</v>
      </c>
    </row>
    <row r="68" spans="1:16" ht="25.5">
      <c r="A68" t="s">
        <v>49</v>
      </c>
      <c s="34" t="s">
        <v>151</v>
      </c>
      <c s="34" t="s">
        <v>3510</v>
      </c>
      <c s="35" t="s">
        <v>5</v>
      </c>
      <c s="6" t="s">
        <v>3511</v>
      </c>
      <c s="36" t="s">
        <v>53</v>
      </c>
      <c s="37">
        <v>112</v>
      </c>
      <c s="36">
        <v>0</v>
      </c>
      <c s="36">
        <f>ROUND(G68*H68,6)</f>
      </c>
      <c r="L68" s="38">
        <v>0</v>
      </c>
      <c s="32">
        <f>ROUND(ROUND(L68,2)*ROUND(G68,3),2)</f>
      </c>
      <c s="36" t="s">
        <v>54</v>
      </c>
      <c>
        <f>(M68*21)/100</f>
      </c>
      <c t="s">
        <v>27</v>
      </c>
    </row>
    <row r="69" spans="1:5" ht="12.75">
      <c r="A69" s="35" t="s">
        <v>55</v>
      </c>
      <c r="E69" s="39" t="s">
        <v>5</v>
      </c>
    </row>
    <row r="70" spans="1:5" ht="38.25">
      <c r="A70" s="35" t="s">
        <v>56</v>
      </c>
      <c r="E70" s="40" t="s">
        <v>3512</v>
      </c>
    </row>
    <row r="71" spans="1:5" ht="63.75">
      <c r="A71" t="s">
        <v>58</v>
      </c>
      <c r="E71" s="39" t="s">
        <v>3513</v>
      </c>
    </row>
    <row r="72" spans="1:13" ht="12.75">
      <c r="A72" t="s">
        <v>46</v>
      </c>
      <c r="C72" s="31" t="s">
        <v>26</v>
      </c>
      <c r="E72" s="33" t="s">
        <v>2592</v>
      </c>
      <c r="J72" s="32">
        <f>0</f>
      </c>
      <c s="32">
        <f>0</f>
      </c>
      <c s="32">
        <f>0+L73+L77</f>
      </c>
      <c s="32">
        <f>0+M73+M77</f>
      </c>
    </row>
    <row r="73" spans="1:16" ht="12.75">
      <c r="A73" t="s">
        <v>49</v>
      </c>
      <c s="34" t="s">
        <v>115</v>
      </c>
      <c s="34" t="s">
        <v>3514</v>
      </c>
      <c s="35" t="s">
        <v>5</v>
      </c>
      <c s="6" t="s">
        <v>3515</v>
      </c>
      <c s="36" t="s">
        <v>108</v>
      </c>
      <c s="37">
        <v>62.209</v>
      </c>
      <c s="36">
        <v>0</v>
      </c>
      <c s="36">
        <f>ROUND(G73*H73,6)</f>
      </c>
      <c r="L73" s="38">
        <v>0</v>
      </c>
      <c s="32">
        <f>ROUND(ROUND(L73,2)*ROUND(G73,3),2)</f>
      </c>
      <c s="36" t="s">
        <v>54</v>
      </c>
      <c>
        <f>(M73*21)/100</f>
      </c>
      <c t="s">
        <v>27</v>
      </c>
    </row>
    <row r="74" spans="1:5" ht="12.75">
      <c r="A74" s="35" t="s">
        <v>55</v>
      </c>
      <c r="E74" s="39" t="s">
        <v>3516</v>
      </c>
    </row>
    <row r="75" spans="1:5" ht="102">
      <c r="A75" s="35" t="s">
        <v>56</v>
      </c>
      <c r="E75" s="40" t="s">
        <v>3517</v>
      </c>
    </row>
    <row r="76" spans="1:5" ht="409.5">
      <c r="A76" t="s">
        <v>58</v>
      </c>
      <c r="E76" s="39" t="s">
        <v>3210</v>
      </c>
    </row>
    <row r="77" spans="1:16" ht="12.75">
      <c r="A77" t="s">
        <v>49</v>
      </c>
      <c s="34" t="s">
        <v>119</v>
      </c>
      <c s="34" t="s">
        <v>3518</v>
      </c>
      <c s="35" t="s">
        <v>5</v>
      </c>
      <c s="6" t="s">
        <v>3519</v>
      </c>
      <c s="36" t="s">
        <v>588</v>
      </c>
      <c s="37">
        <v>9.34</v>
      </c>
      <c s="36">
        <v>0</v>
      </c>
      <c s="36">
        <f>ROUND(G77*H77,6)</f>
      </c>
      <c r="L77" s="38">
        <v>0</v>
      </c>
      <c s="32">
        <f>ROUND(ROUND(L77,2)*ROUND(G77,3),2)</f>
      </c>
      <c s="36" t="s">
        <v>54</v>
      </c>
      <c>
        <f>(M77*21)/100</f>
      </c>
      <c t="s">
        <v>27</v>
      </c>
    </row>
    <row r="78" spans="1:5" ht="12.75">
      <c r="A78" s="35" t="s">
        <v>55</v>
      </c>
      <c r="E78" s="39" t="s">
        <v>5</v>
      </c>
    </row>
    <row r="79" spans="1:5" ht="63.75">
      <c r="A79" s="35" t="s">
        <v>56</v>
      </c>
      <c r="E79" s="40" t="s">
        <v>3520</v>
      </c>
    </row>
    <row r="80" spans="1:5" ht="409.5">
      <c r="A80" t="s">
        <v>58</v>
      </c>
      <c r="E80" s="39" t="s">
        <v>3214</v>
      </c>
    </row>
    <row r="81" spans="1:13" ht="12.75">
      <c r="A81" t="s">
        <v>46</v>
      </c>
      <c r="C81" s="31" t="s">
        <v>64</v>
      </c>
      <c r="E81" s="33" t="s">
        <v>2604</v>
      </c>
      <c r="J81" s="32">
        <f>0</f>
      </c>
      <c s="32">
        <f>0</f>
      </c>
      <c s="32">
        <f>0+L82+L86+L90+L94+L98+L102+L106+L110+L114+L118+L122</f>
      </c>
      <c s="32">
        <f>0+M82+M86+M90+M94+M98+M102+M106+M110+M114+M118+M122</f>
      </c>
    </row>
    <row r="82" spans="1:16" ht="12.75">
      <c r="A82" t="s">
        <v>49</v>
      </c>
      <c s="34" t="s">
        <v>159</v>
      </c>
      <c s="34" t="s">
        <v>3521</v>
      </c>
      <c s="35" t="s">
        <v>5</v>
      </c>
      <c s="6" t="s">
        <v>3522</v>
      </c>
      <c s="36" t="s">
        <v>108</v>
      </c>
      <c s="37">
        <v>53.318</v>
      </c>
      <c s="36">
        <v>0</v>
      </c>
      <c s="36">
        <f>ROUND(G82*H82,6)</f>
      </c>
      <c r="L82" s="38">
        <v>0</v>
      </c>
      <c s="32">
        <f>ROUND(ROUND(L82,2)*ROUND(G82,3),2)</f>
      </c>
      <c s="36" t="s">
        <v>54</v>
      </c>
      <c>
        <f>(M82*21)/100</f>
      </c>
      <c t="s">
        <v>27</v>
      </c>
    </row>
    <row r="83" spans="1:5" ht="12.75">
      <c r="A83" s="35" t="s">
        <v>55</v>
      </c>
      <c r="E83" s="39" t="s">
        <v>3523</v>
      </c>
    </row>
    <row r="84" spans="1:5" ht="76.5">
      <c r="A84" s="35" t="s">
        <v>56</v>
      </c>
      <c r="E84" s="40" t="s">
        <v>3524</v>
      </c>
    </row>
    <row r="85" spans="1:5" ht="409.5">
      <c r="A85" t="s">
        <v>58</v>
      </c>
      <c r="E85" s="39" t="s">
        <v>3210</v>
      </c>
    </row>
    <row r="86" spans="1:16" ht="12.75">
      <c r="A86" t="s">
        <v>49</v>
      </c>
      <c s="34" t="s">
        <v>162</v>
      </c>
      <c s="34" t="s">
        <v>3525</v>
      </c>
      <c s="35" t="s">
        <v>5</v>
      </c>
      <c s="6" t="s">
        <v>3526</v>
      </c>
      <c s="36" t="s">
        <v>588</v>
      </c>
      <c s="37">
        <v>5.254</v>
      </c>
      <c s="36">
        <v>0</v>
      </c>
      <c s="36">
        <f>ROUND(G86*H86,6)</f>
      </c>
      <c r="L86" s="38">
        <v>0</v>
      </c>
      <c s="32">
        <f>ROUND(ROUND(L86,2)*ROUND(G86,3),2)</f>
      </c>
      <c s="36" t="s">
        <v>54</v>
      </c>
      <c>
        <f>(M86*21)/100</f>
      </c>
      <c t="s">
        <v>27</v>
      </c>
    </row>
    <row r="87" spans="1:5" ht="12.75">
      <c r="A87" s="35" t="s">
        <v>55</v>
      </c>
      <c r="E87" s="39" t="s">
        <v>5</v>
      </c>
    </row>
    <row r="88" spans="1:5" ht="25.5">
      <c r="A88" s="35" t="s">
        <v>56</v>
      </c>
      <c r="E88" s="40" t="s">
        <v>3527</v>
      </c>
    </row>
    <row r="89" spans="1:5" ht="409.5">
      <c r="A89" t="s">
        <v>58</v>
      </c>
      <c r="E89" s="39" t="s">
        <v>3528</v>
      </c>
    </row>
    <row r="90" spans="1:16" ht="12.75">
      <c r="A90" t="s">
        <v>49</v>
      </c>
      <c s="34" t="s">
        <v>165</v>
      </c>
      <c s="34" t="s">
        <v>3529</v>
      </c>
      <c s="35" t="s">
        <v>5</v>
      </c>
      <c s="6" t="s">
        <v>3530</v>
      </c>
      <c s="36" t="s">
        <v>588</v>
      </c>
      <c s="37">
        <v>28.356</v>
      </c>
      <c s="36">
        <v>0</v>
      </c>
      <c s="36">
        <f>ROUND(G90*H90,6)</f>
      </c>
      <c r="L90" s="38">
        <v>0</v>
      </c>
      <c s="32">
        <f>ROUND(ROUND(L90,2)*ROUND(G90,3),2)</f>
      </c>
      <c s="36" t="s">
        <v>54</v>
      </c>
      <c>
        <f>(M90*21)/100</f>
      </c>
      <c t="s">
        <v>27</v>
      </c>
    </row>
    <row r="91" spans="1:5" ht="12.75">
      <c r="A91" s="35" t="s">
        <v>55</v>
      </c>
      <c r="E91" s="39" t="s">
        <v>3531</v>
      </c>
    </row>
    <row r="92" spans="1:5" ht="76.5">
      <c r="A92" s="35" t="s">
        <v>56</v>
      </c>
      <c r="E92" s="40" t="s">
        <v>3532</v>
      </c>
    </row>
    <row r="93" spans="1:5" ht="409.5">
      <c r="A93" t="s">
        <v>58</v>
      </c>
      <c r="E93" s="39" t="s">
        <v>3533</v>
      </c>
    </row>
    <row r="94" spans="1:16" ht="12.75">
      <c r="A94" t="s">
        <v>49</v>
      </c>
      <c s="34" t="s">
        <v>168</v>
      </c>
      <c s="34" t="s">
        <v>2838</v>
      </c>
      <c s="35" t="s">
        <v>5</v>
      </c>
      <c s="6" t="s">
        <v>2839</v>
      </c>
      <c s="36" t="s">
        <v>108</v>
      </c>
      <c s="37">
        <v>2.64</v>
      </c>
      <c s="36">
        <v>0</v>
      </c>
      <c s="36">
        <f>ROUND(G94*H94,6)</f>
      </c>
      <c r="L94" s="38">
        <v>0</v>
      </c>
      <c s="32">
        <f>ROUND(ROUND(L94,2)*ROUND(G94,3),2)</f>
      </c>
      <c s="36" t="s">
        <v>54</v>
      </c>
      <c>
        <f>(M94*21)/100</f>
      </c>
      <c t="s">
        <v>27</v>
      </c>
    </row>
    <row r="95" spans="1:5" ht="12.75">
      <c r="A95" s="35" t="s">
        <v>55</v>
      </c>
      <c r="E95" s="39" t="s">
        <v>3534</v>
      </c>
    </row>
    <row r="96" spans="1:5" ht="25.5">
      <c r="A96" s="35" t="s">
        <v>56</v>
      </c>
      <c r="E96" s="40" t="s">
        <v>3535</v>
      </c>
    </row>
    <row r="97" spans="1:5" ht="409.5">
      <c r="A97" t="s">
        <v>58</v>
      </c>
      <c r="E97" s="39" t="s">
        <v>3210</v>
      </c>
    </row>
    <row r="98" spans="1:16" ht="12.75">
      <c r="A98" t="s">
        <v>49</v>
      </c>
      <c s="34" t="s">
        <v>171</v>
      </c>
      <c s="34" t="s">
        <v>2605</v>
      </c>
      <c s="35" t="s">
        <v>5</v>
      </c>
      <c s="6" t="s">
        <v>2606</v>
      </c>
      <c s="36" t="s">
        <v>108</v>
      </c>
      <c s="37">
        <v>5.46</v>
      </c>
      <c s="36">
        <v>0</v>
      </c>
      <c s="36">
        <f>ROUND(G98*H98,6)</f>
      </c>
      <c r="L98" s="38">
        <v>0</v>
      </c>
      <c s="32">
        <f>ROUND(ROUND(L98,2)*ROUND(G98,3),2)</f>
      </c>
      <c s="36" t="s">
        <v>54</v>
      </c>
      <c>
        <f>(M98*21)/100</f>
      </c>
      <c t="s">
        <v>27</v>
      </c>
    </row>
    <row r="99" spans="1:5" ht="12.75">
      <c r="A99" s="35" t="s">
        <v>55</v>
      </c>
      <c r="E99" s="39" t="s">
        <v>3536</v>
      </c>
    </row>
    <row r="100" spans="1:5" ht="25.5">
      <c r="A100" s="35" t="s">
        <v>56</v>
      </c>
      <c r="E100" s="40" t="s">
        <v>3537</v>
      </c>
    </row>
    <row r="101" spans="1:5" ht="409.5">
      <c r="A101" t="s">
        <v>58</v>
      </c>
      <c r="E101" s="39" t="s">
        <v>3210</v>
      </c>
    </row>
    <row r="102" spans="1:16" ht="12.75">
      <c r="A102" t="s">
        <v>49</v>
      </c>
      <c s="34" t="s">
        <v>174</v>
      </c>
      <c s="34" t="s">
        <v>2608</v>
      </c>
      <c s="35" t="s">
        <v>5</v>
      </c>
      <c s="6" t="s">
        <v>2609</v>
      </c>
      <c s="36" t="s">
        <v>108</v>
      </c>
      <c s="37">
        <v>2.009</v>
      </c>
      <c s="36">
        <v>0</v>
      </c>
      <c s="36">
        <f>ROUND(G102*H102,6)</f>
      </c>
      <c r="L102" s="38">
        <v>0</v>
      </c>
      <c s="32">
        <f>ROUND(ROUND(L102,2)*ROUND(G102,3),2)</f>
      </c>
      <c s="36" t="s">
        <v>54</v>
      </c>
      <c>
        <f>(M102*21)/100</f>
      </c>
      <c t="s">
        <v>27</v>
      </c>
    </row>
    <row r="103" spans="1:5" ht="12.75">
      <c r="A103" s="35" t="s">
        <v>55</v>
      </c>
      <c r="E103" s="39" t="s">
        <v>3538</v>
      </c>
    </row>
    <row r="104" spans="1:5" ht="25.5">
      <c r="A104" s="35" t="s">
        <v>56</v>
      </c>
      <c r="E104" s="40" t="s">
        <v>3539</v>
      </c>
    </row>
    <row r="105" spans="1:5" ht="409.5">
      <c r="A105" t="s">
        <v>58</v>
      </c>
      <c r="E105" s="39" t="s">
        <v>3210</v>
      </c>
    </row>
    <row r="106" spans="1:16" ht="12.75">
      <c r="A106" t="s">
        <v>49</v>
      </c>
      <c s="34" t="s">
        <v>177</v>
      </c>
      <c s="34" t="s">
        <v>2615</v>
      </c>
      <c s="35" t="s">
        <v>5</v>
      </c>
      <c s="6" t="s">
        <v>2616</v>
      </c>
      <c s="36" t="s">
        <v>108</v>
      </c>
      <c s="37">
        <v>2.009</v>
      </c>
      <c s="36">
        <v>0</v>
      </c>
      <c s="36">
        <f>ROUND(G106*H106,6)</f>
      </c>
      <c r="L106" s="38">
        <v>0</v>
      </c>
      <c s="32">
        <f>ROUND(ROUND(L106,2)*ROUND(G106,3),2)</f>
      </c>
      <c s="36" t="s">
        <v>54</v>
      </c>
      <c>
        <f>(M106*21)/100</f>
      </c>
      <c t="s">
        <v>27</v>
      </c>
    </row>
    <row r="107" spans="1:5" ht="12.75">
      <c r="A107" s="35" t="s">
        <v>55</v>
      </c>
      <c r="E107" s="39" t="s">
        <v>3540</v>
      </c>
    </row>
    <row r="108" spans="1:5" ht="25.5">
      <c r="A108" s="35" t="s">
        <v>56</v>
      </c>
      <c r="E108" s="40" t="s">
        <v>3539</v>
      </c>
    </row>
    <row r="109" spans="1:5" ht="38.25">
      <c r="A109" t="s">
        <v>58</v>
      </c>
      <c r="E109" s="39" t="s">
        <v>3541</v>
      </c>
    </row>
    <row r="110" spans="1:16" ht="12.75">
      <c r="A110" t="s">
        <v>49</v>
      </c>
      <c s="34" t="s">
        <v>180</v>
      </c>
      <c s="34" t="s">
        <v>3542</v>
      </c>
      <c s="35" t="s">
        <v>5</v>
      </c>
      <c s="6" t="s">
        <v>3543</v>
      </c>
      <c s="36" t="s">
        <v>108</v>
      </c>
      <c s="37">
        <v>0.149</v>
      </c>
      <c s="36">
        <v>0</v>
      </c>
      <c s="36">
        <f>ROUND(G110*H110,6)</f>
      </c>
      <c r="L110" s="38">
        <v>0</v>
      </c>
      <c s="32">
        <f>ROUND(ROUND(L110,2)*ROUND(G110,3),2)</f>
      </c>
      <c s="36" t="s">
        <v>54</v>
      </c>
      <c>
        <f>(M110*21)/100</f>
      </c>
      <c t="s">
        <v>27</v>
      </c>
    </row>
    <row r="111" spans="1:5" ht="12.75">
      <c r="A111" s="35" t="s">
        <v>55</v>
      </c>
      <c r="E111" s="39" t="s">
        <v>5</v>
      </c>
    </row>
    <row r="112" spans="1:5" ht="63.75">
      <c r="A112" s="35" t="s">
        <v>56</v>
      </c>
      <c r="E112" s="40" t="s">
        <v>3544</v>
      </c>
    </row>
    <row r="113" spans="1:5" ht="38.25">
      <c r="A113" t="s">
        <v>58</v>
      </c>
      <c r="E113" s="39" t="s">
        <v>3545</v>
      </c>
    </row>
    <row r="114" spans="1:16" ht="12.75">
      <c r="A114" t="s">
        <v>49</v>
      </c>
      <c s="34" t="s">
        <v>183</v>
      </c>
      <c s="34" t="s">
        <v>3229</v>
      </c>
      <c s="35" t="s">
        <v>5</v>
      </c>
      <c s="6" t="s">
        <v>3230</v>
      </c>
      <c s="36" t="s">
        <v>108</v>
      </c>
      <c s="37">
        <v>24.48</v>
      </c>
      <c s="36">
        <v>0</v>
      </c>
      <c s="36">
        <f>ROUND(G114*H114,6)</f>
      </c>
      <c r="L114" s="38">
        <v>0</v>
      </c>
      <c s="32">
        <f>ROUND(ROUND(L114,2)*ROUND(G114,3),2)</f>
      </c>
      <c s="36" t="s">
        <v>54</v>
      </c>
      <c>
        <f>(M114*21)/100</f>
      </c>
      <c t="s">
        <v>27</v>
      </c>
    </row>
    <row r="115" spans="1:5" ht="12.75">
      <c r="A115" s="35" t="s">
        <v>55</v>
      </c>
      <c r="E115" s="39" t="s">
        <v>5</v>
      </c>
    </row>
    <row r="116" spans="1:5" ht="25.5">
      <c r="A116" s="35" t="s">
        <v>56</v>
      </c>
      <c r="E116" s="40" t="s">
        <v>3546</v>
      </c>
    </row>
    <row r="117" spans="1:5" ht="51">
      <c r="A117" t="s">
        <v>58</v>
      </c>
      <c r="E117" s="39" t="s">
        <v>3232</v>
      </c>
    </row>
    <row r="118" spans="1:16" ht="12.75">
      <c r="A118" t="s">
        <v>49</v>
      </c>
      <c s="34" t="s">
        <v>186</v>
      </c>
      <c s="34" t="s">
        <v>2619</v>
      </c>
      <c s="35" t="s">
        <v>5</v>
      </c>
      <c s="6" t="s">
        <v>2620</v>
      </c>
      <c s="36" t="s">
        <v>108</v>
      </c>
      <c s="37">
        <v>4.017</v>
      </c>
      <c s="36">
        <v>0</v>
      </c>
      <c s="36">
        <f>ROUND(G118*H118,6)</f>
      </c>
      <c r="L118" s="38">
        <v>0</v>
      </c>
      <c s="32">
        <f>ROUND(ROUND(L118,2)*ROUND(G118,3),2)</f>
      </c>
      <c s="36" t="s">
        <v>54</v>
      </c>
      <c>
        <f>(M118*21)/100</f>
      </c>
      <c t="s">
        <v>27</v>
      </c>
    </row>
    <row r="119" spans="1:5" ht="12.75">
      <c r="A119" s="35" t="s">
        <v>55</v>
      </c>
      <c r="E119" s="39" t="s">
        <v>3547</v>
      </c>
    </row>
    <row r="120" spans="1:5" ht="25.5">
      <c r="A120" s="35" t="s">
        <v>56</v>
      </c>
      <c r="E120" s="40" t="s">
        <v>3548</v>
      </c>
    </row>
    <row r="121" spans="1:5" ht="127.5">
      <c r="A121" t="s">
        <v>58</v>
      </c>
      <c r="E121" s="39" t="s">
        <v>3235</v>
      </c>
    </row>
    <row r="122" spans="1:16" ht="12.75">
      <c r="A122" t="s">
        <v>49</v>
      </c>
      <c s="34" t="s">
        <v>187</v>
      </c>
      <c s="34" t="s">
        <v>3419</v>
      </c>
      <c s="35" t="s">
        <v>5</v>
      </c>
      <c s="6" t="s">
        <v>3420</v>
      </c>
      <c s="36" t="s">
        <v>108</v>
      </c>
      <c s="37">
        <v>1.592</v>
      </c>
      <c s="36">
        <v>0</v>
      </c>
      <c s="36">
        <f>ROUND(G122*H122,6)</f>
      </c>
      <c r="L122" s="38">
        <v>0</v>
      </c>
      <c s="32">
        <f>ROUND(ROUND(L122,2)*ROUND(G122,3),2)</f>
      </c>
      <c s="36" t="s">
        <v>54</v>
      </c>
      <c>
        <f>(M122*21)/100</f>
      </c>
      <c t="s">
        <v>27</v>
      </c>
    </row>
    <row r="123" spans="1:5" ht="12.75">
      <c r="A123" s="35" t="s">
        <v>55</v>
      </c>
      <c r="E123" s="39" t="s">
        <v>3549</v>
      </c>
    </row>
    <row r="124" spans="1:5" ht="25.5">
      <c r="A124" s="35" t="s">
        <v>56</v>
      </c>
      <c r="E124" s="40" t="s">
        <v>3550</v>
      </c>
    </row>
    <row r="125" spans="1:5" ht="409.5">
      <c r="A125" t="s">
        <v>58</v>
      </c>
      <c r="E125" s="39" t="s">
        <v>3240</v>
      </c>
    </row>
    <row r="126" spans="1:13" ht="12.75">
      <c r="A126" t="s">
        <v>46</v>
      </c>
      <c r="C126" s="31" t="s">
        <v>70</v>
      </c>
      <c r="E126" s="33" t="s">
        <v>3551</v>
      </c>
      <c r="J126" s="32">
        <f>0</f>
      </c>
      <c s="32">
        <f>0</f>
      </c>
      <c s="32">
        <f>0+L127+L131+L135</f>
      </c>
      <c s="32">
        <f>0+M127+M131+M135</f>
      </c>
    </row>
    <row r="127" spans="1:16" ht="12.75">
      <c r="A127" t="s">
        <v>49</v>
      </c>
      <c s="34" t="s">
        <v>191</v>
      </c>
      <c s="34" t="s">
        <v>3552</v>
      </c>
      <c s="35" t="s">
        <v>5</v>
      </c>
      <c s="6" t="s">
        <v>3553</v>
      </c>
      <c s="36" t="s">
        <v>123</v>
      </c>
      <c s="37">
        <v>74.325</v>
      </c>
      <c s="36">
        <v>0</v>
      </c>
      <c s="36">
        <f>ROUND(G127*H127,6)</f>
      </c>
      <c r="L127" s="38">
        <v>0</v>
      </c>
      <c s="32">
        <f>ROUND(ROUND(L127,2)*ROUND(G127,3),2)</f>
      </c>
      <c s="36" t="s">
        <v>54</v>
      </c>
      <c>
        <f>(M127*21)/100</f>
      </c>
      <c t="s">
        <v>27</v>
      </c>
    </row>
    <row r="128" spans="1:5" ht="12.75">
      <c r="A128" s="35" t="s">
        <v>55</v>
      </c>
      <c r="E128" s="39" t="s">
        <v>3554</v>
      </c>
    </row>
    <row r="129" spans="1:5" ht="25.5">
      <c r="A129" s="35" t="s">
        <v>56</v>
      </c>
      <c r="E129" s="40" t="s">
        <v>3555</v>
      </c>
    </row>
    <row r="130" spans="1:5" ht="89.25">
      <c r="A130" t="s">
        <v>58</v>
      </c>
      <c r="E130" s="39" t="s">
        <v>3556</v>
      </c>
    </row>
    <row r="131" spans="1:16" ht="12.75">
      <c r="A131" t="s">
        <v>49</v>
      </c>
      <c s="34" t="s">
        <v>194</v>
      </c>
      <c s="34" t="s">
        <v>3330</v>
      </c>
      <c s="35" t="s">
        <v>5</v>
      </c>
      <c s="6" t="s">
        <v>3331</v>
      </c>
      <c s="36" t="s">
        <v>108</v>
      </c>
      <c s="37">
        <v>4.05</v>
      </c>
      <c s="36">
        <v>0</v>
      </c>
      <c s="36">
        <f>ROUND(G131*H131,6)</f>
      </c>
      <c r="L131" s="38">
        <v>0</v>
      </c>
      <c s="32">
        <f>ROUND(ROUND(L131,2)*ROUND(G131,3),2)</f>
      </c>
      <c s="36" t="s">
        <v>54</v>
      </c>
      <c>
        <f>(M131*21)/100</f>
      </c>
      <c t="s">
        <v>27</v>
      </c>
    </row>
    <row r="132" spans="1:5" ht="12.75">
      <c r="A132" s="35" t="s">
        <v>55</v>
      </c>
      <c r="E132" s="39" t="s">
        <v>3557</v>
      </c>
    </row>
    <row r="133" spans="1:5" ht="25.5">
      <c r="A133" s="35" t="s">
        <v>56</v>
      </c>
      <c r="E133" s="40" t="s">
        <v>3558</v>
      </c>
    </row>
    <row r="134" spans="1:5" ht="409.5">
      <c r="A134" t="s">
        <v>58</v>
      </c>
      <c r="E134" s="39" t="s">
        <v>3559</v>
      </c>
    </row>
    <row r="135" spans="1:16" ht="12.75">
      <c r="A135" t="s">
        <v>49</v>
      </c>
      <c s="34" t="s">
        <v>197</v>
      </c>
      <c s="34" t="s">
        <v>3334</v>
      </c>
      <c s="35" t="s">
        <v>5</v>
      </c>
      <c s="6" t="s">
        <v>3335</v>
      </c>
      <c s="36" t="s">
        <v>588</v>
      </c>
      <c s="37">
        <v>0.196</v>
      </c>
      <c s="36">
        <v>0</v>
      </c>
      <c s="36">
        <f>ROUND(G135*H135,6)</f>
      </c>
      <c r="L135" s="38">
        <v>0</v>
      </c>
      <c s="32">
        <f>ROUND(ROUND(L135,2)*ROUND(G135,3),2)</f>
      </c>
      <c s="36" t="s">
        <v>54</v>
      </c>
      <c>
        <f>(M135*21)/100</f>
      </c>
      <c t="s">
        <v>27</v>
      </c>
    </row>
    <row r="136" spans="1:5" ht="12.75">
      <c r="A136" s="35" t="s">
        <v>55</v>
      </c>
      <c r="E136" s="39" t="s">
        <v>5</v>
      </c>
    </row>
    <row r="137" spans="1:5" ht="25.5">
      <c r="A137" s="35" t="s">
        <v>56</v>
      </c>
      <c r="E137" s="40" t="s">
        <v>3560</v>
      </c>
    </row>
    <row r="138" spans="1:5" ht="409.5">
      <c r="A138" t="s">
        <v>58</v>
      </c>
      <c r="E138" s="39" t="s">
        <v>3561</v>
      </c>
    </row>
    <row r="139" spans="1:13" ht="12.75">
      <c r="A139" t="s">
        <v>46</v>
      </c>
      <c r="C139" s="31" t="s">
        <v>73</v>
      </c>
      <c r="E139" s="33" t="s">
        <v>3241</v>
      </c>
      <c r="J139" s="32">
        <f>0</f>
      </c>
      <c s="32">
        <f>0</f>
      </c>
      <c s="32">
        <f>0+L140+L144+L148+L152+L156</f>
      </c>
      <c s="32">
        <f>0+M140+M144+M148+M152+M156</f>
      </c>
    </row>
    <row r="140" spans="1:16" ht="25.5">
      <c r="A140" t="s">
        <v>49</v>
      </c>
      <c s="34" t="s">
        <v>200</v>
      </c>
      <c s="34" t="s">
        <v>2647</v>
      </c>
      <c s="35" t="s">
        <v>5</v>
      </c>
      <c s="6" t="s">
        <v>2648</v>
      </c>
      <c s="36" t="s">
        <v>123</v>
      </c>
      <c s="37">
        <v>30</v>
      </c>
      <c s="36">
        <v>0</v>
      </c>
      <c s="36">
        <f>ROUND(G140*H140,6)</f>
      </c>
      <c r="L140" s="38">
        <v>0</v>
      </c>
      <c s="32">
        <f>ROUND(ROUND(L140,2)*ROUND(G140,3),2)</f>
      </c>
      <c s="36" t="s">
        <v>54</v>
      </c>
      <c>
        <f>(M140*21)/100</f>
      </c>
      <c t="s">
        <v>27</v>
      </c>
    </row>
    <row r="141" spans="1:5" ht="38.25">
      <c r="A141" s="35" t="s">
        <v>55</v>
      </c>
      <c r="E141" s="39" t="s">
        <v>3423</v>
      </c>
    </row>
    <row r="142" spans="1:5" ht="12.75">
      <c r="A142" s="35" t="s">
        <v>56</v>
      </c>
      <c r="E142" s="40" t="s">
        <v>3562</v>
      </c>
    </row>
    <row r="143" spans="1:5" ht="191.25">
      <c r="A143" t="s">
        <v>58</v>
      </c>
      <c r="E143" s="39" t="s">
        <v>3243</v>
      </c>
    </row>
    <row r="144" spans="1:16" ht="12.75">
      <c r="A144" t="s">
        <v>49</v>
      </c>
      <c s="34" t="s">
        <v>203</v>
      </c>
      <c s="34" t="s">
        <v>3563</v>
      </c>
      <c s="35" t="s">
        <v>5</v>
      </c>
      <c s="6" t="s">
        <v>3564</v>
      </c>
      <c s="36" t="s">
        <v>123</v>
      </c>
      <c s="37">
        <v>4.206</v>
      </c>
      <c s="36">
        <v>0</v>
      </c>
      <c s="36">
        <f>ROUND(G144*H144,6)</f>
      </c>
      <c r="L144" s="38">
        <v>0</v>
      </c>
      <c s="32">
        <f>ROUND(ROUND(L144,2)*ROUND(G144,3),2)</f>
      </c>
      <c s="36" t="s">
        <v>54</v>
      </c>
      <c>
        <f>(M144*21)/100</f>
      </c>
      <c t="s">
        <v>27</v>
      </c>
    </row>
    <row r="145" spans="1:5" ht="12.75">
      <c r="A145" s="35" t="s">
        <v>55</v>
      </c>
      <c r="E145" s="39" t="s">
        <v>3565</v>
      </c>
    </row>
    <row r="146" spans="1:5" ht="25.5">
      <c r="A146" s="35" t="s">
        <v>56</v>
      </c>
      <c r="E146" s="40" t="s">
        <v>3566</v>
      </c>
    </row>
    <row r="147" spans="1:5" ht="38.25">
      <c r="A147" t="s">
        <v>58</v>
      </c>
      <c r="E147" s="39" t="s">
        <v>3567</v>
      </c>
    </row>
    <row r="148" spans="1:16" ht="25.5">
      <c r="A148" t="s">
        <v>49</v>
      </c>
      <c s="34" t="s">
        <v>206</v>
      </c>
      <c s="34" t="s">
        <v>3254</v>
      </c>
      <c s="35" t="s">
        <v>5</v>
      </c>
      <c s="6" t="s">
        <v>3255</v>
      </c>
      <c s="36" t="s">
        <v>123</v>
      </c>
      <c s="37">
        <v>100.8</v>
      </c>
      <c s="36">
        <v>0</v>
      </c>
      <c s="36">
        <f>ROUND(G148*H148,6)</f>
      </c>
      <c r="L148" s="38">
        <v>0</v>
      </c>
      <c s="32">
        <f>ROUND(ROUND(L148,2)*ROUND(G148,3),2)</f>
      </c>
      <c s="36" t="s">
        <v>255</v>
      </c>
      <c>
        <f>(M148*21)/100</f>
      </c>
      <c t="s">
        <v>27</v>
      </c>
    </row>
    <row r="149" spans="1:5" ht="38.25">
      <c r="A149" s="35" t="s">
        <v>55</v>
      </c>
      <c r="E149" s="39" t="s">
        <v>3425</v>
      </c>
    </row>
    <row r="150" spans="1:5" ht="12.75">
      <c r="A150" s="35" t="s">
        <v>56</v>
      </c>
      <c r="E150" s="40" t="s">
        <v>3568</v>
      </c>
    </row>
    <row r="151" spans="1:5" ht="191.25">
      <c r="A151" t="s">
        <v>58</v>
      </c>
      <c r="E151" s="39" t="s">
        <v>3257</v>
      </c>
    </row>
    <row r="152" spans="1:16" ht="25.5">
      <c r="A152" t="s">
        <v>49</v>
      </c>
      <c s="34" t="s">
        <v>209</v>
      </c>
      <c s="34" t="s">
        <v>3258</v>
      </c>
      <c s="35" t="s">
        <v>5</v>
      </c>
      <c s="6" t="s">
        <v>3427</v>
      </c>
      <c s="36" t="s">
        <v>123</v>
      </c>
      <c s="37">
        <v>46.3</v>
      </c>
      <c s="36">
        <v>0</v>
      </c>
      <c s="36">
        <f>ROUND(G152*H152,6)</f>
      </c>
      <c r="L152" s="38">
        <v>0</v>
      </c>
      <c s="32">
        <f>ROUND(ROUND(L152,2)*ROUND(G152,3),2)</f>
      </c>
      <c s="36" t="s">
        <v>255</v>
      </c>
      <c>
        <f>(M152*21)/100</f>
      </c>
      <c t="s">
        <v>27</v>
      </c>
    </row>
    <row r="153" spans="1:5" ht="38.25">
      <c r="A153" s="35" t="s">
        <v>55</v>
      </c>
      <c r="E153" s="39" t="s">
        <v>3425</v>
      </c>
    </row>
    <row r="154" spans="1:5" ht="12.75">
      <c r="A154" s="35" t="s">
        <v>56</v>
      </c>
      <c r="E154" s="40" t="s">
        <v>3569</v>
      </c>
    </row>
    <row r="155" spans="1:5" ht="191.25">
      <c r="A155" t="s">
        <v>58</v>
      </c>
      <c r="E155" s="39" t="s">
        <v>3261</v>
      </c>
    </row>
    <row r="156" spans="1:16" ht="25.5">
      <c r="A156" t="s">
        <v>49</v>
      </c>
      <c s="34" t="s">
        <v>212</v>
      </c>
      <c s="34" t="s">
        <v>3429</v>
      </c>
      <c s="35" t="s">
        <v>5</v>
      </c>
      <c s="6" t="s">
        <v>3250</v>
      </c>
      <c s="36" t="s">
        <v>123</v>
      </c>
      <c s="37">
        <v>79.5</v>
      </c>
      <c s="36">
        <v>0</v>
      </c>
      <c s="36">
        <f>ROUND(G156*H156,6)</f>
      </c>
      <c r="L156" s="38">
        <v>0</v>
      </c>
      <c s="32">
        <f>ROUND(ROUND(L156,2)*ROUND(G156,3),2)</f>
      </c>
      <c s="36" t="s">
        <v>255</v>
      </c>
      <c>
        <f>(M156*21)/100</f>
      </c>
      <c t="s">
        <v>27</v>
      </c>
    </row>
    <row r="157" spans="1:5" ht="38.25">
      <c r="A157" s="35" t="s">
        <v>55</v>
      </c>
      <c r="E157" s="39" t="s">
        <v>3430</v>
      </c>
    </row>
    <row r="158" spans="1:5" ht="12.75">
      <c r="A158" s="35" t="s">
        <v>56</v>
      </c>
      <c r="E158" s="40" t="s">
        <v>3570</v>
      </c>
    </row>
    <row r="159" spans="1:5" ht="204">
      <c r="A159" t="s">
        <v>58</v>
      </c>
      <c r="E159" s="39" t="s">
        <v>3253</v>
      </c>
    </row>
    <row r="160" spans="1:13" ht="12.75">
      <c r="A160" t="s">
        <v>46</v>
      </c>
      <c r="C160" s="31" t="s">
        <v>76</v>
      </c>
      <c r="E160" s="33" t="s">
        <v>956</v>
      </c>
      <c r="J160" s="32">
        <f>0</f>
      </c>
      <c s="32">
        <f>0</f>
      </c>
      <c s="32">
        <f>0+L161</f>
      </c>
      <c s="32">
        <f>0+M161</f>
      </c>
    </row>
    <row r="161" spans="1:16" ht="12.75">
      <c r="A161" t="s">
        <v>49</v>
      </c>
      <c s="34" t="s">
        <v>213</v>
      </c>
      <c s="34" t="s">
        <v>2891</v>
      </c>
      <c s="35" t="s">
        <v>5</v>
      </c>
      <c s="6" t="s">
        <v>2892</v>
      </c>
      <c s="36" t="s">
        <v>113</v>
      </c>
      <c s="37">
        <v>17.6</v>
      </c>
      <c s="36">
        <v>0</v>
      </c>
      <c s="36">
        <f>ROUND(G161*H161,6)</f>
      </c>
      <c r="L161" s="38">
        <v>0</v>
      </c>
      <c s="32">
        <f>ROUND(ROUND(L161,2)*ROUND(G161,3),2)</f>
      </c>
      <c s="36" t="s">
        <v>54</v>
      </c>
      <c>
        <f>(M161*21)/100</f>
      </c>
      <c t="s">
        <v>27</v>
      </c>
    </row>
    <row r="162" spans="1:5" ht="12.75">
      <c r="A162" s="35" t="s">
        <v>55</v>
      </c>
      <c r="E162" s="39" t="s">
        <v>3571</v>
      </c>
    </row>
    <row r="163" spans="1:5" ht="25.5">
      <c r="A163" s="35" t="s">
        <v>56</v>
      </c>
      <c r="E163" s="40" t="s">
        <v>3572</v>
      </c>
    </row>
    <row r="164" spans="1:5" ht="357">
      <c r="A164" t="s">
        <v>58</v>
      </c>
      <c r="E164" s="39" t="s">
        <v>3273</v>
      </c>
    </row>
    <row r="165" spans="1:13" ht="12.75">
      <c r="A165" t="s">
        <v>46</v>
      </c>
      <c r="C165" s="31" t="s">
        <v>79</v>
      </c>
      <c r="E165" s="33" t="s">
        <v>2750</v>
      </c>
      <c r="J165" s="32">
        <f>0</f>
      </c>
      <c s="32">
        <f>0</f>
      </c>
      <c s="32">
        <f>0+L166+L170+L174+L178+L182+L186+L190+L194+L198+L202+L206+L210</f>
      </c>
      <c s="32">
        <f>0+M166+M170+M174+M178+M182+M186+M190+M194+M198+M202+M206+M210</f>
      </c>
    </row>
    <row r="166" spans="1:16" ht="12.75">
      <c r="A166" t="s">
        <v>49</v>
      </c>
      <c s="34" t="s">
        <v>216</v>
      </c>
      <c s="34" t="s">
        <v>3274</v>
      </c>
      <c s="35" t="s">
        <v>5</v>
      </c>
      <c s="6" t="s">
        <v>3275</v>
      </c>
      <c s="36" t="s">
        <v>113</v>
      </c>
      <c s="37">
        <v>40.88</v>
      </c>
      <c s="36">
        <v>0</v>
      </c>
      <c s="36">
        <f>ROUND(G166*H166,6)</f>
      </c>
      <c r="L166" s="38">
        <v>0</v>
      </c>
      <c s="32">
        <f>ROUND(ROUND(L166,2)*ROUND(G166,3),2)</f>
      </c>
      <c s="36" t="s">
        <v>54</v>
      </c>
      <c>
        <f>(M166*21)/100</f>
      </c>
      <c t="s">
        <v>27</v>
      </c>
    </row>
    <row r="167" spans="1:5" ht="25.5">
      <c r="A167" s="35" t="s">
        <v>55</v>
      </c>
      <c r="E167" s="39" t="s">
        <v>3573</v>
      </c>
    </row>
    <row r="168" spans="1:5" ht="25.5">
      <c r="A168" s="35" t="s">
        <v>56</v>
      </c>
      <c r="E168" s="40" t="s">
        <v>3574</v>
      </c>
    </row>
    <row r="169" spans="1:5" ht="63.75">
      <c r="A169" t="s">
        <v>58</v>
      </c>
      <c r="E169" s="39" t="s">
        <v>3278</v>
      </c>
    </row>
    <row r="170" spans="1:16" ht="12.75">
      <c r="A170" t="s">
        <v>49</v>
      </c>
      <c s="34" t="s">
        <v>219</v>
      </c>
      <c s="34" t="s">
        <v>3460</v>
      </c>
      <c s="35" t="s">
        <v>5</v>
      </c>
      <c s="6" t="s">
        <v>3461</v>
      </c>
      <c s="36" t="s">
        <v>113</v>
      </c>
      <c s="37">
        <v>37.9</v>
      </c>
      <c s="36">
        <v>0</v>
      </c>
      <c s="36">
        <f>ROUND(G170*H170,6)</f>
      </c>
      <c r="L170" s="38">
        <v>0</v>
      </c>
      <c s="32">
        <f>ROUND(ROUND(L170,2)*ROUND(G170,3),2)</f>
      </c>
      <c s="36" t="s">
        <v>54</v>
      </c>
      <c>
        <f>(M170*21)/100</f>
      </c>
      <c t="s">
        <v>27</v>
      </c>
    </row>
    <row r="171" spans="1:5" ht="12.75">
      <c r="A171" s="35" t="s">
        <v>55</v>
      </c>
      <c r="E171" s="39" t="s">
        <v>3575</v>
      </c>
    </row>
    <row r="172" spans="1:5" ht="25.5">
      <c r="A172" s="35" t="s">
        <v>56</v>
      </c>
      <c r="E172" s="40" t="s">
        <v>3576</v>
      </c>
    </row>
    <row r="173" spans="1:5" ht="38.25">
      <c r="A173" t="s">
        <v>58</v>
      </c>
      <c r="E173" s="39" t="s">
        <v>3577</v>
      </c>
    </row>
    <row r="174" spans="1:16" ht="12.75">
      <c r="A174" t="s">
        <v>49</v>
      </c>
      <c s="34" t="s">
        <v>222</v>
      </c>
      <c s="34" t="s">
        <v>3578</v>
      </c>
      <c s="35" t="s">
        <v>5</v>
      </c>
      <c s="6" t="s">
        <v>3579</v>
      </c>
      <c s="36" t="s">
        <v>53</v>
      </c>
      <c s="37">
        <v>2</v>
      </c>
      <c s="36">
        <v>0</v>
      </c>
      <c s="36">
        <f>ROUND(G174*H174,6)</f>
      </c>
      <c r="L174" s="38">
        <v>0</v>
      </c>
      <c s="32">
        <f>ROUND(ROUND(L174,2)*ROUND(G174,3),2)</f>
      </c>
      <c s="36" t="s">
        <v>54</v>
      </c>
      <c>
        <f>(M174*21)/100</f>
      </c>
      <c t="s">
        <v>27</v>
      </c>
    </row>
    <row r="175" spans="1:5" ht="12.75">
      <c r="A175" s="35" t="s">
        <v>55</v>
      </c>
      <c r="E175" s="39" t="s">
        <v>5</v>
      </c>
    </row>
    <row r="176" spans="1:5" ht="25.5">
      <c r="A176" s="35" t="s">
        <v>56</v>
      </c>
      <c r="E176" s="40" t="s">
        <v>3580</v>
      </c>
    </row>
    <row r="177" spans="1:5" ht="51">
      <c r="A177" t="s">
        <v>58</v>
      </c>
      <c r="E177" s="39" t="s">
        <v>3581</v>
      </c>
    </row>
    <row r="178" spans="1:16" ht="12.75">
      <c r="A178" t="s">
        <v>49</v>
      </c>
      <c s="34" t="s">
        <v>225</v>
      </c>
      <c s="34" t="s">
        <v>3582</v>
      </c>
      <c s="35" t="s">
        <v>5</v>
      </c>
      <c s="6" t="s">
        <v>3583</v>
      </c>
      <c s="36" t="s">
        <v>123</v>
      </c>
      <c s="37">
        <v>14.756</v>
      </c>
      <c s="36">
        <v>0</v>
      </c>
      <c s="36">
        <f>ROUND(G178*H178,6)</f>
      </c>
      <c r="L178" s="38">
        <v>0</v>
      </c>
      <c s="32">
        <f>ROUND(ROUND(L178,2)*ROUND(G178,3),2)</f>
      </c>
      <c s="36" t="s">
        <v>54</v>
      </c>
      <c>
        <f>(M178*21)/100</f>
      </c>
      <c t="s">
        <v>27</v>
      </c>
    </row>
    <row r="179" spans="1:5" ht="12.75">
      <c r="A179" s="35" t="s">
        <v>55</v>
      </c>
      <c r="E179" s="39" t="s">
        <v>3584</v>
      </c>
    </row>
    <row r="180" spans="1:5" ht="25.5">
      <c r="A180" s="35" t="s">
        <v>56</v>
      </c>
      <c r="E180" s="40" t="s">
        <v>3585</v>
      </c>
    </row>
    <row r="181" spans="1:5" ht="25.5">
      <c r="A181" t="s">
        <v>58</v>
      </c>
      <c r="E181" s="39" t="s">
        <v>3441</v>
      </c>
    </row>
    <row r="182" spans="1:16" ht="12.75">
      <c r="A182" t="s">
        <v>49</v>
      </c>
      <c s="34" t="s">
        <v>228</v>
      </c>
      <c s="34" t="s">
        <v>3437</v>
      </c>
      <c s="35" t="s">
        <v>5</v>
      </c>
      <c s="6" t="s">
        <v>3438</v>
      </c>
      <c s="36" t="s">
        <v>123</v>
      </c>
      <c s="37">
        <v>46.56</v>
      </c>
      <c s="36">
        <v>0</v>
      </c>
      <c s="36">
        <f>ROUND(G182*H182,6)</f>
      </c>
      <c r="L182" s="38">
        <v>0</v>
      </c>
      <c s="32">
        <f>ROUND(ROUND(L182,2)*ROUND(G182,3),2)</f>
      </c>
      <c s="36" t="s">
        <v>54</v>
      </c>
      <c>
        <f>(M182*21)/100</f>
      </c>
      <c t="s">
        <v>27</v>
      </c>
    </row>
    <row r="183" spans="1:5" ht="12.75">
      <c r="A183" s="35" t="s">
        <v>55</v>
      </c>
      <c r="E183" s="39" t="s">
        <v>3586</v>
      </c>
    </row>
    <row r="184" spans="1:5" ht="38.25">
      <c r="A184" s="35" t="s">
        <v>56</v>
      </c>
      <c r="E184" s="40" t="s">
        <v>3587</v>
      </c>
    </row>
    <row r="185" spans="1:5" ht="25.5">
      <c r="A185" t="s">
        <v>58</v>
      </c>
      <c r="E185" s="39" t="s">
        <v>3441</v>
      </c>
    </row>
    <row r="186" spans="1:16" ht="12.75">
      <c r="A186" t="s">
        <v>49</v>
      </c>
      <c s="34" t="s">
        <v>231</v>
      </c>
      <c s="34" t="s">
        <v>3588</v>
      </c>
      <c s="35" t="s">
        <v>5</v>
      </c>
      <c s="6" t="s">
        <v>3589</v>
      </c>
      <c s="36" t="s">
        <v>2940</v>
      </c>
      <c s="37">
        <v>72.754</v>
      </c>
      <c s="36">
        <v>0</v>
      </c>
      <c s="36">
        <f>ROUND(G186*H186,6)</f>
      </c>
      <c r="L186" s="38">
        <v>0</v>
      </c>
      <c s="32">
        <f>ROUND(ROUND(L186,2)*ROUND(G186,3),2)</f>
      </c>
      <c s="36" t="s">
        <v>54</v>
      </c>
      <c>
        <f>(M186*21)/100</f>
      </c>
      <c t="s">
        <v>27</v>
      </c>
    </row>
    <row r="187" spans="1:5" ht="12.75">
      <c r="A187" s="35" t="s">
        <v>55</v>
      </c>
      <c r="E187" s="39" t="s">
        <v>5</v>
      </c>
    </row>
    <row r="188" spans="1:5" ht="25.5">
      <c r="A188" s="35" t="s">
        <v>56</v>
      </c>
      <c r="E188" s="40" t="s">
        <v>3590</v>
      </c>
    </row>
    <row r="189" spans="1:5" ht="357">
      <c r="A189" t="s">
        <v>58</v>
      </c>
      <c r="E189" s="39" t="s">
        <v>3591</v>
      </c>
    </row>
    <row r="190" spans="1:16" ht="12.75">
      <c r="A190" t="s">
        <v>49</v>
      </c>
      <c s="34" t="s">
        <v>234</v>
      </c>
      <c s="34" t="s">
        <v>3592</v>
      </c>
      <c s="35" t="s">
        <v>5</v>
      </c>
      <c s="6" t="s">
        <v>3593</v>
      </c>
      <c s="36" t="s">
        <v>123</v>
      </c>
      <c s="37">
        <v>74.325</v>
      </c>
      <c s="36">
        <v>0</v>
      </c>
      <c s="36">
        <f>ROUND(G190*H190,6)</f>
      </c>
      <c r="L190" s="38">
        <v>0</v>
      </c>
      <c s="32">
        <f>ROUND(ROUND(L190,2)*ROUND(G190,3),2)</f>
      </c>
      <c s="36" t="s">
        <v>54</v>
      </c>
      <c>
        <f>(M190*21)/100</f>
      </c>
      <c t="s">
        <v>27</v>
      </c>
    </row>
    <row r="191" spans="1:5" ht="12.75">
      <c r="A191" s="35" t="s">
        <v>55</v>
      </c>
      <c r="E191" s="39" t="s">
        <v>5</v>
      </c>
    </row>
    <row r="192" spans="1:5" ht="38.25">
      <c r="A192" s="35" t="s">
        <v>56</v>
      </c>
      <c r="E192" s="40" t="s">
        <v>3594</v>
      </c>
    </row>
    <row r="193" spans="1:5" ht="25.5">
      <c r="A193" t="s">
        <v>58</v>
      </c>
      <c r="E193" s="39" t="s">
        <v>3595</v>
      </c>
    </row>
    <row r="194" spans="1:16" ht="12.75">
      <c r="A194" t="s">
        <v>49</v>
      </c>
      <c s="34" t="s">
        <v>237</v>
      </c>
      <c s="34" t="s">
        <v>3596</v>
      </c>
      <c s="35" t="s">
        <v>5</v>
      </c>
      <c s="6" t="s">
        <v>3597</v>
      </c>
      <c s="36" t="s">
        <v>123</v>
      </c>
      <c s="37">
        <v>74.325</v>
      </c>
      <c s="36">
        <v>0</v>
      </c>
      <c s="36">
        <f>ROUND(G194*H194,6)</f>
      </c>
      <c r="L194" s="38">
        <v>0</v>
      </c>
      <c s="32">
        <f>ROUND(ROUND(L194,2)*ROUND(G194,3),2)</f>
      </c>
      <c s="36" t="s">
        <v>54</v>
      </c>
      <c>
        <f>(M194*21)/100</f>
      </c>
      <c t="s">
        <v>27</v>
      </c>
    </row>
    <row r="195" spans="1:5" ht="12.75">
      <c r="A195" s="35" t="s">
        <v>55</v>
      </c>
      <c r="E195" s="39" t="s">
        <v>5</v>
      </c>
    </row>
    <row r="196" spans="1:5" ht="38.25">
      <c r="A196" s="35" t="s">
        <v>56</v>
      </c>
      <c r="E196" s="40" t="s">
        <v>3598</v>
      </c>
    </row>
    <row r="197" spans="1:5" ht="25.5">
      <c r="A197" t="s">
        <v>58</v>
      </c>
      <c r="E197" s="39" t="s">
        <v>3595</v>
      </c>
    </row>
    <row r="198" spans="1:16" ht="12.75">
      <c r="A198" t="s">
        <v>49</v>
      </c>
      <c s="34" t="s">
        <v>240</v>
      </c>
      <c s="34" t="s">
        <v>3599</v>
      </c>
      <c s="35" t="s">
        <v>5</v>
      </c>
      <c s="6" t="s">
        <v>3600</v>
      </c>
      <c s="36" t="s">
        <v>123</v>
      </c>
      <c s="37">
        <v>74.325</v>
      </c>
      <c s="36">
        <v>0</v>
      </c>
      <c s="36">
        <f>ROUND(G198*H198,6)</f>
      </c>
      <c r="L198" s="38">
        <v>0</v>
      </c>
      <c s="32">
        <f>ROUND(ROUND(L198,2)*ROUND(G198,3),2)</f>
      </c>
      <c s="36" t="s">
        <v>54</v>
      </c>
      <c>
        <f>(M198*21)/100</f>
      </c>
      <c t="s">
        <v>27</v>
      </c>
    </row>
    <row r="199" spans="1:5" ht="12.75">
      <c r="A199" s="35" t="s">
        <v>55</v>
      </c>
      <c r="E199" s="39" t="s">
        <v>5</v>
      </c>
    </row>
    <row r="200" spans="1:5" ht="25.5">
      <c r="A200" s="35" t="s">
        <v>56</v>
      </c>
      <c r="E200" s="40" t="s">
        <v>3555</v>
      </c>
    </row>
    <row r="201" spans="1:5" ht="25.5">
      <c r="A201" t="s">
        <v>58</v>
      </c>
      <c r="E201" s="39" t="s">
        <v>3595</v>
      </c>
    </row>
    <row r="202" spans="1:16" ht="12.75">
      <c r="A202" t="s">
        <v>49</v>
      </c>
      <c s="34" t="s">
        <v>243</v>
      </c>
      <c s="34" t="s">
        <v>3463</v>
      </c>
      <c s="35" t="s">
        <v>5</v>
      </c>
      <c s="6" t="s">
        <v>3464</v>
      </c>
      <c s="36" t="s">
        <v>108</v>
      </c>
      <c s="37">
        <v>29.705</v>
      </c>
      <c s="36">
        <v>0</v>
      </c>
      <c s="36">
        <f>ROUND(G202*H202,6)</f>
      </c>
      <c r="L202" s="38">
        <v>0</v>
      </c>
      <c s="32">
        <f>ROUND(ROUND(L202,2)*ROUND(G202,3),2)</f>
      </c>
      <c s="36" t="s">
        <v>54</v>
      </c>
      <c>
        <f>(M202*21)/100</f>
      </c>
      <c t="s">
        <v>27</v>
      </c>
    </row>
    <row r="203" spans="1:5" ht="12.75">
      <c r="A203" s="35" t="s">
        <v>55</v>
      </c>
      <c r="E203" s="39" t="s">
        <v>5</v>
      </c>
    </row>
    <row r="204" spans="1:5" ht="63.75">
      <c r="A204" s="35" t="s">
        <v>56</v>
      </c>
      <c r="E204" s="40" t="s">
        <v>3601</v>
      </c>
    </row>
    <row r="205" spans="1:5" ht="102">
      <c r="A205" t="s">
        <v>58</v>
      </c>
      <c r="E205" s="39" t="s">
        <v>3602</v>
      </c>
    </row>
    <row r="206" spans="1:16" ht="12.75">
      <c r="A206" t="s">
        <v>49</v>
      </c>
      <c s="34" t="s">
        <v>244</v>
      </c>
      <c s="34" t="s">
        <v>2877</v>
      </c>
      <c s="35" t="s">
        <v>5</v>
      </c>
      <c s="6" t="s">
        <v>2878</v>
      </c>
      <c s="36" t="s">
        <v>108</v>
      </c>
      <c s="37">
        <v>6.344</v>
      </c>
      <c s="36">
        <v>0</v>
      </c>
      <c s="36">
        <f>ROUND(G206*H206,6)</f>
      </c>
      <c r="L206" s="38">
        <v>0</v>
      </c>
      <c s="32">
        <f>ROUND(ROUND(L206,2)*ROUND(G206,3),2)</f>
      </c>
      <c s="36" t="s">
        <v>54</v>
      </c>
      <c>
        <f>(M206*21)/100</f>
      </c>
      <c t="s">
        <v>27</v>
      </c>
    </row>
    <row r="207" spans="1:5" ht="12.75">
      <c r="A207" s="35" t="s">
        <v>55</v>
      </c>
      <c r="E207" s="39" t="s">
        <v>5</v>
      </c>
    </row>
    <row r="208" spans="1:5" ht="38.25">
      <c r="A208" s="35" t="s">
        <v>56</v>
      </c>
      <c r="E208" s="40" t="s">
        <v>3603</v>
      </c>
    </row>
    <row r="209" spans="1:5" ht="102">
      <c r="A209" t="s">
        <v>58</v>
      </c>
      <c r="E209" s="39" t="s">
        <v>3602</v>
      </c>
    </row>
    <row r="210" spans="1:16" ht="12.75">
      <c r="A210" t="s">
        <v>49</v>
      </c>
      <c s="34" t="s">
        <v>245</v>
      </c>
      <c s="34" t="s">
        <v>3118</v>
      </c>
      <c s="35" t="s">
        <v>5</v>
      </c>
      <c s="6" t="s">
        <v>3119</v>
      </c>
      <c s="36" t="s">
        <v>108</v>
      </c>
      <c s="37">
        <v>43.023</v>
      </c>
      <c s="36">
        <v>0</v>
      </c>
      <c s="36">
        <f>ROUND(G210*H210,6)</f>
      </c>
      <c r="L210" s="38">
        <v>0</v>
      </c>
      <c s="32">
        <f>ROUND(ROUND(L210,2)*ROUND(G210,3),2)</f>
      </c>
      <c s="36" t="s">
        <v>54</v>
      </c>
      <c>
        <f>(M210*21)/100</f>
      </c>
      <c t="s">
        <v>27</v>
      </c>
    </row>
    <row r="211" spans="1:5" ht="12.75">
      <c r="A211" s="35" t="s">
        <v>55</v>
      </c>
      <c r="E211" s="39" t="s">
        <v>5</v>
      </c>
    </row>
    <row r="212" spans="1:5" ht="76.5">
      <c r="A212" s="35" t="s">
        <v>56</v>
      </c>
      <c r="E212" s="40" t="s">
        <v>3604</v>
      </c>
    </row>
    <row r="213" spans="1:5" ht="102">
      <c r="A213" t="s">
        <v>58</v>
      </c>
      <c r="E213" s="39" t="s">
        <v>3602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3607</v>
      </c>
      <c r="E8" s="30" t="s">
        <v>3606</v>
      </c>
      <c r="J8" s="29">
        <f>0+J9+J26+J67+J72+J81+J106+J123+J132</f>
      </c>
      <c s="29">
        <f>0+K9+K26+K67+K72+K81+K106+K123+K132</f>
      </c>
      <c s="29">
        <f>0+L9+L26+L67+L72+L81+L106+L123+L132</f>
      </c>
      <c s="29">
        <f>0+M9+M26+M67+M72+M81+M106+M123+M132</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26.29</v>
      </c>
      <c s="36">
        <v>0</v>
      </c>
      <c s="36">
        <f>ROUND(G10*H10,6)</f>
      </c>
      <c r="L10" s="38">
        <v>0</v>
      </c>
      <c s="32">
        <f>ROUND(ROUND(L10,2)*ROUND(G10,3),2)</f>
      </c>
      <c s="36" t="s">
        <v>589</v>
      </c>
      <c>
        <f>(M10*21)/100</f>
      </c>
      <c t="s">
        <v>27</v>
      </c>
    </row>
    <row r="11" spans="1:5" ht="25.5">
      <c r="A11" s="35" t="s">
        <v>55</v>
      </c>
      <c r="E11" s="39" t="s">
        <v>590</v>
      </c>
    </row>
    <row r="12" spans="1:5" ht="12.75">
      <c r="A12" s="35" t="s">
        <v>56</v>
      </c>
      <c r="E12" s="40" t="s">
        <v>3608</v>
      </c>
    </row>
    <row r="13" spans="1:5" ht="12.75">
      <c r="A13" t="s">
        <v>58</v>
      </c>
      <c r="E13" s="39" t="s">
        <v>5</v>
      </c>
    </row>
    <row r="14" spans="1:16" ht="25.5">
      <c r="A14" t="s">
        <v>49</v>
      </c>
      <c s="34" t="s">
        <v>27</v>
      </c>
      <c s="34" t="s">
        <v>1883</v>
      </c>
      <c s="35" t="s">
        <v>1884</v>
      </c>
      <c s="6" t="s">
        <v>1885</v>
      </c>
      <c s="36" t="s">
        <v>588</v>
      </c>
      <c s="37">
        <v>47.25</v>
      </c>
      <c s="36">
        <v>0</v>
      </c>
      <c s="36">
        <f>ROUND(G14*H14,6)</f>
      </c>
      <c r="L14" s="38">
        <v>0</v>
      </c>
      <c s="32">
        <f>ROUND(ROUND(L14,2)*ROUND(G14,3),2)</f>
      </c>
      <c s="36" t="s">
        <v>589</v>
      </c>
      <c>
        <f>(M14*21)/100</f>
      </c>
      <c t="s">
        <v>27</v>
      </c>
    </row>
    <row r="15" spans="1:5" ht="25.5">
      <c r="A15" s="35" t="s">
        <v>55</v>
      </c>
      <c r="E15" s="39" t="s">
        <v>590</v>
      </c>
    </row>
    <row r="16" spans="1:5" ht="12.75">
      <c r="A16" s="35" t="s">
        <v>56</v>
      </c>
      <c r="E16" s="40" t="s">
        <v>3609</v>
      </c>
    </row>
    <row r="17" spans="1:5" ht="12.75">
      <c r="A17" t="s">
        <v>58</v>
      </c>
      <c r="E17" s="39" t="s">
        <v>5</v>
      </c>
    </row>
    <row r="18" spans="1:16" ht="25.5">
      <c r="A18" t="s">
        <v>49</v>
      </c>
      <c s="34" t="s">
        <v>26</v>
      </c>
      <c s="34" t="s">
        <v>1913</v>
      </c>
      <c s="35" t="s">
        <v>1914</v>
      </c>
      <c s="6" t="s">
        <v>1915</v>
      </c>
      <c s="36" t="s">
        <v>588</v>
      </c>
      <c s="37">
        <v>59.85</v>
      </c>
      <c s="36">
        <v>0</v>
      </c>
      <c s="36">
        <f>ROUND(G18*H18,6)</f>
      </c>
      <c r="L18" s="38">
        <v>0</v>
      </c>
      <c s="32">
        <f>ROUND(ROUND(L18,2)*ROUND(G18,3),2)</f>
      </c>
      <c s="36" t="s">
        <v>589</v>
      </c>
      <c>
        <f>(M18*21)/100</f>
      </c>
      <c t="s">
        <v>27</v>
      </c>
    </row>
    <row r="19" spans="1:5" ht="25.5">
      <c r="A19" s="35" t="s">
        <v>55</v>
      </c>
      <c r="E19" s="39" t="s">
        <v>590</v>
      </c>
    </row>
    <row r="20" spans="1:5" ht="12.75">
      <c r="A20" s="35" t="s">
        <v>56</v>
      </c>
      <c r="E20" s="40" t="s">
        <v>3610</v>
      </c>
    </row>
    <row r="21" spans="1:5" ht="12.75">
      <c r="A21" t="s">
        <v>58</v>
      </c>
      <c r="E21" s="39" t="s">
        <v>5</v>
      </c>
    </row>
    <row r="22" spans="1:16" ht="12.75">
      <c r="A22" t="s">
        <v>49</v>
      </c>
      <c s="34" t="s">
        <v>64</v>
      </c>
      <c s="34" t="s">
        <v>3611</v>
      </c>
      <c s="35" t="s">
        <v>5</v>
      </c>
      <c s="6" t="s">
        <v>3612</v>
      </c>
      <c s="36" t="s">
        <v>625</v>
      </c>
      <c s="37">
        <v>1</v>
      </c>
      <c s="36">
        <v>0</v>
      </c>
      <c s="36">
        <f>ROUND(G22*H22,6)</f>
      </c>
      <c r="L22" s="38">
        <v>0</v>
      </c>
      <c s="32">
        <f>ROUND(ROUND(L22,2)*ROUND(G22,3),2)</f>
      </c>
      <c s="36" t="s">
        <v>54</v>
      </c>
      <c>
        <f>(M22*21)/100</f>
      </c>
      <c t="s">
        <v>27</v>
      </c>
    </row>
    <row r="23" spans="1:5" ht="12.75">
      <c r="A23" s="35" t="s">
        <v>55</v>
      </c>
      <c r="E23" s="39" t="s">
        <v>3613</v>
      </c>
    </row>
    <row r="24" spans="1:5" ht="12.75">
      <c r="A24" s="35" t="s">
        <v>56</v>
      </c>
      <c r="E24" s="40" t="s">
        <v>5</v>
      </c>
    </row>
    <row r="25" spans="1:5" ht="12.75">
      <c r="A25" t="s">
        <v>58</v>
      </c>
      <c r="E25" s="39" t="s">
        <v>3614</v>
      </c>
    </row>
    <row r="26" spans="1:13" ht="12.75">
      <c r="A26" t="s">
        <v>46</v>
      </c>
      <c r="C26" s="31" t="s">
        <v>50</v>
      </c>
      <c r="E26" s="33" t="s">
        <v>1505</v>
      </c>
      <c r="J26" s="32">
        <f>0</f>
      </c>
      <c s="32">
        <f>0</f>
      </c>
      <c s="32">
        <f>0+L27+L31+L35+L39+L43+L47+L51+L55+L59+L63</f>
      </c>
      <c s="32">
        <f>0+M27+M31+M35+M39+M43+M47+M51+M55+M59+M63</f>
      </c>
    </row>
    <row r="27" spans="1:16" ht="25.5">
      <c r="A27" t="s">
        <v>49</v>
      </c>
      <c s="34" t="s">
        <v>70</v>
      </c>
      <c s="34" t="s">
        <v>972</v>
      </c>
      <c s="35" t="s">
        <v>5</v>
      </c>
      <c s="6" t="s">
        <v>973</v>
      </c>
      <c s="36" t="s">
        <v>108</v>
      </c>
      <c s="37">
        <v>18.9</v>
      </c>
      <c s="36">
        <v>0</v>
      </c>
      <c s="36">
        <f>ROUND(G27*H27,6)</f>
      </c>
      <c r="L27" s="38">
        <v>0</v>
      </c>
      <c s="32">
        <f>ROUND(ROUND(L27,2)*ROUND(G27,3),2)</f>
      </c>
      <c s="36" t="s">
        <v>54</v>
      </c>
      <c>
        <f>(M27*21)/100</f>
      </c>
      <c t="s">
        <v>27</v>
      </c>
    </row>
    <row r="28" spans="1:5" ht="12.75">
      <c r="A28" s="35" t="s">
        <v>55</v>
      </c>
      <c r="E28" s="39" t="s">
        <v>3615</v>
      </c>
    </row>
    <row r="29" spans="1:5" ht="12.75">
      <c r="A29" s="35" t="s">
        <v>56</v>
      </c>
      <c r="E29" s="40" t="s">
        <v>3616</v>
      </c>
    </row>
    <row r="30" spans="1:5" ht="63.75">
      <c r="A30" t="s">
        <v>58</v>
      </c>
      <c r="E30" s="39" t="s">
        <v>3617</v>
      </c>
    </row>
    <row r="31" spans="1:16" ht="25.5">
      <c r="A31" t="s">
        <v>49</v>
      </c>
      <c s="34" t="s">
        <v>73</v>
      </c>
      <c s="34" t="s">
        <v>2715</v>
      </c>
      <c s="35" t="s">
        <v>5</v>
      </c>
      <c s="6" t="s">
        <v>2716</v>
      </c>
      <c s="36" t="s">
        <v>108</v>
      </c>
      <c s="37">
        <v>31.5</v>
      </c>
      <c s="36">
        <v>0</v>
      </c>
      <c s="36">
        <f>ROUND(G31*H31,6)</f>
      </c>
      <c r="L31" s="38">
        <v>0</v>
      </c>
      <c s="32">
        <f>ROUND(ROUND(L31,2)*ROUND(G31,3),2)</f>
      </c>
      <c s="36" t="s">
        <v>54</v>
      </c>
      <c>
        <f>(M31*21)/100</f>
      </c>
      <c t="s">
        <v>27</v>
      </c>
    </row>
    <row r="32" spans="1:5" ht="12.75">
      <c r="A32" s="35" t="s">
        <v>55</v>
      </c>
      <c r="E32" s="39" t="s">
        <v>3615</v>
      </c>
    </row>
    <row r="33" spans="1:5" ht="12.75">
      <c r="A33" s="35" t="s">
        <v>56</v>
      </c>
      <c r="E33" s="40" t="s">
        <v>3618</v>
      </c>
    </row>
    <row r="34" spans="1:5" ht="63.75">
      <c r="A34" t="s">
        <v>58</v>
      </c>
      <c r="E34" s="39" t="s">
        <v>3617</v>
      </c>
    </row>
    <row r="35" spans="1:16" ht="12.75">
      <c r="A35" t="s">
        <v>49</v>
      </c>
      <c s="34" t="s">
        <v>76</v>
      </c>
      <c s="34" t="s">
        <v>3168</v>
      </c>
      <c s="35" t="s">
        <v>5</v>
      </c>
      <c s="6" t="s">
        <v>3169</v>
      </c>
      <c s="36" t="s">
        <v>108</v>
      </c>
      <c s="37">
        <v>182.6</v>
      </c>
      <c s="36">
        <v>0</v>
      </c>
      <c s="36">
        <f>ROUND(G35*H35,6)</f>
      </c>
      <c r="L35" s="38">
        <v>0</v>
      </c>
      <c s="32">
        <f>ROUND(ROUND(L35,2)*ROUND(G35,3),2)</f>
      </c>
      <c s="36" t="s">
        <v>54</v>
      </c>
      <c>
        <f>(M35*21)/100</f>
      </c>
      <c t="s">
        <v>27</v>
      </c>
    </row>
    <row r="36" spans="1:5" ht="12.75">
      <c r="A36" s="35" t="s">
        <v>55</v>
      </c>
      <c r="E36" s="39" t="s">
        <v>3170</v>
      </c>
    </row>
    <row r="37" spans="1:5" ht="12.75">
      <c r="A37" s="35" t="s">
        <v>56</v>
      </c>
      <c r="E37" s="40" t="s">
        <v>3619</v>
      </c>
    </row>
    <row r="38" spans="1:5" ht="318.75">
      <c r="A38" t="s">
        <v>58</v>
      </c>
      <c r="E38" s="39" t="s">
        <v>3172</v>
      </c>
    </row>
    <row r="39" spans="1:16" ht="12.75">
      <c r="A39" t="s">
        <v>49</v>
      </c>
      <c s="34" t="s">
        <v>79</v>
      </c>
      <c s="34" t="s">
        <v>3173</v>
      </c>
      <c s="35" t="s">
        <v>5</v>
      </c>
      <c s="6" t="s">
        <v>3174</v>
      </c>
      <c s="36" t="s">
        <v>108</v>
      </c>
      <c s="37">
        <v>182.6</v>
      </c>
      <c s="36">
        <v>0</v>
      </c>
      <c s="36">
        <f>ROUND(G39*H39,6)</f>
      </c>
      <c r="L39" s="38">
        <v>0</v>
      </c>
      <c s="32">
        <f>ROUND(ROUND(L39,2)*ROUND(G39,3),2)</f>
      </c>
      <c s="36" t="s">
        <v>54</v>
      </c>
      <c>
        <f>(M39*21)/100</f>
      </c>
      <c t="s">
        <v>27</v>
      </c>
    </row>
    <row r="40" spans="1:5" ht="12.75">
      <c r="A40" s="35" t="s">
        <v>55</v>
      </c>
      <c r="E40" s="39" t="s">
        <v>3175</v>
      </c>
    </row>
    <row r="41" spans="1:5" ht="12.75">
      <c r="A41" s="35" t="s">
        <v>56</v>
      </c>
      <c r="E41" s="40" t="s">
        <v>3619</v>
      </c>
    </row>
    <row r="42" spans="1:5" ht="318.75">
      <c r="A42" t="s">
        <v>58</v>
      </c>
      <c r="E42" s="39" t="s">
        <v>3176</v>
      </c>
    </row>
    <row r="43" spans="1:16" ht="12.75">
      <c r="A43" t="s">
        <v>49</v>
      </c>
      <c s="34" t="s">
        <v>82</v>
      </c>
      <c s="34" t="s">
        <v>3177</v>
      </c>
      <c s="35" t="s">
        <v>5</v>
      </c>
      <c s="6" t="s">
        <v>3178</v>
      </c>
      <c s="36" t="s">
        <v>108</v>
      </c>
      <c s="37">
        <v>13.145</v>
      </c>
      <c s="36">
        <v>0</v>
      </c>
      <c s="36">
        <f>ROUND(G43*H43,6)</f>
      </c>
      <c r="L43" s="38">
        <v>0</v>
      </c>
      <c s="32">
        <f>ROUND(ROUND(L43,2)*ROUND(G43,3),2)</f>
      </c>
      <c s="36" t="s">
        <v>54</v>
      </c>
      <c>
        <f>(M43*21)/100</f>
      </c>
      <c t="s">
        <v>27</v>
      </c>
    </row>
    <row r="44" spans="1:5" ht="12.75">
      <c r="A44" s="35" t="s">
        <v>55</v>
      </c>
      <c r="E44" s="39" t="s">
        <v>5</v>
      </c>
    </row>
    <row r="45" spans="1:5" ht="51">
      <c r="A45" s="35" t="s">
        <v>56</v>
      </c>
      <c r="E45" s="40" t="s">
        <v>3620</v>
      </c>
    </row>
    <row r="46" spans="1:5" ht="318.75">
      <c r="A46" t="s">
        <v>58</v>
      </c>
      <c r="E46" s="39" t="s">
        <v>3176</v>
      </c>
    </row>
    <row r="47" spans="1:16" ht="12.75">
      <c r="A47" t="s">
        <v>49</v>
      </c>
      <c s="34" t="s">
        <v>85</v>
      </c>
      <c s="34" t="s">
        <v>2007</v>
      </c>
      <c s="35" t="s">
        <v>5</v>
      </c>
      <c s="6" t="s">
        <v>2008</v>
      </c>
      <c s="36" t="s">
        <v>108</v>
      </c>
      <c s="37">
        <v>182.587</v>
      </c>
      <c s="36">
        <v>0</v>
      </c>
      <c s="36">
        <f>ROUND(G47*H47,6)</f>
      </c>
      <c r="L47" s="38">
        <v>0</v>
      </c>
      <c s="32">
        <f>ROUND(ROUND(L47,2)*ROUND(G47,3),2)</f>
      </c>
      <c s="36" t="s">
        <v>54</v>
      </c>
      <c>
        <f>(M47*21)/100</f>
      </c>
      <c t="s">
        <v>27</v>
      </c>
    </row>
    <row r="48" spans="1:5" ht="12.75">
      <c r="A48" s="35" t="s">
        <v>55</v>
      </c>
      <c r="E48" s="39" t="s">
        <v>3380</v>
      </c>
    </row>
    <row r="49" spans="1:5" ht="12.75">
      <c r="A49" s="35" t="s">
        <v>56</v>
      </c>
      <c r="E49" s="40" t="s">
        <v>5</v>
      </c>
    </row>
    <row r="50" spans="1:5" ht="191.25">
      <c r="A50" t="s">
        <v>58</v>
      </c>
      <c r="E50" s="39" t="s">
        <v>3184</v>
      </c>
    </row>
    <row r="51" spans="1:16" ht="12.75">
      <c r="A51" t="s">
        <v>49</v>
      </c>
      <c s="34" t="s">
        <v>90</v>
      </c>
      <c s="34" t="s">
        <v>117</v>
      </c>
      <c s="35" t="s">
        <v>5</v>
      </c>
      <c s="6" t="s">
        <v>118</v>
      </c>
      <c s="36" t="s">
        <v>108</v>
      </c>
      <c s="37">
        <v>182.587</v>
      </c>
      <c s="36">
        <v>0</v>
      </c>
      <c s="36">
        <f>ROUND(G51*H51,6)</f>
      </c>
      <c r="L51" s="38">
        <v>0</v>
      </c>
      <c s="32">
        <f>ROUND(ROUND(L51,2)*ROUND(G51,3),2)</f>
      </c>
      <c s="36" t="s">
        <v>54</v>
      </c>
      <c>
        <f>(M51*21)/100</f>
      </c>
      <c t="s">
        <v>27</v>
      </c>
    </row>
    <row r="52" spans="1:5" ht="12.75">
      <c r="A52" s="35" t="s">
        <v>55</v>
      </c>
      <c r="E52" s="39" t="s">
        <v>3170</v>
      </c>
    </row>
    <row r="53" spans="1:5" ht="63.75">
      <c r="A53" s="35" t="s">
        <v>56</v>
      </c>
      <c r="E53" s="40" t="s">
        <v>3621</v>
      </c>
    </row>
    <row r="54" spans="1:5" ht="229.5">
      <c r="A54" t="s">
        <v>58</v>
      </c>
      <c r="E54" s="39" t="s">
        <v>3186</v>
      </c>
    </row>
    <row r="55" spans="1:16" ht="12.75">
      <c r="A55" t="s">
        <v>49</v>
      </c>
      <c s="34" t="s">
        <v>93</v>
      </c>
      <c s="34" t="s">
        <v>1646</v>
      </c>
      <c s="35" t="s">
        <v>5</v>
      </c>
      <c s="6" t="s">
        <v>1647</v>
      </c>
      <c s="36" t="s">
        <v>108</v>
      </c>
      <c s="37">
        <v>83.48</v>
      </c>
      <c s="36">
        <v>0</v>
      </c>
      <c s="36">
        <f>ROUND(G55*H55,6)</f>
      </c>
      <c r="L55" s="38">
        <v>0</v>
      </c>
      <c s="32">
        <f>ROUND(ROUND(L55,2)*ROUND(G55,3),2)</f>
      </c>
      <c s="36" t="s">
        <v>54</v>
      </c>
      <c>
        <f>(M55*21)/100</f>
      </c>
      <c t="s">
        <v>27</v>
      </c>
    </row>
    <row r="56" spans="1:5" ht="12.75">
      <c r="A56" s="35" t="s">
        <v>55</v>
      </c>
      <c r="E56" s="39" t="s">
        <v>5</v>
      </c>
    </row>
    <row r="57" spans="1:5" ht="76.5">
      <c r="A57" s="35" t="s">
        <v>56</v>
      </c>
      <c r="E57" s="40" t="s">
        <v>3622</v>
      </c>
    </row>
    <row r="58" spans="1:5" ht="229.5">
      <c r="A58" t="s">
        <v>58</v>
      </c>
      <c r="E58" s="39" t="s">
        <v>3188</v>
      </c>
    </row>
    <row r="59" spans="1:16" ht="12.75">
      <c r="A59" t="s">
        <v>49</v>
      </c>
      <c s="34" t="s">
        <v>96</v>
      </c>
      <c s="34" t="s">
        <v>2525</v>
      </c>
      <c s="35" t="s">
        <v>5</v>
      </c>
      <c s="6" t="s">
        <v>2526</v>
      </c>
      <c s="36" t="s">
        <v>123</v>
      </c>
      <c s="37">
        <v>388.575</v>
      </c>
      <c s="36">
        <v>0</v>
      </c>
      <c s="36">
        <f>ROUND(G59*H59,6)</f>
      </c>
      <c r="L59" s="38">
        <v>0</v>
      </c>
      <c s="32">
        <f>ROUND(ROUND(L59,2)*ROUND(G59,3),2)</f>
      </c>
      <c s="36" t="s">
        <v>54</v>
      </c>
      <c>
        <f>(M59*21)/100</f>
      </c>
      <c t="s">
        <v>27</v>
      </c>
    </row>
    <row r="60" spans="1:5" ht="12.75">
      <c r="A60" s="35" t="s">
        <v>55</v>
      </c>
      <c r="E60" s="39" t="s">
        <v>5</v>
      </c>
    </row>
    <row r="61" spans="1:5" ht="25.5">
      <c r="A61" s="35" t="s">
        <v>56</v>
      </c>
      <c r="E61" s="40" t="s">
        <v>3623</v>
      </c>
    </row>
    <row r="62" spans="1:5" ht="38.25">
      <c r="A62" t="s">
        <v>58</v>
      </c>
      <c r="E62" s="39" t="s">
        <v>3386</v>
      </c>
    </row>
    <row r="63" spans="1:16" ht="12.75">
      <c r="A63" t="s">
        <v>49</v>
      </c>
      <c s="34" t="s">
        <v>99</v>
      </c>
      <c s="34" t="s">
        <v>2018</v>
      </c>
      <c s="35" t="s">
        <v>5</v>
      </c>
      <c s="6" t="s">
        <v>2019</v>
      </c>
      <c s="36" t="s">
        <v>123</v>
      </c>
      <c s="37">
        <v>388.575</v>
      </c>
      <c s="36">
        <v>0</v>
      </c>
      <c s="36">
        <f>ROUND(G63*H63,6)</f>
      </c>
      <c r="L63" s="38">
        <v>0</v>
      </c>
      <c s="32">
        <f>ROUND(ROUND(L63,2)*ROUND(G63,3),2)</f>
      </c>
      <c s="36" t="s">
        <v>54</v>
      </c>
      <c>
        <f>(M63*21)/100</f>
      </c>
      <c t="s">
        <v>27</v>
      </c>
    </row>
    <row r="64" spans="1:5" ht="12.75">
      <c r="A64" s="35" t="s">
        <v>55</v>
      </c>
      <c r="E64" s="39" t="s">
        <v>5</v>
      </c>
    </row>
    <row r="65" spans="1:5" ht="25.5">
      <c r="A65" s="35" t="s">
        <v>56</v>
      </c>
      <c r="E65" s="40" t="s">
        <v>3623</v>
      </c>
    </row>
    <row r="66" spans="1:5" ht="25.5">
      <c r="A66" t="s">
        <v>58</v>
      </c>
      <c r="E66" s="39" t="s">
        <v>3387</v>
      </c>
    </row>
    <row r="67" spans="1:13" ht="12.75">
      <c r="A67" t="s">
        <v>46</v>
      </c>
      <c r="C67" s="31" t="s">
        <v>27</v>
      </c>
      <c r="E67" s="33" t="s">
        <v>603</v>
      </c>
      <c r="J67" s="32">
        <f>0</f>
      </c>
      <c s="32">
        <f>0</f>
      </c>
      <c s="32">
        <f>0+L68</f>
      </c>
      <c s="32">
        <f>0+M68</f>
      </c>
    </row>
    <row r="68" spans="1:16" ht="12.75">
      <c r="A68" t="s">
        <v>49</v>
      </c>
      <c s="34" t="s">
        <v>151</v>
      </c>
      <c s="34" t="s">
        <v>3201</v>
      </c>
      <c s="35" t="s">
        <v>5</v>
      </c>
      <c s="6" t="s">
        <v>3202</v>
      </c>
      <c s="36" t="s">
        <v>108</v>
      </c>
      <c s="37">
        <v>12.096</v>
      </c>
      <c s="36">
        <v>0</v>
      </c>
      <c s="36">
        <f>ROUND(G68*H68,6)</f>
      </c>
      <c r="L68" s="38">
        <v>0</v>
      </c>
      <c s="32">
        <f>ROUND(ROUND(L68,2)*ROUND(G68,3),2)</f>
      </c>
      <c s="36" t="s">
        <v>54</v>
      </c>
      <c>
        <f>(M68*21)/100</f>
      </c>
      <c t="s">
        <v>27</v>
      </c>
    </row>
    <row r="69" spans="1:5" ht="12.75">
      <c r="A69" s="35" t="s">
        <v>55</v>
      </c>
      <c r="E69" s="39" t="s">
        <v>3624</v>
      </c>
    </row>
    <row r="70" spans="1:5" ht="25.5">
      <c r="A70" s="35" t="s">
        <v>56</v>
      </c>
      <c r="E70" s="40" t="s">
        <v>3625</v>
      </c>
    </row>
    <row r="71" spans="1:5" ht="409.5">
      <c r="A71" t="s">
        <v>58</v>
      </c>
      <c r="E71" s="39" t="s">
        <v>3205</v>
      </c>
    </row>
    <row r="72" spans="1:13" ht="12.75">
      <c r="A72" t="s">
        <v>46</v>
      </c>
      <c r="C72" s="31" t="s">
        <v>26</v>
      </c>
      <c r="E72" s="33" t="s">
        <v>2592</v>
      </c>
      <c r="J72" s="32">
        <f>0</f>
      </c>
      <c s="32">
        <f>0</f>
      </c>
      <c s="32">
        <f>0+L73+L77</f>
      </c>
      <c s="32">
        <f>0+M73+M77</f>
      </c>
    </row>
    <row r="73" spans="1:16" ht="12.75">
      <c r="A73" t="s">
        <v>49</v>
      </c>
      <c s="34" t="s">
        <v>115</v>
      </c>
      <c s="34" t="s">
        <v>3206</v>
      </c>
      <c s="35" t="s">
        <v>5</v>
      </c>
      <c s="6" t="s">
        <v>3207</v>
      </c>
      <c s="36" t="s">
        <v>108</v>
      </c>
      <c s="37">
        <v>198.982</v>
      </c>
      <c s="36">
        <v>0</v>
      </c>
      <c s="36">
        <f>ROUND(G73*H73,6)</f>
      </c>
      <c r="L73" s="38">
        <v>0</v>
      </c>
      <c s="32">
        <f>ROUND(ROUND(L73,2)*ROUND(G73,3),2)</f>
      </c>
      <c s="36" t="s">
        <v>54</v>
      </c>
      <c>
        <f>(M73*21)/100</f>
      </c>
      <c t="s">
        <v>27</v>
      </c>
    </row>
    <row r="74" spans="1:5" ht="12.75">
      <c r="A74" s="35" t="s">
        <v>55</v>
      </c>
      <c r="E74" s="39" t="s">
        <v>3208</v>
      </c>
    </row>
    <row r="75" spans="1:5" ht="204">
      <c r="A75" s="35" t="s">
        <v>56</v>
      </c>
      <c r="E75" s="40" t="s">
        <v>3626</v>
      </c>
    </row>
    <row r="76" spans="1:5" ht="409.5">
      <c r="A76" t="s">
        <v>58</v>
      </c>
      <c r="E76" s="39" t="s">
        <v>3210</v>
      </c>
    </row>
    <row r="77" spans="1:16" ht="12.75">
      <c r="A77" t="s">
        <v>49</v>
      </c>
      <c s="34" t="s">
        <v>119</v>
      </c>
      <c s="34" t="s">
        <v>3211</v>
      </c>
      <c s="35" t="s">
        <v>5</v>
      </c>
      <c s="6" t="s">
        <v>3212</v>
      </c>
      <c s="36" t="s">
        <v>588</v>
      </c>
      <c s="37">
        <v>42.654</v>
      </c>
      <c s="36">
        <v>0</v>
      </c>
      <c s="36">
        <f>ROUND(G77*H77,6)</f>
      </c>
      <c r="L77" s="38">
        <v>0</v>
      </c>
      <c s="32">
        <f>ROUND(ROUND(L77,2)*ROUND(G77,3),2)</f>
      </c>
      <c s="36" t="s">
        <v>54</v>
      </c>
      <c>
        <f>(M77*21)/100</f>
      </c>
      <c t="s">
        <v>27</v>
      </c>
    </row>
    <row r="78" spans="1:5" ht="12.75">
      <c r="A78" s="35" t="s">
        <v>55</v>
      </c>
      <c r="E78" s="39" t="s">
        <v>5</v>
      </c>
    </row>
    <row r="79" spans="1:5" ht="12.75">
      <c r="A79" s="35" t="s">
        <v>56</v>
      </c>
      <c r="E79" s="40" t="s">
        <v>3627</v>
      </c>
    </row>
    <row r="80" spans="1:5" ht="409.5">
      <c r="A80" t="s">
        <v>58</v>
      </c>
      <c r="E80" s="39" t="s">
        <v>3214</v>
      </c>
    </row>
    <row r="81" spans="1:13" ht="12.75">
      <c r="A81" t="s">
        <v>46</v>
      </c>
      <c r="C81" s="31" t="s">
        <v>64</v>
      </c>
      <c r="E81" s="33" t="s">
        <v>2604</v>
      </c>
      <c r="J81" s="32">
        <f>0</f>
      </c>
      <c s="32">
        <f>0</f>
      </c>
      <c s="32">
        <f>0+L82+L86+L90+L94+L98+L102</f>
      </c>
      <c s="32">
        <f>0+M82+M86+M90+M94+M98+M102</f>
      </c>
    </row>
    <row r="82" spans="1:16" ht="12.75">
      <c r="A82" t="s">
        <v>49</v>
      </c>
      <c s="34" t="s">
        <v>159</v>
      </c>
      <c s="34" t="s">
        <v>2838</v>
      </c>
      <c s="35" t="s">
        <v>5</v>
      </c>
      <c s="6" t="s">
        <v>2839</v>
      </c>
      <c s="36" t="s">
        <v>108</v>
      </c>
      <c s="37">
        <v>80.38</v>
      </c>
      <c s="36">
        <v>0</v>
      </c>
      <c s="36">
        <f>ROUND(G82*H82,6)</f>
      </c>
      <c r="L82" s="38">
        <v>0</v>
      </c>
      <c s="32">
        <f>ROUND(ROUND(L82,2)*ROUND(G82,3),2)</f>
      </c>
      <c s="36" t="s">
        <v>54</v>
      </c>
      <c>
        <f>(M82*21)/100</f>
      </c>
      <c t="s">
        <v>27</v>
      </c>
    </row>
    <row r="83" spans="1:5" ht="12.75">
      <c r="A83" s="35" t="s">
        <v>55</v>
      </c>
      <c r="E83" s="39" t="s">
        <v>3215</v>
      </c>
    </row>
    <row r="84" spans="1:5" ht="51">
      <c r="A84" s="35" t="s">
        <v>56</v>
      </c>
      <c r="E84" s="40" t="s">
        <v>3628</v>
      </c>
    </row>
    <row r="85" spans="1:5" ht="409.5">
      <c r="A85" t="s">
        <v>58</v>
      </c>
      <c r="E85" s="39" t="s">
        <v>3210</v>
      </c>
    </row>
    <row r="86" spans="1:16" ht="12.75">
      <c r="A86" t="s">
        <v>49</v>
      </c>
      <c s="34" t="s">
        <v>162</v>
      </c>
      <c s="34" t="s">
        <v>2608</v>
      </c>
      <c s="35" t="s">
        <v>5</v>
      </c>
      <c s="6" t="s">
        <v>2609</v>
      </c>
      <c s="36" t="s">
        <v>108</v>
      </c>
      <c s="37">
        <v>2.064</v>
      </c>
      <c s="36">
        <v>0</v>
      </c>
      <c s="36">
        <f>ROUND(G86*H86,6)</f>
      </c>
      <c r="L86" s="38">
        <v>0</v>
      </c>
      <c s="32">
        <f>ROUND(ROUND(L86,2)*ROUND(G86,3),2)</f>
      </c>
      <c s="36" t="s">
        <v>54</v>
      </c>
      <c>
        <f>(M86*21)/100</f>
      </c>
      <c t="s">
        <v>27</v>
      </c>
    </row>
    <row r="87" spans="1:5" ht="12.75">
      <c r="A87" s="35" t="s">
        <v>55</v>
      </c>
      <c r="E87" s="39" t="s">
        <v>3405</v>
      </c>
    </row>
    <row r="88" spans="1:5" ht="25.5">
      <c r="A88" s="35" t="s">
        <v>56</v>
      </c>
      <c r="E88" s="40" t="s">
        <v>3629</v>
      </c>
    </row>
    <row r="89" spans="1:5" ht="409.5">
      <c r="A89" t="s">
        <v>58</v>
      </c>
      <c r="E89" s="39" t="s">
        <v>3210</v>
      </c>
    </row>
    <row r="90" spans="1:16" ht="12.75">
      <c r="A90" t="s">
        <v>49</v>
      </c>
      <c s="34" t="s">
        <v>165</v>
      </c>
      <c s="34" t="s">
        <v>3412</v>
      </c>
      <c s="35" t="s">
        <v>5</v>
      </c>
      <c s="6" t="s">
        <v>3413</v>
      </c>
      <c s="36" t="s">
        <v>108</v>
      </c>
      <c s="37">
        <v>2.835</v>
      </c>
      <c s="36">
        <v>0</v>
      </c>
      <c s="36">
        <f>ROUND(G90*H90,6)</f>
      </c>
      <c r="L90" s="38">
        <v>0</v>
      </c>
      <c s="32">
        <f>ROUND(ROUND(L90,2)*ROUND(G90,3),2)</f>
      </c>
      <c s="36" t="s">
        <v>54</v>
      </c>
      <c>
        <f>(M90*21)/100</f>
      </c>
      <c t="s">
        <v>27</v>
      </c>
    </row>
    <row r="91" spans="1:5" ht="25.5">
      <c r="A91" s="35" t="s">
        <v>55</v>
      </c>
      <c r="E91" s="39" t="s">
        <v>3414</v>
      </c>
    </row>
    <row r="92" spans="1:5" ht="25.5">
      <c r="A92" s="35" t="s">
        <v>56</v>
      </c>
      <c r="E92" s="40" t="s">
        <v>3630</v>
      </c>
    </row>
    <row r="93" spans="1:5" ht="409.5">
      <c r="A93" t="s">
        <v>58</v>
      </c>
      <c r="E93" s="39" t="s">
        <v>3416</v>
      </c>
    </row>
    <row r="94" spans="1:16" ht="12.75">
      <c r="A94" t="s">
        <v>49</v>
      </c>
      <c s="34" t="s">
        <v>168</v>
      </c>
      <c s="34" t="s">
        <v>3631</v>
      </c>
      <c s="35" t="s">
        <v>5</v>
      </c>
      <c s="6" t="s">
        <v>3632</v>
      </c>
      <c s="36" t="s">
        <v>108</v>
      </c>
      <c s="37">
        <v>55.101</v>
      </c>
      <c s="36">
        <v>0</v>
      </c>
      <c s="36">
        <f>ROUND(G94*H94,6)</f>
      </c>
      <c r="L94" s="38">
        <v>0</v>
      </c>
      <c s="32">
        <f>ROUND(ROUND(L94,2)*ROUND(G94,3),2)</f>
      </c>
      <c s="36" t="s">
        <v>54</v>
      </c>
      <c>
        <f>(M94*21)/100</f>
      </c>
      <c t="s">
        <v>27</v>
      </c>
    </row>
    <row r="95" spans="1:5" ht="12.75">
      <c r="A95" s="35" t="s">
        <v>55</v>
      </c>
      <c r="E95" s="39" t="s">
        <v>5</v>
      </c>
    </row>
    <row r="96" spans="1:5" ht="12.75">
      <c r="A96" s="35" t="s">
        <v>56</v>
      </c>
      <c r="E96" s="40" t="s">
        <v>3633</v>
      </c>
    </row>
    <row r="97" spans="1:5" ht="38.25">
      <c r="A97" t="s">
        <v>58</v>
      </c>
      <c r="E97" s="39" t="s">
        <v>3634</v>
      </c>
    </row>
    <row r="98" spans="1:16" ht="12.75">
      <c r="A98" t="s">
        <v>49</v>
      </c>
      <c s="34" t="s">
        <v>171</v>
      </c>
      <c s="34" t="s">
        <v>2619</v>
      </c>
      <c s="35" t="s">
        <v>5</v>
      </c>
      <c s="6" t="s">
        <v>2620</v>
      </c>
      <c s="36" t="s">
        <v>108</v>
      </c>
      <c s="37">
        <v>4.128</v>
      </c>
      <c s="36">
        <v>0</v>
      </c>
      <c s="36">
        <f>ROUND(G98*H98,6)</f>
      </c>
      <c r="L98" s="38">
        <v>0</v>
      </c>
      <c s="32">
        <f>ROUND(ROUND(L98,2)*ROUND(G98,3),2)</f>
      </c>
      <c s="36" t="s">
        <v>54</v>
      </c>
      <c>
        <f>(M98*21)/100</f>
      </c>
      <c t="s">
        <v>27</v>
      </c>
    </row>
    <row r="99" spans="1:5" ht="12.75">
      <c r="A99" s="35" t="s">
        <v>55</v>
      </c>
      <c r="E99" s="39" t="s">
        <v>3233</v>
      </c>
    </row>
    <row r="100" spans="1:5" ht="25.5">
      <c r="A100" s="35" t="s">
        <v>56</v>
      </c>
      <c r="E100" s="40" t="s">
        <v>3635</v>
      </c>
    </row>
    <row r="101" spans="1:5" ht="127.5">
      <c r="A101" t="s">
        <v>58</v>
      </c>
      <c r="E101" s="39" t="s">
        <v>3235</v>
      </c>
    </row>
    <row r="102" spans="1:16" ht="12.75">
      <c r="A102" t="s">
        <v>49</v>
      </c>
      <c s="34" t="s">
        <v>174</v>
      </c>
      <c s="34" t="s">
        <v>3419</v>
      </c>
      <c s="35" t="s">
        <v>5</v>
      </c>
      <c s="6" t="s">
        <v>3420</v>
      </c>
      <c s="36" t="s">
        <v>108</v>
      </c>
      <c s="37">
        <v>1.2</v>
      </c>
      <c s="36">
        <v>0</v>
      </c>
      <c s="36">
        <f>ROUND(G102*H102,6)</f>
      </c>
      <c r="L102" s="38">
        <v>0</v>
      </c>
      <c s="32">
        <f>ROUND(ROUND(L102,2)*ROUND(G102,3),2)</f>
      </c>
      <c s="36" t="s">
        <v>54</v>
      </c>
      <c>
        <f>(M102*21)/100</f>
      </c>
      <c t="s">
        <v>27</v>
      </c>
    </row>
    <row r="103" spans="1:5" ht="12.75">
      <c r="A103" s="35" t="s">
        <v>55</v>
      </c>
      <c r="E103" s="39" t="s">
        <v>3421</v>
      </c>
    </row>
    <row r="104" spans="1:5" ht="25.5">
      <c r="A104" s="35" t="s">
        <v>56</v>
      </c>
      <c r="E104" s="40" t="s">
        <v>3422</v>
      </c>
    </row>
    <row r="105" spans="1:5" ht="409.5">
      <c r="A105" t="s">
        <v>58</v>
      </c>
      <c r="E105" s="39" t="s">
        <v>3240</v>
      </c>
    </row>
    <row r="106" spans="1:13" ht="12.75">
      <c r="A106" t="s">
        <v>46</v>
      </c>
      <c r="C106" s="31" t="s">
        <v>73</v>
      </c>
      <c r="E106" s="33" t="s">
        <v>3241</v>
      </c>
      <c r="J106" s="32">
        <f>0</f>
      </c>
      <c s="32">
        <f>0</f>
      </c>
      <c s="32">
        <f>0+L107+L111+L115+L119</f>
      </c>
      <c s="32">
        <f>0+M107+M111+M115+M119</f>
      </c>
    </row>
    <row r="107" spans="1:16" ht="25.5">
      <c r="A107" t="s">
        <v>49</v>
      </c>
      <c s="34" t="s">
        <v>177</v>
      </c>
      <c s="34" t="s">
        <v>2647</v>
      </c>
      <c s="35" t="s">
        <v>5</v>
      </c>
      <c s="6" t="s">
        <v>2648</v>
      </c>
      <c s="36" t="s">
        <v>123</v>
      </c>
      <c s="37">
        <v>297.6</v>
      </c>
      <c s="36">
        <v>0</v>
      </c>
      <c s="36">
        <f>ROUND(G107*H107,6)</f>
      </c>
      <c r="L107" s="38">
        <v>0</v>
      </c>
      <c s="32">
        <f>ROUND(ROUND(L107,2)*ROUND(G107,3),2)</f>
      </c>
      <c s="36" t="s">
        <v>54</v>
      </c>
      <c>
        <f>(M107*21)/100</f>
      </c>
      <c t="s">
        <v>27</v>
      </c>
    </row>
    <row r="108" spans="1:5" ht="38.25">
      <c r="A108" s="35" t="s">
        <v>55</v>
      </c>
      <c r="E108" s="39" t="s">
        <v>3423</v>
      </c>
    </row>
    <row r="109" spans="1:5" ht="12.75">
      <c r="A109" s="35" t="s">
        <v>56</v>
      </c>
      <c r="E109" s="40" t="s">
        <v>3636</v>
      </c>
    </row>
    <row r="110" spans="1:5" ht="191.25">
      <c r="A110" t="s">
        <v>58</v>
      </c>
      <c r="E110" s="39" t="s">
        <v>3243</v>
      </c>
    </row>
    <row r="111" spans="1:16" ht="25.5">
      <c r="A111" t="s">
        <v>49</v>
      </c>
      <c s="34" t="s">
        <v>180</v>
      </c>
      <c s="34" t="s">
        <v>3254</v>
      </c>
      <c s="35" t="s">
        <v>5</v>
      </c>
      <c s="6" t="s">
        <v>3255</v>
      </c>
      <c s="36" t="s">
        <v>123</v>
      </c>
      <c s="37">
        <v>99.3</v>
      </c>
      <c s="36">
        <v>0</v>
      </c>
      <c s="36">
        <f>ROUND(G111*H111,6)</f>
      </c>
      <c r="L111" s="38">
        <v>0</v>
      </c>
      <c s="32">
        <f>ROUND(ROUND(L111,2)*ROUND(G111,3),2)</f>
      </c>
      <c s="36" t="s">
        <v>255</v>
      </c>
      <c>
        <f>(M111*21)/100</f>
      </c>
      <c t="s">
        <v>27</v>
      </c>
    </row>
    <row r="112" spans="1:5" ht="38.25">
      <c r="A112" s="35" t="s">
        <v>55</v>
      </c>
      <c r="E112" s="39" t="s">
        <v>3425</v>
      </c>
    </row>
    <row r="113" spans="1:5" ht="12.75">
      <c r="A113" s="35" t="s">
        <v>56</v>
      </c>
      <c r="E113" s="40" t="s">
        <v>3637</v>
      </c>
    </row>
    <row r="114" spans="1:5" ht="191.25">
      <c r="A114" t="s">
        <v>58</v>
      </c>
      <c r="E114" s="39" t="s">
        <v>3257</v>
      </c>
    </row>
    <row r="115" spans="1:16" ht="25.5">
      <c r="A115" t="s">
        <v>49</v>
      </c>
      <c s="34" t="s">
        <v>183</v>
      </c>
      <c s="34" t="s">
        <v>3258</v>
      </c>
      <c s="35" t="s">
        <v>5</v>
      </c>
      <c s="6" t="s">
        <v>3427</v>
      </c>
      <c s="36" t="s">
        <v>123</v>
      </c>
      <c s="37">
        <v>172.9</v>
      </c>
      <c s="36">
        <v>0</v>
      </c>
      <c s="36">
        <f>ROUND(G115*H115,6)</f>
      </c>
      <c r="L115" s="38">
        <v>0</v>
      </c>
      <c s="32">
        <f>ROUND(ROUND(L115,2)*ROUND(G115,3),2)</f>
      </c>
      <c s="36" t="s">
        <v>255</v>
      </c>
      <c>
        <f>(M115*21)/100</f>
      </c>
      <c t="s">
        <v>27</v>
      </c>
    </row>
    <row r="116" spans="1:5" ht="38.25">
      <c r="A116" s="35" t="s">
        <v>55</v>
      </c>
      <c r="E116" s="39" t="s">
        <v>3425</v>
      </c>
    </row>
    <row r="117" spans="1:5" ht="12.75">
      <c r="A117" s="35" t="s">
        <v>56</v>
      </c>
      <c r="E117" s="40" t="s">
        <v>3638</v>
      </c>
    </row>
    <row r="118" spans="1:5" ht="191.25">
      <c r="A118" t="s">
        <v>58</v>
      </c>
      <c r="E118" s="39" t="s">
        <v>3261</v>
      </c>
    </row>
    <row r="119" spans="1:16" ht="25.5">
      <c r="A119" t="s">
        <v>49</v>
      </c>
      <c s="34" t="s">
        <v>186</v>
      </c>
      <c s="34" t="s">
        <v>3429</v>
      </c>
      <c s="35" t="s">
        <v>5</v>
      </c>
      <c s="6" t="s">
        <v>3250</v>
      </c>
      <c s="36" t="s">
        <v>123</v>
      </c>
      <c s="37">
        <v>55.6</v>
      </c>
      <c s="36">
        <v>0</v>
      </c>
      <c s="36">
        <f>ROUND(G119*H119,6)</f>
      </c>
      <c r="L119" s="38">
        <v>0</v>
      </c>
      <c s="32">
        <f>ROUND(ROUND(L119,2)*ROUND(G119,3),2)</f>
      </c>
      <c s="36" t="s">
        <v>255</v>
      </c>
      <c>
        <f>(M119*21)/100</f>
      </c>
      <c t="s">
        <v>27</v>
      </c>
    </row>
    <row r="120" spans="1:5" ht="38.25">
      <c r="A120" s="35" t="s">
        <v>55</v>
      </c>
      <c r="E120" s="39" t="s">
        <v>3430</v>
      </c>
    </row>
    <row r="121" spans="1:5" ht="12.75">
      <c r="A121" s="35" t="s">
        <v>56</v>
      </c>
      <c r="E121" s="40" t="s">
        <v>3639</v>
      </c>
    </row>
    <row r="122" spans="1:5" ht="204">
      <c r="A122" t="s">
        <v>58</v>
      </c>
      <c r="E122" s="39" t="s">
        <v>3253</v>
      </c>
    </row>
    <row r="123" spans="1:13" ht="12.75">
      <c r="A123" t="s">
        <v>46</v>
      </c>
      <c r="C123" s="31" t="s">
        <v>76</v>
      </c>
      <c r="E123" s="33" t="s">
        <v>956</v>
      </c>
      <c r="J123" s="32">
        <f>0</f>
      </c>
      <c s="32">
        <f>0</f>
      </c>
      <c s="32">
        <f>0+L124+L128</f>
      </c>
      <c s="32">
        <f>0+M124+M128</f>
      </c>
    </row>
    <row r="124" spans="1:16" ht="12.75">
      <c r="A124" t="s">
        <v>49</v>
      </c>
      <c s="34" t="s">
        <v>187</v>
      </c>
      <c s="34" t="s">
        <v>3266</v>
      </c>
      <c s="35" t="s">
        <v>5</v>
      </c>
      <c s="6" t="s">
        <v>3267</v>
      </c>
      <c s="36" t="s">
        <v>113</v>
      </c>
      <c s="37">
        <v>3.2</v>
      </c>
      <c s="36">
        <v>0</v>
      </c>
      <c s="36">
        <f>ROUND(G124*H124,6)</f>
      </c>
      <c r="L124" s="38">
        <v>0</v>
      </c>
      <c s="32">
        <f>ROUND(ROUND(L124,2)*ROUND(G124,3),2)</f>
      </c>
      <c s="36" t="s">
        <v>54</v>
      </c>
      <c>
        <f>(M124*21)/100</f>
      </c>
      <c t="s">
        <v>27</v>
      </c>
    </row>
    <row r="125" spans="1:5" ht="12.75">
      <c r="A125" s="35" t="s">
        <v>55</v>
      </c>
      <c r="E125" s="39" t="s">
        <v>3268</v>
      </c>
    </row>
    <row r="126" spans="1:5" ht="12.75">
      <c r="A126" s="35" t="s">
        <v>56</v>
      </c>
      <c r="E126" s="40" t="s">
        <v>3640</v>
      </c>
    </row>
    <row r="127" spans="1:5" ht="408">
      <c r="A127" t="s">
        <v>58</v>
      </c>
      <c r="E127" s="39" t="s">
        <v>3270</v>
      </c>
    </row>
    <row r="128" spans="1:16" ht="12.75">
      <c r="A128" t="s">
        <v>49</v>
      </c>
      <c s="34" t="s">
        <v>191</v>
      </c>
      <c s="34" t="s">
        <v>2891</v>
      </c>
      <c s="35" t="s">
        <v>5</v>
      </c>
      <c s="6" t="s">
        <v>2892</v>
      </c>
      <c s="36" t="s">
        <v>113</v>
      </c>
      <c s="37">
        <v>27.7</v>
      </c>
      <c s="36">
        <v>0</v>
      </c>
      <c s="36">
        <f>ROUND(G128*H128,6)</f>
      </c>
      <c r="L128" s="38">
        <v>0</v>
      </c>
      <c s="32">
        <f>ROUND(ROUND(L128,2)*ROUND(G128,3),2)</f>
      </c>
      <c s="36" t="s">
        <v>54</v>
      </c>
      <c>
        <f>(M128*21)/100</f>
      </c>
      <c t="s">
        <v>27</v>
      </c>
    </row>
    <row r="129" spans="1:5" ht="12.75">
      <c r="A129" s="35" t="s">
        <v>55</v>
      </c>
      <c r="E129" s="39" t="s">
        <v>3433</v>
      </c>
    </row>
    <row r="130" spans="1:5" ht="25.5">
      <c r="A130" s="35" t="s">
        <v>56</v>
      </c>
      <c r="E130" s="40" t="s">
        <v>3641</v>
      </c>
    </row>
    <row r="131" spans="1:5" ht="357">
      <c r="A131" t="s">
        <v>58</v>
      </c>
      <c r="E131" s="39" t="s">
        <v>3273</v>
      </c>
    </row>
    <row r="132" spans="1:13" ht="12.75">
      <c r="A132" t="s">
        <v>46</v>
      </c>
      <c r="C132" s="31" t="s">
        <v>79</v>
      </c>
      <c r="E132" s="33" t="s">
        <v>2750</v>
      </c>
      <c r="J132" s="32">
        <f>0</f>
      </c>
      <c s="32">
        <f>0</f>
      </c>
      <c s="32">
        <f>0+L133+L137+L141</f>
      </c>
      <c s="32">
        <f>0+M133+M137+M141</f>
      </c>
    </row>
    <row r="133" spans="1:16" ht="12.75">
      <c r="A133" t="s">
        <v>49</v>
      </c>
      <c s="34" t="s">
        <v>194</v>
      </c>
      <c s="34" t="s">
        <v>2873</v>
      </c>
      <c s="35" t="s">
        <v>5</v>
      </c>
      <c s="6" t="s">
        <v>2874</v>
      </c>
      <c s="36" t="s">
        <v>113</v>
      </c>
      <c s="37">
        <v>30</v>
      </c>
      <c s="36">
        <v>0</v>
      </c>
      <c s="36">
        <f>ROUND(G133*H133,6)</f>
      </c>
      <c r="L133" s="38">
        <v>0</v>
      </c>
      <c s="32">
        <f>ROUND(ROUND(L133,2)*ROUND(G133,3),2)</f>
      </c>
      <c s="36" t="s">
        <v>54</v>
      </c>
      <c>
        <f>(M133*21)/100</f>
      </c>
      <c t="s">
        <v>27</v>
      </c>
    </row>
    <row r="134" spans="1:5" ht="12.75">
      <c r="A134" s="35" t="s">
        <v>55</v>
      </c>
      <c r="E134" s="39" t="s">
        <v>5</v>
      </c>
    </row>
    <row r="135" spans="1:5" ht="25.5">
      <c r="A135" s="35" t="s">
        <v>56</v>
      </c>
      <c r="E135" s="40" t="s">
        <v>3642</v>
      </c>
    </row>
    <row r="136" spans="1:5" ht="51">
      <c r="A136" t="s">
        <v>58</v>
      </c>
      <c r="E136" s="39" t="s">
        <v>3643</v>
      </c>
    </row>
    <row r="137" spans="1:16" ht="12.75">
      <c r="A137" t="s">
        <v>49</v>
      </c>
      <c s="34" t="s">
        <v>197</v>
      </c>
      <c s="34" t="s">
        <v>3437</v>
      </c>
      <c s="35" t="s">
        <v>5</v>
      </c>
      <c s="6" t="s">
        <v>3438</v>
      </c>
      <c s="36" t="s">
        <v>123</v>
      </c>
      <c s="37">
        <v>109.802</v>
      </c>
      <c s="36">
        <v>0</v>
      </c>
      <c s="36">
        <f>ROUND(G137*H137,6)</f>
      </c>
      <c r="L137" s="38">
        <v>0</v>
      </c>
      <c s="32">
        <f>ROUND(ROUND(L137,2)*ROUND(G137,3),2)</f>
      </c>
      <c s="36" t="s">
        <v>54</v>
      </c>
      <c>
        <f>(M137*21)/100</f>
      </c>
      <c t="s">
        <v>27</v>
      </c>
    </row>
    <row r="138" spans="1:5" ht="12.75">
      <c r="A138" s="35" t="s">
        <v>55</v>
      </c>
      <c r="E138" s="39" t="s">
        <v>3439</v>
      </c>
    </row>
    <row r="139" spans="1:5" ht="25.5">
      <c r="A139" s="35" t="s">
        <v>56</v>
      </c>
      <c r="E139" s="40" t="s">
        <v>3644</v>
      </c>
    </row>
    <row r="140" spans="1:5" ht="25.5">
      <c r="A140" t="s">
        <v>58</v>
      </c>
      <c r="E140" s="39" t="s">
        <v>3441</v>
      </c>
    </row>
    <row r="141" spans="1:16" ht="12.75">
      <c r="A141" t="s">
        <v>49</v>
      </c>
      <c s="34" t="s">
        <v>200</v>
      </c>
      <c s="34" t="s">
        <v>3370</v>
      </c>
      <c s="35" t="s">
        <v>5</v>
      </c>
      <c s="6" t="s">
        <v>3371</v>
      </c>
      <c s="36" t="s">
        <v>113</v>
      </c>
      <c s="37">
        <v>20.9</v>
      </c>
      <c s="36">
        <v>0</v>
      </c>
      <c s="36">
        <f>ROUND(G141*H141,6)</f>
      </c>
      <c r="L141" s="38">
        <v>0</v>
      </c>
      <c s="32">
        <f>ROUND(ROUND(L141,2)*ROUND(G141,3),2)</f>
      </c>
      <c s="36" t="s">
        <v>54</v>
      </c>
      <c>
        <f>(M141*21)/100</f>
      </c>
      <c t="s">
        <v>27</v>
      </c>
    </row>
    <row r="142" spans="1:5" ht="12.75">
      <c r="A142" s="35" t="s">
        <v>55</v>
      </c>
      <c r="E142" s="39" t="s">
        <v>3645</v>
      </c>
    </row>
    <row r="143" spans="1:5" ht="25.5">
      <c r="A143" s="35" t="s">
        <v>56</v>
      </c>
      <c r="E143" s="40" t="s">
        <v>3646</v>
      </c>
    </row>
    <row r="144" spans="1:5" ht="89.25">
      <c r="A144" t="s">
        <v>58</v>
      </c>
      <c r="E144" s="39" t="s">
        <v>3451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3649</v>
      </c>
      <c r="E8" s="30" t="s">
        <v>3648</v>
      </c>
      <c r="J8" s="29">
        <f>0+J9+J14+J39+J56+J57+J70+J75</f>
      </c>
      <c s="29">
        <f>0+K9+K14+K39+K56+K57+K70+K75</f>
      </c>
      <c s="29">
        <f>0+L9+L14+L39+L56+L57+L70+L75</f>
      </c>
      <c s="29">
        <f>0+M9+M14+M39+M56+M57+M70+M75</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223.97</v>
      </c>
      <c s="36">
        <v>0</v>
      </c>
      <c s="36">
        <f>ROUND(G10*H10,6)</f>
      </c>
      <c r="L10" s="38">
        <v>0</v>
      </c>
      <c s="32">
        <f>ROUND(ROUND(L10,2)*ROUND(G10,3),2)</f>
      </c>
      <c s="36" t="s">
        <v>589</v>
      </c>
      <c>
        <f>(M10*21)/100</f>
      </c>
      <c t="s">
        <v>27</v>
      </c>
    </row>
    <row r="11" spans="1:5" ht="25.5">
      <c r="A11" s="35" t="s">
        <v>55</v>
      </c>
      <c r="E11" s="39" t="s">
        <v>590</v>
      </c>
    </row>
    <row r="12" spans="1:5" ht="12.75">
      <c r="A12" s="35" t="s">
        <v>56</v>
      </c>
      <c r="E12" s="40" t="s">
        <v>3650</v>
      </c>
    </row>
    <row r="13" spans="1:5" ht="12.75">
      <c r="A13" t="s">
        <v>58</v>
      </c>
      <c r="E13" s="39" t="s">
        <v>5</v>
      </c>
    </row>
    <row r="14" spans="1:13" ht="12.75">
      <c r="A14" t="s">
        <v>46</v>
      </c>
      <c r="C14" s="31" t="s">
        <v>50</v>
      </c>
      <c r="E14" s="33" t="s">
        <v>1505</v>
      </c>
      <c r="J14" s="32">
        <f>0</f>
      </c>
      <c s="32">
        <f>0</f>
      </c>
      <c s="32">
        <f>0+L15+L19+L23+L27+L31+L35</f>
      </c>
      <c s="32">
        <f>0+M15+M19+M23+M27+M31+M35</f>
      </c>
    </row>
    <row r="15" spans="1:16" ht="12.75">
      <c r="A15" t="s">
        <v>49</v>
      </c>
      <c s="34" t="s">
        <v>27</v>
      </c>
      <c s="34" t="s">
        <v>3168</v>
      </c>
      <c s="35" t="s">
        <v>5</v>
      </c>
      <c s="6" t="s">
        <v>3169</v>
      </c>
      <c s="36" t="s">
        <v>108</v>
      </c>
      <c s="37">
        <v>60.63</v>
      </c>
      <c s="36">
        <v>0</v>
      </c>
      <c s="36">
        <f>ROUND(G15*H15,6)</f>
      </c>
      <c r="L15" s="38">
        <v>0</v>
      </c>
      <c s="32">
        <f>ROUND(ROUND(L15,2)*ROUND(G15,3),2)</f>
      </c>
      <c s="36" t="s">
        <v>54</v>
      </c>
      <c>
        <f>(M15*21)/100</f>
      </c>
      <c t="s">
        <v>27</v>
      </c>
    </row>
    <row r="16" spans="1:5" ht="12.75">
      <c r="A16" s="35" t="s">
        <v>55</v>
      </c>
      <c r="E16" s="39" t="s">
        <v>3651</v>
      </c>
    </row>
    <row r="17" spans="1:5" ht="12.75">
      <c r="A17" s="35" t="s">
        <v>56</v>
      </c>
      <c r="E17" s="40" t="s">
        <v>3652</v>
      </c>
    </row>
    <row r="18" spans="1:5" ht="318.75">
      <c r="A18" t="s">
        <v>58</v>
      </c>
      <c r="E18" s="39" t="s">
        <v>3172</v>
      </c>
    </row>
    <row r="19" spans="1:16" ht="12.75">
      <c r="A19" t="s">
        <v>49</v>
      </c>
      <c s="34" t="s">
        <v>26</v>
      </c>
      <c s="34" t="s">
        <v>3173</v>
      </c>
      <c s="35" t="s">
        <v>5</v>
      </c>
      <c s="6" t="s">
        <v>3174</v>
      </c>
      <c s="36" t="s">
        <v>108</v>
      </c>
      <c s="37">
        <v>60.63</v>
      </c>
      <c s="36">
        <v>0</v>
      </c>
      <c s="36">
        <f>ROUND(G19*H19,6)</f>
      </c>
      <c r="L19" s="38">
        <v>0</v>
      </c>
      <c s="32">
        <f>ROUND(ROUND(L19,2)*ROUND(G19,3),2)</f>
      </c>
      <c s="36" t="s">
        <v>54</v>
      </c>
      <c>
        <f>(M19*21)/100</f>
      </c>
      <c t="s">
        <v>27</v>
      </c>
    </row>
    <row r="20" spans="1:5" ht="12.75">
      <c r="A20" s="35" t="s">
        <v>55</v>
      </c>
      <c r="E20" s="39" t="s">
        <v>3653</v>
      </c>
    </row>
    <row r="21" spans="1:5" ht="12.75">
      <c r="A21" s="35" t="s">
        <v>56</v>
      </c>
      <c r="E21" s="40" t="s">
        <v>3652</v>
      </c>
    </row>
    <row r="22" spans="1:5" ht="318.75">
      <c r="A22" t="s">
        <v>58</v>
      </c>
      <c r="E22" s="39" t="s">
        <v>3176</v>
      </c>
    </row>
    <row r="23" spans="1:16" ht="12.75">
      <c r="A23" t="s">
        <v>49</v>
      </c>
      <c s="34" t="s">
        <v>64</v>
      </c>
      <c s="34" t="s">
        <v>3177</v>
      </c>
      <c s="35" t="s">
        <v>5</v>
      </c>
      <c s="6" t="s">
        <v>3178</v>
      </c>
      <c s="36" t="s">
        <v>108</v>
      </c>
      <c s="37">
        <v>111.985</v>
      </c>
      <c s="36">
        <v>0</v>
      </c>
      <c s="36">
        <f>ROUND(G23*H23,6)</f>
      </c>
      <c r="L23" s="38">
        <v>0</v>
      </c>
      <c s="32">
        <f>ROUND(ROUND(L23,2)*ROUND(G23,3),2)</f>
      </c>
      <c s="36" t="s">
        <v>54</v>
      </c>
      <c>
        <f>(M23*21)/100</f>
      </c>
      <c t="s">
        <v>27</v>
      </c>
    </row>
    <row r="24" spans="1:5" ht="12.75">
      <c r="A24" s="35" t="s">
        <v>55</v>
      </c>
      <c r="E24" s="39" t="s">
        <v>3476</v>
      </c>
    </row>
    <row r="25" spans="1:5" ht="76.5">
      <c r="A25" s="35" t="s">
        <v>56</v>
      </c>
      <c r="E25" s="40" t="s">
        <v>3654</v>
      </c>
    </row>
    <row r="26" spans="1:5" ht="318.75">
      <c r="A26" t="s">
        <v>58</v>
      </c>
      <c r="E26" s="39" t="s">
        <v>3176</v>
      </c>
    </row>
    <row r="27" spans="1:16" ht="12.75">
      <c r="A27" t="s">
        <v>49</v>
      </c>
      <c s="34" t="s">
        <v>67</v>
      </c>
      <c s="34" t="s">
        <v>2007</v>
      </c>
      <c s="35" t="s">
        <v>5</v>
      </c>
      <c s="6" t="s">
        <v>2008</v>
      </c>
      <c s="36" t="s">
        <v>108</v>
      </c>
      <c s="37">
        <v>60.63</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3184</v>
      </c>
    </row>
    <row r="31" spans="1:16" ht="12.75">
      <c r="A31" t="s">
        <v>49</v>
      </c>
      <c s="34" t="s">
        <v>70</v>
      </c>
      <c s="34" t="s">
        <v>3655</v>
      </c>
      <c s="35" t="s">
        <v>5</v>
      </c>
      <c s="6" t="s">
        <v>3656</v>
      </c>
      <c s="36" t="s">
        <v>108</v>
      </c>
      <c s="37">
        <v>60.629</v>
      </c>
      <c s="36">
        <v>0</v>
      </c>
      <c s="36">
        <f>ROUND(G31*H31,6)</f>
      </c>
      <c r="L31" s="38">
        <v>0</v>
      </c>
      <c s="32">
        <f>ROUND(ROUND(L31,2)*ROUND(G31,3),2)</f>
      </c>
      <c s="36" t="s">
        <v>54</v>
      </c>
      <c>
        <f>(M31*21)/100</f>
      </c>
      <c t="s">
        <v>27</v>
      </c>
    </row>
    <row r="32" spans="1:5" ht="12.75">
      <c r="A32" s="35" t="s">
        <v>55</v>
      </c>
      <c r="E32" s="39" t="s">
        <v>3657</v>
      </c>
    </row>
    <row r="33" spans="1:5" ht="25.5">
      <c r="A33" s="35" t="s">
        <v>56</v>
      </c>
      <c r="E33" s="40" t="s">
        <v>3658</v>
      </c>
    </row>
    <row r="34" spans="1:5" ht="280.5">
      <c r="A34" t="s">
        <v>58</v>
      </c>
      <c r="E34" s="39" t="s">
        <v>3659</v>
      </c>
    </row>
    <row r="35" spans="1:16" ht="12.75">
      <c r="A35" t="s">
        <v>49</v>
      </c>
      <c s="34" t="s">
        <v>73</v>
      </c>
      <c s="34" t="s">
        <v>2514</v>
      </c>
      <c s="35" t="s">
        <v>5</v>
      </c>
      <c s="6" t="s">
        <v>2515</v>
      </c>
      <c s="36" t="s">
        <v>108</v>
      </c>
      <c s="37">
        <v>60.629</v>
      </c>
      <c s="36">
        <v>0</v>
      </c>
      <c s="36">
        <f>ROUND(G35*H35,6)</f>
      </c>
      <c r="L35" s="38">
        <v>0</v>
      </c>
      <c s="32">
        <f>ROUND(ROUND(L35,2)*ROUND(G35,3),2)</f>
      </c>
      <c s="36" t="s">
        <v>54</v>
      </c>
      <c>
        <f>(M35*21)/100</f>
      </c>
      <c t="s">
        <v>27</v>
      </c>
    </row>
    <row r="36" spans="1:5" ht="12.75">
      <c r="A36" s="35" t="s">
        <v>55</v>
      </c>
      <c r="E36" s="39" t="s">
        <v>3657</v>
      </c>
    </row>
    <row r="37" spans="1:5" ht="25.5">
      <c r="A37" s="35" t="s">
        <v>56</v>
      </c>
      <c r="E37" s="40" t="s">
        <v>3658</v>
      </c>
    </row>
    <row r="38" spans="1:5" ht="293.25">
      <c r="A38" t="s">
        <v>58</v>
      </c>
      <c r="E38" s="39" t="s">
        <v>3191</v>
      </c>
    </row>
    <row r="39" spans="1:13" ht="12.75">
      <c r="A39" t="s">
        <v>46</v>
      </c>
      <c r="C39" s="31" t="s">
        <v>27</v>
      </c>
      <c r="E39" s="33" t="s">
        <v>603</v>
      </c>
      <c r="J39" s="32">
        <f>0</f>
      </c>
      <c s="32">
        <f>0</f>
      </c>
      <c s="32">
        <f>0+L40+L44+L48+L52</f>
      </c>
      <c s="32">
        <f>0+M40+M44+M48+M52</f>
      </c>
    </row>
    <row r="40" spans="1:16" ht="12.75">
      <c r="A40" t="s">
        <v>49</v>
      </c>
      <c s="34" t="s">
        <v>76</v>
      </c>
      <c s="34" t="s">
        <v>3201</v>
      </c>
      <c s="35" t="s">
        <v>5</v>
      </c>
      <c s="6" t="s">
        <v>3202</v>
      </c>
      <c s="36" t="s">
        <v>108</v>
      </c>
      <c s="37">
        <v>25.08</v>
      </c>
      <c s="36">
        <v>0</v>
      </c>
      <c s="36">
        <f>ROUND(G40*H40,6)</f>
      </c>
      <c r="L40" s="38">
        <v>0</v>
      </c>
      <c s="32">
        <f>ROUND(ROUND(L40,2)*ROUND(G40,3),2)</f>
      </c>
      <c s="36" t="s">
        <v>54</v>
      </c>
      <c>
        <f>(M40*21)/100</f>
      </c>
      <c t="s">
        <v>27</v>
      </c>
    </row>
    <row r="41" spans="1:5" ht="12.75">
      <c r="A41" s="35" t="s">
        <v>55</v>
      </c>
      <c r="E41" s="39" t="s">
        <v>3660</v>
      </c>
    </row>
    <row r="42" spans="1:5" ht="25.5">
      <c r="A42" s="35" t="s">
        <v>56</v>
      </c>
      <c r="E42" s="40" t="s">
        <v>3661</v>
      </c>
    </row>
    <row r="43" spans="1:5" ht="409.5">
      <c r="A43" t="s">
        <v>58</v>
      </c>
      <c r="E43" s="39" t="s">
        <v>3205</v>
      </c>
    </row>
    <row r="44" spans="1:16" ht="12.75">
      <c r="A44" t="s">
        <v>49</v>
      </c>
      <c s="34" t="s">
        <v>79</v>
      </c>
      <c s="34" t="s">
        <v>3662</v>
      </c>
      <c s="35" t="s">
        <v>5</v>
      </c>
      <c s="6" t="s">
        <v>3663</v>
      </c>
      <c s="36" t="s">
        <v>108</v>
      </c>
      <c s="37">
        <v>19.61</v>
      </c>
      <c s="36">
        <v>0</v>
      </c>
      <c s="36">
        <f>ROUND(G44*H44,6)</f>
      </c>
      <c r="L44" s="38">
        <v>0</v>
      </c>
      <c s="32">
        <f>ROUND(ROUND(L44,2)*ROUND(G44,3),2)</f>
      </c>
      <c s="36" t="s">
        <v>54</v>
      </c>
      <c>
        <f>(M44*21)/100</f>
      </c>
      <c t="s">
        <v>27</v>
      </c>
    </row>
    <row r="45" spans="1:5" ht="12.75">
      <c r="A45" s="35" t="s">
        <v>55</v>
      </c>
      <c r="E45" s="39" t="s">
        <v>3664</v>
      </c>
    </row>
    <row r="46" spans="1:5" ht="51">
      <c r="A46" s="35" t="s">
        <v>56</v>
      </c>
      <c r="E46" s="40" t="s">
        <v>3665</v>
      </c>
    </row>
    <row r="47" spans="1:5" ht="409.5">
      <c r="A47" t="s">
        <v>58</v>
      </c>
      <c r="E47" s="39" t="s">
        <v>3205</v>
      </c>
    </row>
    <row r="48" spans="1:16" ht="12.75">
      <c r="A48" t="s">
        <v>49</v>
      </c>
      <c s="34" t="s">
        <v>82</v>
      </c>
      <c s="34" t="s">
        <v>2919</v>
      </c>
      <c s="35" t="s">
        <v>5</v>
      </c>
      <c s="6" t="s">
        <v>2920</v>
      </c>
      <c s="36" t="s">
        <v>588</v>
      </c>
      <c s="37">
        <v>0.113</v>
      </c>
      <c s="36">
        <v>0</v>
      </c>
      <c s="36">
        <f>ROUND(G48*H48,6)</f>
      </c>
      <c r="L48" s="38">
        <v>0</v>
      </c>
      <c s="32">
        <f>ROUND(ROUND(L48,2)*ROUND(G48,3),2)</f>
      </c>
      <c s="36" t="s">
        <v>54</v>
      </c>
      <c>
        <f>(M48*21)/100</f>
      </c>
      <c t="s">
        <v>27</v>
      </c>
    </row>
    <row r="49" spans="1:5" ht="12.75">
      <c r="A49" s="35" t="s">
        <v>55</v>
      </c>
      <c r="E49" s="39" t="s">
        <v>5</v>
      </c>
    </row>
    <row r="50" spans="1:5" ht="25.5">
      <c r="A50" s="35" t="s">
        <v>56</v>
      </c>
      <c r="E50" s="40" t="s">
        <v>3666</v>
      </c>
    </row>
    <row r="51" spans="1:5" ht="409.5">
      <c r="A51" t="s">
        <v>58</v>
      </c>
      <c r="E51" s="39" t="s">
        <v>3214</v>
      </c>
    </row>
    <row r="52" spans="1:16" ht="12.75">
      <c r="A52" t="s">
        <v>49</v>
      </c>
      <c s="34" t="s">
        <v>85</v>
      </c>
      <c s="34" t="s">
        <v>3667</v>
      </c>
      <c s="35" t="s">
        <v>5</v>
      </c>
      <c s="6" t="s">
        <v>3668</v>
      </c>
      <c s="36" t="s">
        <v>588</v>
      </c>
      <c s="37">
        <v>1.069</v>
      </c>
      <c s="36">
        <v>0</v>
      </c>
      <c s="36">
        <f>ROUND(G52*H52,6)</f>
      </c>
      <c r="L52" s="38">
        <v>0</v>
      </c>
      <c s="32">
        <f>ROUND(ROUND(L52,2)*ROUND(G52,3),2)</f>
      </c>
      <c s="36" t="s">
        <v>54</v>
      </c>
      <c>
        <f>(M52*21)/100</f>
      </c>
      <c t="s">
        <v>27</v>
      </c>
    </row>
    <row r="53" spans="1:5" ht="12.75">
      <c r="A53" s="35" t="s">
        <v>55</v>
      </c>
      <c r="E53" s="39" t="s">
        <v>5</v>
      </c>
    </row>
    <row r="54" spans="1:5" ht="25.5">
      <c r="A54" s="35" t="s">
        <v>56</v>
      </c>
      <c r="E54" s="40" t="s">
        <v>3669</v>
      </c>
    </row>
    <row r="55" spans="1:5" ht="409.5">
      <c r="A55" t="s">
        <v>58</v>
      </c>
      <c r="E55" s="39" t="s">
        <v>3214</v>
      </c>
    </row>
    <row r="56" spans="1:13" ht="12.75">
      <c r="A56" t="s">
        <v>46</v>
      </c>
      <c r="C56" s="31" t="s">
        <v>26</v>
      </c>
      <c r="E56" s="33" t="s">
        <v>2592</v>
      </c>
      <c r="J56" s="32">
        <f>0</f>
      </c>
      <c s="32">
        <f>0</f>
      </c>
      <c s="32">
        <f>0</f>
      </c>
      <c s="32">
        <f>0</f>
      </c>
    </row>
    <row r="57" spans="1:13" ht="12.75">
      <c r="A57" t="s">
        <v>46</v>
      </c>
      <c r="C57" s="31" t="s">
        <v>64</v>
      </c>
      <c r="E57" s="33" t="s">
        <v>2604</v>
      </c>
      <c r="J57" s="32">
        <f>0</f>
      </c>
      <c s="32">
        <f>0</f>
      </c>
      <c s="32">
        <f>0+L58+L62+L66</f>
      </c>
      <c s="32">
        <f>0+M58+M62+M66</f>
      </c>
    </row>
    <row r="58" spans="1:16" ht="12.75">
      <c r="A58" t="s">
        <v>49</v>
      </c>
      <c s="34" t="s">
        <v>50</v>
      </c>
      <c s="34" t="s">
        <v>2838</v>
      </c>
      <c s="35" t="s">
        <v>5</v>
      </c>
      <c s="6" t="s">
        <v>2839</v>
      </c>
      <c s="36" t="s">
        <v>108</v>
      </c>
      <c s="37">
        <v>5.382</v>
      </c>
      <c s="36">
        <v>0</v>
      </c>
      <c s="36">
        <f>ROUND(G58*H58,6)</f>
      </c>
      <c r="L58" s="38">
        <v>0</v>
      </c>
      <c s="32">
        <f>ROUND(ROUND(L58,2)*ROUND(G58,3),2)</f>
      </c>
      <c s="36" t="s">
        <v>54</v>
      </c>
      <c>
        <f>(M58*21)/100</f>
      </c>
      <c t="s">
        <v>27</v>
      </c>
    </row>
    <row r="59" spans="1:5" ht="12.75">
      <c r="A59" s="35" t="s">
        <v>55</v>
      </c>
      <c r="E59" s="39" t="s">
        <v>3215</v>
      </c>
    </row>
    <row r="60" spans="1:5" ht="25.5">
      <c r="A60" s="35" t="s">
        <v>56</v>
      </c>
      <c r="E60" s="40" t="s">
        <v>3670</v>
      </c>
    </row>
    <row r="61" spans="1:5" ht="409.5">
      <c r="A61" t="s">
        <v>58</v>
      </c>
      <c r="E61" s="39" t="s">
        <v>3210</v>
      </c>
    </row>
    <row r="62" spans="1:16" ht="12.75">
      <c r="A62" t="s">
        <v>49</v>
      </c>
      <c s="34" t="s">
        <v>27</v>
      </c>
      <c s="34" t="s">
        <v>2608</v>
      </c>
      <c s="35" t="s">
        <v>5</v>
      </c>
      <c s="6" t="s">
        <v>2609</v>
      </c>
      <c s="36" t="s">
        <v>108</v>
      </c>
      <c s="37">
        <v>7.566</v>
      </c>
      <c s="36">
        <v>0</v>
      </c>
      <c s="36">
        <f>ROUND(G62*H62,6)</f>
      </c>
      <c r="L62" s="38">
        <v>0</v>
      </c>
      <c s="32">
        <f>ROUND(ROUND(L62,2)*ROUND(G62,3),2)</f>
      </c>
      <c s="36" t="s">
        <v>54</v>
      </c>
      <c>
        <f>(M62*21)/100</f>
      </c>
      <c t="s">
        <v>27</v>
      </c>
    </row>
    <row r="63" spans="1:5" ht="12.75">
      <c r="A63" s="35" t="s">
        <v>55</v>
      </c>
      <c r="E63" s="39" t="s">
        <v>3538</v>
      </c>
    </row>
    <row r="64" spans="1:5" ht="76.5">
      <c r="A64" s="35" t="s">
        <v>56</v>
      </c>
      <c r="E64" s="40" t="s">
        <v>3671</v>
      </c>
    </row>
    <row r="65" spans="1:5" ht="409.5">
      <c r="A65" t="s">
        <v>58</v>
      </c>
      <c r="E65" s="39" t="s">
        <v>3210</v>
      </c>
    </row>
    <row r="66" spans="1:16" ht="12.75">
      <c r="A66" t="s">
        <v>49</v>
      </c>
      <c s="34" t="s">
        <v>26</v>
      </c>
      <c s="34" t="s">
        <v>2619</v>
      </c>
      <c s="35" t="s">
        <v>5</v>
      </c>
      <c s="6" t="s">
        <v>2620</v>
      </c>
      <c s="36" t="s">
        <v>108</v>
      </c>
      <c s="37">
        <v>5.944</v>
      </c>
      <c s="36">
        <v>0</v>
      </c>
      <c s="36">
        <f>ROUND(G66*H66,6)</f>
      </c>
      <c r="L66" s="38">
        <v>0</v>
      </c>
      <c s="32">
        <f>ROUND(ROUND(L66,2)*ROUND(G66,3),2)</f>
      </c>
      <c s="36" t="s">
        <v>54</v>
      </c>
      <c>
        <f>(M66*21)/100</f>
      </c>
      <c t="s">
        <v>27</v>
      </c>
    </row>
    <row r="67" spans="1:5" ht="12.75">
      <c r="A67" s="35" t="s">
        <v>55</v>
      </c>
      <c r="E67" s="39" t="s">
        <v>3547</v>
      </c>
    </row>
    <row r="68" spans="1:5" ht="38.25">
      <c r="A68" s="35" t="s">
        <v>56</v>
      </c>
      <c r="E68" s="40" t="s">
        <v>3672</v>
      </c>
    </row>
    <row r="69" spans="1:5" ht="127.5">
      <c r="A69" t="s">
        <v>58</v>
      </c>
      <c r="E69" s="39" t="s">
        <v>3235</v>
      </c>
    </row>
    <row r="70" spans="1:13" ht="12.75">
      <c r="A70" t="s">
        <v>46</v>
      </c>
      <c r="C70" s="31" t="s">
        <v>73</v>
      </c>
      <c r="E70" s="33" t="s">
        <v>3241</v>
      </c>
      <c r="J70" s="32">
        <f>0</f>
      </c>
      <c s="32">
        <f>0</f>
      </c>
      <c s="32">
        <f>0+L71</f>
      </c>
      <c s="32">
        <f>0+M71</f>
      </c>
    </row>
    <row r="71" spans="1:16" ht="25.5">
      <c r="A71" t="s">
        <v>49</v>
      </c>
      <c s="34" t="s">
        <v>64</v>
      </c>
      <c s="34" t="s">
        <v>2647</v>
      </c>
      <c s="35" t="s">
        <v>5</v>
      </c>
      <c s="6" t="s">
        <v>2648</v>
      </c>
      <c s="36" t="s">
        <v>123</v>
      </c>
      <c s="37">
        <v>78.89</v>
      </c>
      <c s="36">
        <v>0</v>
      </c>
      <c s="36">
        <f>ROUND(G71*H71,6)</f>
      </c>
      <c r="L71" s="38">
        <v>0</v>
      </c>
      <c s="32">
        <f>ROUND(ROUND(L71,2)*ROUND(G71,3),2)</f>
      </c>
      <c s="36" t="s">
        <v>54</v>
      </c>
      <c>
        <f>(M71*21)/100</f>
      </c>
      <c t="s">
        <v>27</v>
      </c>
    </row>
    <row r="72" spans="1:5" ht="12.75">
      <c r="A72" s="35" t="s">
        <v>55</v>
      </c>
      <c r="E72" s="39" t="s">
        <v>3673</v>
      </c>
    </row>
    <row r="73" spans="1:5" ht="25.5">
      <c r="A73" s="35" t="s">
        <v>56</v>
      </c>
      <c r="E73" s="40" t="s">
        <v>3674</v>
      </c>
    </row>
    <row r="74" spans="1:5" ht="191.25">
      <c r="A74" t="s">
        <v>58</v>
      </c>
      <c r="E74" s="39" t="s">
        <v>3243</v>
      </c>
    </row>
    <row r="75" spans="1:13" ht="12.75">
      <c r="A75" t="s">
        <v>46</v>
      </c>
      <c r="C75" s="31" t="s">
        <v>79</v>
      </c>
      <c r="E75" s="33" t="s">
        <v>2750</v>
      </c>
      <c r="J75" s="32">
        <f>0</f>
      </c>
      <c s="32">
        <f>0</f>
      </c>
      <c s="32">
        <f>0+L76</f>
      </c>
      <c s="32">
        <f>0+M76</f>
      </c>
    </row>
    <row r="76" spans="1:16" ht="12.75">
      <c r="A76" t="s">
        <v>49</v>
      </c>
      <c s="34" t="s">
        <v>67</v>
      </c>
      <c s="34" t="s">
        <v>3675</v>
      </c>
      <c s="35" t="s">
        <v>5</v>
      </c>
      <c s="6" t="s">
        <v>3676</v>
      </c>
      <c s="36" t="s">
        <v>113</v>
      </c>
      <c s="37">
        <v>24.198</v>
      </c>
      <c s="36">
        <v>0</v>
      </c>
      <c s="36">
        <f>ROUND(G76*H76,6)</f>
      </c>
      <c r="L76" s="38">
        <v>0</v>
      </c>
      <c s="32">
        <f>ROUND(ROUND(L76,2)*ROUND(G76,3),2)</f>
      </c>
      <c s="36" t="s">
        <v>54</v>
      </c>
      <c>
        <f>(M76*21)/100</f>
      </c>
      <c t="s">
        <v>27</v>
      </c>
    </row>
    <row r="77" spans="1:5" ht="25.5">
      <c r="A77" s="35" t="s">
        <v>55</v>
      </c>
      <c r="E77" s="39" t="s">
        <v>3677</v>
      </c>
    </row>
    <row r="78" spans="1:5" ht="25.5">
      <c r="A78" s="35" t="s">
        <v>56</v>
      </c>
      <c r="E78" s="40" t="s">
        <v>3678</v>
      </c>
    </row>
    <row r="79" spans="1:5" ht="63.75">
      <c r="A79" t="s">
        <v>58</v>
      </c>
      <c r="E79" s="39" t="s">
        <v>3679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3682</v>
      </c>
      <c r="E8" s="30" t="s">
        <v>3681</v>
      </c>
      <c r="J8" s="29">
        <f>0+J9+J14+J39+J56+J57+J70+J75</f>
      </c>
      <c s="29">
        <f>0+K9+K14+K39+K56+K57+K70+K75</f>
      </c>
      <c s="29">
        <f>0+L9+L14+L39+L56+L57+L70+L75</f>
      </c>
      <c s="29">
        <f>0+M9+M14+M39+M56+M57+M70+M75</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185.964</v>
      </c>
      <c s="36">
        <v>0</v>
      </c>
      <c s="36">
        <f>ROUND(G10*H10,6)</f>
      </c>
      <c r="L10" s="38">
        <v>0</v>
      </c>
      <c s="32">
        <f>ROUND(ROUND(L10,2)*ROUND(G10,3),2)</f>
      </c>
      <c s="36" t="s">
        <v>589</v>
      </c>
      <c>
        <f>(M10*21)/100</f>
      </c>
      <c t="s">
        <v>27</v>
      </c>
    </row>
    <row r="11" spans="1:5" ht="25.5">
      <c r="A11" s="35" t="s">
        <v>55</v>
      </c>
      <c r="E11" s="39" t="s">
        <v>590</v>
      </c>
    </row>
    <row r="12" spans="1:5" ht="12.75">
      <c r="A12" s="35" t="s">
        <v>56</v>
      </c>
      <c r="E12" s="40" t="s">
        <v>3683</v>
      </c>
    </row>
    <row r="13" spans="1:5" ht="12.75">
      <c r="A13" t="s">
        <v>58</v>
      </c>
      <c r="E13" s="39" t="s">
        <v>5</v>
      </c>
    </row>
    <row r="14" spans="1:13" ht="12.75">
      <c r="A14" t="s">
        <v>46</v>
      </c>
      <c r="C14" s="31" t="s">
        <v>50</v>
      </c>
      <c r="E14" s="33" t="s">
        <v>1505</v>
      </c>
      <c r="J14" s="32">
        <f>0</f>
      </c>
      <c s="32">
        <f>0</f>
      </c>
      <c s="32">
        <f>0+L15+L19+L23+L27+L31+L35</f>
      </c>
      <c s="32">
        <f>0+M15+M19+M23+M27+M31+M35</f>
      </c>
    </row>
    <row r="15" spans="1:16" ht="12.75">
      <c r="A15" t="s">
        <v>49</v>
      </c>
      <c s="34" t="s">
        <v>27</v>
      </c>
      <c s="34" t="s">
        <v>3168</v>
      </c>
      <c s="35" t="s">
        <v>5</v>
      </c>
      <c s="6" t="s">
        <v>3169</v>
      </c>
      <c s="36" t="s">
        <v>108</v>
      </c>
      <c s="37">
        <v>28.32</v>
      </c>
      <c s="36">
        <v>0</v>
      </c>
      <c s="36">
        <f>ROUND(G15*H15,6)</f>
      </c>
      <c r="L15" s="38">
        <v>0</v>
      </c>
      <c s="32">
        <f>ROUND(ROUND(L15,2)*ROUND(G15,3),2)</f>
      </c>
      <c s="36" t="s">
        <v>54</v>
      </c>
      <c>
        <f>(M15*21)/100</f>
      </c>
      <c t="s">
        <v>27</v>
      </c>
    </row>
    <row r="16" spans="1:5" ht="12.75">
      <c r="A16" s="35" t="s">
        <v>55</v>
      </c>
      <c r="E16" s="39" t="s">
        <v>3651</v>
      </c>
    </row>
    <row r="17" spans="1:5" ht="12.75">
      <c r="A17" s="35" t="s">
        <v>56</v>
      </c>
      <c r="E17" s="40" t="s">
        <v>3684</v>
      </c>
    </row>
    <row r="18" spans="1:5" ht="318.75">
      <c r="A18" t="s">
        <v>58</v>
      </c>
      <c r="E18" s="39" t="s">
        <v>3172</v>
      </c>
    </row>
    <row r="19" spans="1:16" ht="12.75">
      <c r="A19" t="s">
        <v>49</v>
      </c>
      <c s="34" t="s">
        <v>26</v>
      </c>
      <c s="34" t="s">
        <v>3173</v>
      </c>
      <c s="35" t="s">
        <v>5</v>
      </c>
      <c s="6" t="s">
        <v>3174</v>
      </c>
      <c s="36" t="s">
        <v>108</v>
      </c>
      <c s="37">
        <v>28.32</v>
      </c>
      <c s="36">
        <v>0</v>
      </c>
      <c s="36">
        <f>ROUND(G19*H19,6)</f>
      </c>
      <c r="L19" s="38">
        <v>0</v>
      </c>
      <c s="32">
        <f>ROUND(ROUND(L19,2)*ROUND(G19,3),2)</f>
      </c>
      <c s="36" t="s">
        <v>54</v>
      </c>
      <c>
        <f>(M19*21)/100</f>
      </c>
      <c t="s">
        <v>27</v>
      </c>
    </row>
    <row r="20" spans="1:5" ht="12.75">
      <c r="A20" s="35" t="s">
        <v>55</v>
      </c>
      <c r="E20" s="39" t="s">
        <v>3653</v>
      </c>
    </row>
    <row r="21" spans="1:5" ht="12.75">
      <c r="A21" s="35" t="s">
        <v>56</v>
      </c>
      <c r="E21" s="40" t="s">
        <v>3684</v>
      </c>
    </row>
    <row r="22" spans="1:5" ht="318.75">
      <c r="A22" t="s">
        <v>58</v>
      </c>
      <c r="E22" s="39" t="s">
        <v>3176</v>
      </c>
    </row>
    <row r="23" spans="1:16" ht="12.75">
      <c r="A23" t="s">
        <v>49</v>
      </c>
      <c s="34" t="s">
        <v>64</v>
      </c>
      <c s="34" t="s">
        <v>3177</v>
      </c>
      <c s="35" t="s">
        <v>5</v>
      </c>
      <c s="6" t="s">
        <v>3178</v>
      </c>
      <c s="36" t="s">
        <v>108</v>
      </c>
      <c s="37">
        <v>92.982</v>
      </c>
      <c s="36">
        <v>0</v>
      </c>
      <c s="36">
        <f>ROUND(G23*H23,6)</f>
      </c>
      <c r="L23" s="38">
        <v>0</v>
      </c>
      <c s="32">
        <f>ROUND(ROUND(L23,2)*ROUND(G23,3),2)</f>
      </c>
      <c s="36" t="s">
        <v>54</v>
      </c>
      <c>
        <f>(M23*21)/100</f>
      </c>
      <c t="s">
        <v>27</v>
      </c>
    </row>
    <row r="24" spans="1:5" ht="12.75">
      <c r="A24" s="35" t="s">
        <v>55</v>
      </c>
      <c r="E24" s="39" t="s">
        <v>3476</v>
      </c>
    </row>
    <row r="25" spans="1:5" ht="102">
      <c r="A25" s="35" t="s">
        <v>56</v>
      </c>
      <c r="E25" s="40" t="s">
        <v>3685</v>
      </c>
    </row>
    <row r="26" spans="1:5" ht="318.75">
      <c r="A26" t="s">
        <v>58</v>
      </c>
      <c r="E26" s="39" t="s">
        <v>3176</v>
      </c>
    </row>
    <row r="27" spans="1:16" ht="12.75">
      <c r="A27" t="s">
        <v>49</v>
      </c>
      <c s="34" t="s">
        <v>67</v>
      </c>
      <c s="34" t="s">
        <v>2007</v>
      </c>
      <c s="35" t="s">
        <v>5</v>
      </c>
      <c s="6" t="s">
        <v>2008</v>
      </c>
      <c s="36" t="s">
        <v>108</v>
      </c>
      <c s="37">
        <v>28.32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3184</v>
      </c>
    </row>
    <row r="31" spans="1:16" ht="12.75">
      <c r="A31" t="s">
        <v>49</v>
      </c>
      <c s="34" t="s">
        <v>70</v>
      </c>
      <c s="34" t="s">
        <v>3655</v>
      </c>
      <c s="35" t="s">
        <v>5</v>
      </c>
      <c s="6" t="s">
        <v>3656</v>
      </c>
      <c s="36" t="s">
        <v>108</v>
      </c>
      <c s="37">
        <v>28.321</v>
      </c>
      <c s="36">
        <v>0</v>
      </c>
      <c s="36">
        <f>ROUND(G31*H31,6)</f>
      </c>
      <c r="L31" s="38">
        <v>0</v>
      </c>
      <c s="32">
        <f>ROUND(ROUND(L31,2)*ROUND(G31,3),2)</f>
      </c>
      <c s="36" t="s">
        <v>54</v>
      </c>
      <c>
        <f>(M31*21)/100</f>
      </c>
      <c t="s">
        <v>27</v>
      </c>
    </row>
    <row r="32" spans="1:5" ht="12.75">
      <c r="A32" s="35" t="s">
        <v>55</v>
      </c>
      <c r="E32" s="39" t="s">
        <v>3686</v>
      </c>
    </row>
    <row r="33" spans="1:5" ht="25.5">
      <c r="A33" s="35" t="s">
        <v>56</v>
      </c>
      <c r="E33" s="40" t="s">
        <v>3687</v>
      </c>
    </row>
    <row r="34" spans="1:5" ht="280.5">
      <c r="A34" t="s">
        <v>58</v>
      </c>
      <c r="E34" s="39" t="s">
        <v>3659</v>
      </c>
    </row>
    <row r="35" spans="1:16" ht="12.75">
      <c r="A35" t="s">
        <v>49</v>
      </c>
      <c s="34" t="s">
        <v>73</v>
      </c>
      <c s="34" t="s">
        <v>2514</v>
      </c>
      <c s="35" t="s">
        <v>5</v>
      </c>
      <c s="6" t="s">
        <v>2515</v>
      </c>
      <c s="36" t="s">
        <v>108</v>
      </c>
      <c s="37">
        <v>28.321</v>
      </c>
      <c s="36">
        <v>0</v>
      </c>
      <c s="36">
        <f>ROUND(G35*H35,6)</f>
      </c>
      <c r="L35" s="38">
        <v>0</v>
      </c>
      <c s="32">
        <f>ROUND(ROUND(L35,2)*ROUND(G35,3),2)</f>
      </c>
      <c s="36" t="s">
        <v>54</v>
      </c>
      <c>
        <f>(M35*21)/100</f>
      </c>
      <c t="s">
        <v>27</v>
      </c>
    </row>
    <row r="36" spans="1:5" ht="12.75">
      <c r="A36" s="35" t="s">
        <v>55</v>
      </c>
      <c r="E36" s="39" t="s">
        <v>3686</v>
      </c>
    </row>
    <row r="37" spans="1:5" ht="25.5">
      <c r="A37" s="35" t="s">
        <v>56</v>
      </c>
      <c r="E37" s="40" t="s">
        <v>3687</v>
      </c>
    </row>
    <row r="38" spans="1:5" ht="293.25">
      <c r="A38" t="s">
        <v>58</v>
      </c>
      <c r="E38" s="39" t="s">
        <v>3191</v>
      </c>
    </row>
    <row r="39" spans="1:13" ht="12.75">
      <c r="A39" t="s">
        <v>46</v>
      </c>
      <c r="C39" s="31" t="s">
        <v>27</v>
      </c>
      <c r="E39" s="33" t="s">
        <v>603</v>
      </c>
      <c r="J39" s="32">
        <f>0</f>
      </c>
      <c s="32">
        <f>0</f>
      </c>
      <c s="32">
        <f>0+L40+L44+L48+L52</f>
      </c>
      <c s="32">
        <f>0+M40+M44+M48+M52</f>
      </c>
    </row>
    <row r="40" spans="1:16" ht="12.75">
      <c r="A40" t="s">
        <v>49</v>
      </c>
      <c s="34" t="s">
        <v>76</v>
      </c>
      <c s="34" t="s">
        <v>3201</v>
      </c>
      <c s="35" t="s">
        <v>5</v>
      </c>
      <c s="6" t="s">
        <v>3202</v>
      </c>
      <c s="36" t="s">
        <v>108</v>
      </c>
      <c s="37">
        <v>24.96</v>
      </c>
      <c s="36">
        <v>0</v>
      </c>
      <c s="36">
        <f>ROUND(G40*H40,6)</f>
      </c>
      <c r="L40" s="38">
        <v>0</v>
      </c>
      <c s="32">
        <f>ROUND(ROUND(L40,2)*ROUND(G40,3),2)</f>
      </c>
      <c s="36" t="s">
        <v>54</v>
      </c>
      <c>
        <f>(M40*21)/100</f>
      </c>
      <c t="s">
        <v>27</v>
      </c>
    </row>
    <row r="41" spans="1:5" ht="12.75">
      <c r="A41" s="35" t="s">
        <v>55</v>
      </c>
      <c r="E41" s="39" t="s">
        <v>5</v>
      </c>
    </row>
    <row r="42" spans="1:5" ht="25.5">
      <c r="A42" s="35" t="s">
        <v>56</v>
      </c>
      <c r="E42" s="40" t="s">
        <v>3688</v>
      </c>
    </row>
    <row r="43" spans="1:5" ht="409.5">
      <c r="A43" t="s">
        <v>58</v>
      </c>
      <c r="E43" s="39" t="s">
        <v>3205</v>
      </c>
    </row>
    <row r="44" spans="1:16" ht="12.75">
      <c r="A44" t="s">
        <v>49</v>
      </c>
      <c s="34" t="s">
        <v>79</v>
      </c>
      <c s="34" t="s">
        <v>3662</v>
      </c>
      <c s="35" t="s">
        <v>5</v>
      </c>
      <c s="6" t="s">
        <v>3663</v>
      </c>
      <c s="36" t="s">
        <v>108</v>
      </c>
      <c s="37">
        <v>18.285</v>
      </c>
      <c s="36">
        <v>0</v>
      </c>
      <c s="36">
        <f>ROUND(G44*H44,6)</f>
      </c>
      <c r="L44" s="38">
        <v>0</v>
      </c>
      <c s="32">
        <f>ROUND(ROUND(L44,2)*ROUND(G44,3),2)</f>
      </c>
      <c s="36" t="s">
        <v>54</v>
      </c>
      <c>
        <f>(M44*21)/100</f>
      </c>
      <c t="s">
        <v>27</v>
      </c>
    </row>
    <row r="45" spans="1:5" ht="12.75">
      <c r="A45" s="35" t="s">
        <v>55</v>
      </c>
      <c r="E45" s="39" t="s">
        <v>3689</v>
      </c>
    </row>
    <row r="46" spans="1:5" ht="63.75">
      <c r="A46" s="35" t="s">
        <v>56</v>
      </c>
      <c r="E46" s="40" t="s">
        <v>3690</v>
      </c>
    </row>
    <row r="47" spans="1:5" ht="409.5">
      <c r="A47" t="s">
        <v>58</v>
      </c>
      <c r="E47" s="39" t="s">
        <v>3205</v>
      </c>
    </row>
    <row r="48" spans="1:16" ht="12.75">
      <c r="A48" t="s">
        <v>49</v>
      </c>
      <c s="34" t="s">
        <v>82</v>
      </c>
      <c s="34" t="s">
        <v>2919</v>
      </c>
      <c s="35" t="s">
        <v>5</v>
      </c>
      <c s="6" t="s">
        <v>2920</v>
      </c>
      <c s="36" t="s">
        <v>588</v>
      </c>
      <c s="37">
        <v>0.113</v>
      </c>
      <c s="36">
        <v>0</v>
      </c>
      <c s="36">
        <f>ROUND(G48*H48,6)</f>
      </c>
      <c r="L48" s="38">
        <v>0</v>
      </c>
      <c s="32">
        <f>ROUND(ROUND(L48,2)*ROUND(G48,3),2)</f>
      </c>
      <c s="36" t="s">
        <v>54</v>
      </c>
      <c>
        <f>(M48*21)/100</f>
      </c>
      <c t="s">
        <v>27</v>
      </c>
    </row>
    <row r="49" spans="1:5" ht="12.75">
      <c r="A49" s="35" t="s">
        <v>55</v>
      </c>
      <c r="E49" s="39" t="s">
        <v>5</v>
      </c>
    </row>
    <row r="50" spans="1:5" ht="38.25">
      <c r="A50" s="35" t="s">
        <v>56</v>
      </c>
      <c r="E50" s="40" t="s">
        <v>3691</v>
      </c>
    </row>
    <row r="51" spans="1:5" ht="409.5">
      <c r="A51" t="s">
        <v>58</v>
      </c>
      <c r="E51" s="39" t="s">
        <v>3214</v>
      </c>
    </row>
    <row r="52" spans="1:16" ht="12.75">
      <c r="A52" t="s">
        <v>49</v>
      </c>
      <c s="34" t="s">
        <v>85</v>
      </c>
      <c s="34" t="s">
        <v>3667</v>
      </c>
      <c s="35" t="s">
        <v>5</v>
      </c>
      <c s="6" t="s">
        <v>3668</v>
      </c>
      <c s="36" t="s">
        <v>588</v>
      </c>
      <c s="37">
        <v>0.986</v>
      </c>
      <c s="36">
        <v>0</v>
      </c>
      <c s="36">
        <f>ROUND(G52*H52,6)</f>
      </c>
      <c r="L52" s="38">
        <v>0</v>
      </c>
      <c s="32">
        <f>ROUND(ROUND(L52,2)*ROUND(G52,3),2)</f>
      </c>
      <c s="36" t="s">
        <v>54</v>
      </c>
      <c>
        <f>(M52*21)/100</f>
      </c>
      <c t="s">
        <v>27</v>
      </c>
    </row>
    <row r="53" spans="1:5" ht="12.75">
      <c r="A53" s="35" t="s">
        <v>55</v>
      </c>
      <c r="E53" s="39" t="s">
        <v>5</v>
      </c>
    </row>
    <row r="54" spans="1:5" ht="38.25">
      <c r="A54" s="35" t="s">
        <v>56</v>
      </c>
      <c r="E54" s="40" t="s">
        <v>3692</v>
      </c>
    </row>
    <row r="55" spans="1:5" ht="409.5">
      <c r="A55" t="s">
        <v>58</v>
      </c>
      <c r="E55" s="39" t="s">
        <v>3214</v>
      </c>
    </row>
    <row r="56" spans="1:13" ht="12.75">
      <c r="A56" t="s">
        <v>46</v>
      </c>
      <c r="C56" s="31" t="s">
        <v>26</v>
      </c>
      <c r="E56" s="33" t="s">
        <v>2592</v>
      </c>
      <c r="J56" s="32">
        <f>0</f>
      </c>
      <c s="32">
        <f>0</f>
      </c>
      <c s="32">
        <f>0</f>
      </c>
      <c s="32">
        <f>0</f>
      </c>
    </row>
    <row r="57" spans="1:13" ht="12.75">
      <c r="A57" t="s">
        <v>46</v>
      </c>
      <c r="C57" s="31" t="s">
        <v>64</v>
      </c>
      <c r="E57" s="33" t="s">
        <v>2604</v>
      </c>
      <c r="J57" s="32">
        <f>0</f>
      </c>
      <c s="32">
        <f>0</f>
      </c>
      <c s="32">
        <f>0+L58+L62+L66</f>
      </c>
      <c s="32">
        <f>0+M58+M62+M66</f>
      </c>
    </row>
    <row r="58" spans="1:16" ht="12.75">
      <c r="A58" t="s">
        <v>49</v>
      </c>
      <c s="34" t="s">
        <v>50</v>
      </c>
      <c s="34" t="s">
        <v>2838</v>
      </c>
      <c s="35" t="s">
        <v>5</v>
      </c>
      <c s="6" t="s">
        <v>2839</v>
      </c>
      <c s="36" t="s">
        <v>108</v>
      </c>
      <c s="37">
        <v>4.922</v>
      </c>
      <c s="36">
        <v>0</v>
      </c>
      <c s="36">
        <f>ROUND(G58*H58,6)</f>
      </c>
      <c r="L58" s="38">
        <v>0</v>
      </c>
      <c s="32">
        <f>ROUND(ROUND(L58,2)*ROUND(G58,3),2)</f>
      </c>
      <c s="36" t="s">
        <v>54</v>
      </c>
      <c>
        <f>(M58*21)/100</f>
      </c>
      <c t="s">
        <v>27</v>
      </c>
    </row>
    <row r="59" spans="1:5" ht="12.75">
      <c r="A59" s="35" t="s">
        <v>55</v>
      </c>
      <c r="E59" s="39" t="s">
        <v>3215</v>
      </c>
    </row>
    <row r="60" spans="1:5" ht="38.25">
      <c r="A60" s="35" t="s">
        <v>56</v>
      </c>
      <c r="E60" s="40" t="s">
        <v>3693</v>
      </c>
    </row>
    <row r="61" spans="1:5" ht="409.5">
      <c r="A61" t="s">
        <v>58</v>
      </c>
      <c r="E61" s="39" t="s">
        <v>3210</v>
      </c>
    </row>
    <row r="62" spans="1:16" ht="12.75">
      <c r="A62" t="s">
        <v>49</v>
      </c>
      <c s="34" t="s">
        <v>27</v>
      </c>
      <c s="34" t="s">
        <v>2608</v>
      </c>
      <c s="35" t="s">
        <v>5</v>
      </c>
      <c s="6" t="s">
        <v>2609</v>
      </c>
      <c s="36" t="s">
        <v>108</v>
      </c>
      <c s="37">
        <v>8.163</v>
      </c>
      <c s="36">
        <v>0</v>
      </c>
      <c s="36">
        <f>ROUND(G62*H62,6)</f>
      </c>
      <c r="L62" s="38">
        <v>0</v>
      </c>
      <c s="32">
        <f>ROUND(ROUND(L62,2)*ROUND(G62,3),2)</f>
      </c>
      <c s="36" t="s">
        <v>54</v>
      </c>
      <c>
        <f>(M62*21)/100</f>
      </c>
      <c t="s">
        <v>27</v>
      </c>
    </row>
    <row r="63" spans="1:5" ht="12.75">
      <c r="A63" s="35" t="s">
        <v>55</v>
      </c>
      <c r="E63" s="39" t="s">
        <v>3694</v>
      </c>
    </row>
    <row r="64" spans="1:5" ht="63.75">
      <c r="A64" s="35" t="s">
        <v>56</v>
      </c>
      <c r="E64" s="40" t="s">
        <v>3695</v>
      </c>
    </row>
    <row r="65" spans="1:5" ht="409.5">
      <c r="A65" t="s">
        <v>58</v>
      </c>
      <c r="E65" s="39" t="s">
        <v>3210</v>
      </c>
    </row>
    <row r="66" spans="1:16" ht="12.75">
      <c r="A66" t="s">
        <v>49</v>
      </c>
      <c s="34" t="s">
        <v>26</v>
      </c>
      <c s="34" t="s">
        <v>2619</v>
      </c>
      <c s="35" t="s">
        <v>5</v>
      </c>
      <c s="6" t="s">
        <v>2620</v>
      </c>
      <c s="36" t="s">
        <v>108</v>
      </c>
      <c s="37">
        <v>6.338</v>
      </c>
      <c s="36">
        <v>0</v>
      </c>
      <c s="36">
        <f>ROUND(G66*H66,6)</f>
      </c>
      <c r="L66" s="38">
        <v>0</v>
      </c>
      <c s="32">
        <f>ROUND(ROUND(L66,2)*ROUND(G66,3),2)</f>
      </c>
      <c s="36" t="s">
        <v>54</v>
      </c>
      <c>
        <f>(M66*21)/100</f>
      </c>
      <c t="s">
        <v>27</v>
      </c>
    </row>
    <row r="67" spans="1:5" ht="12.75">
      <c r="A67" s="35" t="s">
        <v>55</v>
      </c>
      <c r="E67" s="39" t="s">
        <v>3696</v>
      </c>
    </row>
    <row r="68" spans="1:5" ht="51">
      <c r="A68" s="35" t="s">
        <v>56</v>
      </c>
      <c r="E68" s="40" t="s">
        <v>3697</v>
      </c>
    </row>
    <row r="69" spans="1:5" ht="127.5">
      <c r="A69" t="s">
        <v>58</v>
      </c>
      <c r="E69" s="39" t="s">
        <v>3235</v>
      </c>
    </row>
    <row r="70" spans="1:13" ht="12.75">
      <c r="A70" t="s">
        <v>46</v>
      </c>
      <c r="C70" s="31" t="s">
        <v>73</v>
      </c>
      <c r="E70" s="33" t="s">
        <v>3241</v>
      </c>
      <c r="J70" s="32">
        <f>0</f>
      </c>
      <c s="32">
        <f>0</f>
      </c>
      <c s="32">
        <f>0+L71</f>
      </c>
      <c s="32">
        <f>0+M71</f>
      </c>
    </row>
    <row r="71" spans="1:16" ht="25.5">
      <c r="A71" t="s">
        <v>49</v>
      </c>
      <c s="34" t="s">
        <v>64</v>
      </c>
      <c s="34" t="s">
        <v>2647</v>
      </c>
      <c s="35" t="s">
        <v>5</v>
      </c>
      <c s="6" t="s">
        <v>2648</v>
      </c>
      <c s="36" t="s">
        <v>123</v>
      </c>
      <c s="37">
        <v>83.134</v>
      </c>
      <c s="36">
        <v>0</v>
      </c>
      <c s="36">
        <f>ROUND(G71*H71,6)</f>
      </c>
      <c r="L71" s="38">
        <v>0</v>
      </c>
      <c s="32">
        <f>ROUND(ROUND(L71,2)*ROUND(G71,3),2)</f>
      </c>
      <c s="36" t="s">
        <v>54</v>
      </c>
      <c>
        <f>(M71*21)/100</f>
      </c>
      <c t="s">
        <v>27</v>
      </c>
    </row>
    <row r="72" spans="1:5" ht="12.75">
      <c r="A72" s="35" t="s">
        <v>55</v>
      </c>
      <c r="E72" s="39" t="s">
        <v>3673</v>
      </c>
    </row>
    <row r="73" spans="1:5" ht="38.25">
      <c r="A73" s="35" t="s">
        <v>56</v>
      </c>
      <c r="E73" s="40" t="s">
        <v>3698</v>
      </c>
    </row>
    <row r="74" spans="1:5" ht="191.25">
      <c r="A74" t="s">
        <v>58</v>
      </c>
      <c r="E74" s="39" t="s">
        <v>3243</v>
      </c>
    </row>
    <row r="75" spans="1:13" ht="12.75">
      <c r="A75" t="s">
        <v>46</v>
      </c>
      <c r="C75" s="31" t="s">
        <v>79</v>
      </c>
      <c r="E75" s="33" t="s">
        <v>2750</v>
      </c>
      <c r="J75" s="32">
        <f>0</f>
      </c>
      <c s="32">
        <f>0</f>
      </c>
      <c s="32">
        <f>0+L76</f>
      </c>
      <c s="32">
        <f>0+M76</f>
      </c>
    </row>
    <row r="76" spans="1:16" ht="12.75">
      <c r="A76" t="s">
        <v>49</v>
      </c>
      <c s="34" t="s">
        <v>67</v>
      </c>
      <c s="34" t="s">
        <v>3675</v>
      </c>
      <c s="35" t="s">
        <v>5</v>
      </c>
      <c s="6" t="s">
        <v>3676</v>
      </c>
      <c s="36" t="s">
        <v>113</v>
      </c>
      <c s="37">
        <v>22.194</v>
      </c>
      <c s="36">
        <v>0</v>
      </c>
      <c s="36">
        <f>ROUND(G76*H76,6)</f>
      </c>
      <c r="L76" s="38">
        <v>0</v>
      </c>
      <c s="32">
        <f>ROUND(ROUND(L76,2)*ROUND(G76,3),2)</f>
      </c>
      <c s="36" t="s">
        <v>54</v>
      </c>
      <c>
        <f>(M76*21)/100</f>
      </c>
      <c t="s">
        <v>27</v>
      </c>
    </row>
    <row r="77" spans="1:5" ht="25.5">
      <c r="A77" s="35" t="s">
        <v>55</v>
      </c>
      <c r="E77" s="39" t="s">
        <v>3699</v>
      </c>
    </row>
    <row r="78" spans="1:5" ht="25.5">
      <c r="A78" s="35" t="s">
        <v>56</v>
      </c>
      <c r="E78" s="40" t="s">
        <v>3700</v>
      </c>
    </row>
    <row r="79" spans="1:5" ht="63.75">
      <c r="A79" t="s">
        <v>58</v>
      </c>
      <c r="E79" s="39" t="s">
        <v>3679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3703</v>
      </c>
      <c r="E8" s="30" t="s">
        <v>3702</v>
      </c>
      <c r="J8" s="29">
        <f>0+J9+J26+J55+J64</f>
      </c>
      <c s="29">
        <f>0+K9+K26+K55+K64</f>
      </c>
      <c s="29">
        <f>0+L9+L26+L55+L64</f>
      </c>
      <c s="29">
        <f>0+M9+M26+M55+M64</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26.724</v>
      </c>
      <c s="36">
        <v>0</v>
      </c>
      <c s="36">
        <f>ROUND(G10*H10,6)</f>
      </c>
      <c r="L10" s="38">
        <v>0</v>
      </c>
      <c s="32">
        <f>ROUND(ROUND(L10,2)*ROUND(G10,3),2)</f>
      </c>
      <c s="36" t="s">
        <v>589</v>
      </c>
      <c>
        <f>(M10*21)/100</f>
      </c>
      <c t="s">
        <v>27</v>
      </c>
    </row>
    <row r="11" spans="1:5" ht="25.5">
      <c r="A11" s="35" t="s">
        <v>55</v>
      </c>
      <c r="E11" s="39" t="s">
        <v>590</v>
      </c>
    </row>
    <row r="12" spans="1:5" ht="12.75">
      <c r="A12" s="35" t="s">
        <v>56</v>
      </c>
      <c r="E12" s="40" t="s">
        <v>3704</v>
      </c>
    </row>
    <row r="13" spans="1:5" ht="12.75">
      <c r="A13" t="s">
        <v>58</v>
      </c>
      <c r="E13" s="39" t="s">
        <v>5</v>
      </c>
    </row>
    <row r="14" spans="1:16" ht="25.5">
      <c r="A14" t="s">
        <v>49</v>
      </c>
      <c s="34" t="s">
        <v>27</v>
      </c>
      <c s="34" t="s">
        <v>1873</v>
      </c>
      <c s="35" t="s">
        <v>1874</v>
      </c>
      <c s="6" t="s">
        <v>1875</v>
      </c>
      <c s="36" t="s">
        <v>588</v>
      </c>
      <c s="37">
        <v>4.368</v>
      </c>
      <c s="36">
        <v>0</v>
      </c>
      <c s="36">
        <f>ROUND(G14*H14,6)</f>
      </c>
      <c r="L14" s="38">
        <v>0</v>
      </c>
      <c s="32">
        <f>ROUND(ROUND(L14,2)*ROUND(G14,3),2)</f>
      </c>
      <c s="36" t="s">
        <v>589</v>
      </c>
      <c>
        <f>(M14*21)/100</f>
      </c>
      <c t="s">
        <v>27</v>
      </c>
    </row>
    <row r="15" spans="1:5" ht="25.5">
      <c r="A15" s="35" t="s">
        <v>55</v>
      </c>
      <c r="E15" s="39" t="s">
        <v>590</v>
      </c>
    </row>
    <row r="16" spans="1:5" ht="25.5">
      <c r="A16" s="35" t="s">
        <v>56</v>
      </c>
      <c r="E16" s="40" t="s">
        <v>3705</v>
      </c>
    </row>
    <row r="17" spans="1:5" ht="12.75">
      <c r="A17" t="s">
        <v>58</v>
      </c>
      <c r="E17" s="39" t="s">
        <v>5</v>
      </c>
    </row>
    <row r="18" spans="1:16" ht="25.5">
      <c r="A18" t="s">
        <v>49</v>
      </c>
      <c s="34" t="s">
        <v>26</v>
      </c>
      <c s="34" t="s">
        <v>1883</v>
      </c>
      <c s="35" t="s">
        <v>1884</v>
      </c>
      <c s="6" t="s">
        <v>1885</v>
      </c>
      <c s="36" t="s">
        <v>588</v>
      </c>
      <c s="37">
        <v>3.668</v>
      </c>
      <c s="36">
        <v>0</v>
      </c>
      <c s="36">
        <f>ROUND(G18*H18,6)</f>
      </c>
      <c r="L18" s="38">
        <v>0</v>
      </c>
      <c s="32">
        <f>ROUND(ROUND(L18,2)*ROUND(G18,3),2)</f>
      </c>
      <c s="36" t="s">
        <v>589</v>
      </c>
      <c>
        <f>(M18*21)/100</f>
      </c>
      <c t="s">
        <v>27</v>
      </c>
    </row>
    <row r="19" spans="1:5" ht="25.5">
      <c r="A19" s="35" t="s">
        <v>55</v>
      </c>
      <c r="E19" s="39" t="s">
        <v>590</v>
      </c>
    </row>
    <row r="20" spans="1:5" ht="25.5">
      <c r="A20" s="35" t="s">
        <v>56</v>
      </c>
      <c r="E20" s="40" t="s">
        <v>3706</v>
      </c>
    </row>
    <row r="21" spans="1:5" ht="12.75">
      <c r="A21" t="s">
        <v>58</v>
      </c>
      <c r="E21" s="39" t="s">
        <v>5</v>
      </c>
    </row>
    <row r="22" spans="1:16" ht="12.75">
      <c r="A22" t="s">
        <v>49</v>
      </c>
      <c s="34" t="s">
        <v>64</v>
      </c>
      <c s="34" t="s">
        <v>3611</v>
      </c>
      <c s="35" t="s">
        <v>5</v>
      </c>
      <c s="6" t="s">
        <v>3612</v>
      </c>
      <c s="36" t="s">
        <v>625</v>
      </c>
      <c s="37">
        <v>1</v>
      </c>
      <c s="36">
        <v>0</v>
      </c>
      <c s="36">
        <f>ROUND(G22*H22,6)</f>
      </c>
      <c r="L22" s="38">
        <v>0</v>
      </c>
      <c s="32">
        <f>ROUND(ROUND(L22,2)*ROUND(G22,3),2)</f>
      </c>
      <c s="36" t="s">
        <v>54</v>
      </c>
      <c>
        <f>(M22*21)/100</f>
      </c>
      <c t="s">
        <v>27</v>
      </c>
    </row>
    <row r="23" spans="1:5" ht="12.75">
      <c r="A23" s="35" t="s">
        <v>55</v>
      </c>
      <c r="E23" s="39" t="s">
        <v>3707</v>
      </c>
    </row>
    <row r="24" spans="1:5" ht="38.25">
      <c r="A24" s="35" t="s">
        <v>56</v>
      </c>
      <c r="E24" s="40" t="s">
        <v>3708</v>
      </c>
    </row>
    <row r="25" spans="1:5" ht="12.75">
      <c r="A25" t="s">
        <v>58</v>
      </c>
      <c r="E25" s="39" t="s">
        <v>3614</v>
      </c>
    </row>
    <row r="26" spans="1:13" ht="12.75">
      <c r="A26" t="s">
        <v>46</v>
      </c>
      <c r="C26" s="31" t="s">
        <v>50</v>
      </c>
      <c r="E26" s="33" t="s">
        <v>1505</v>
      </c>
      <c r="J26" s="32">
        <f>0</f>
      </c>
      <c s="32">
        <f>0</f>
      </c>
      <c s="32">
        <f>0+L27+L31+L35+L39+L43+L47+L51</f>
      </c>
      <c s="32">
        <f>0+M27+M31+M35+M39+M43+M47+M51</f>
      </c>
    </row>
    <row r="27" spans="1:16" ht="12.75">
      <c r="A27" t="s">
        <v>49</v>
      </c>
      <c s="34" t="s">
        <v>67</v>
      </c>
      <c s="34" t="s">
        <v>3168</v>
      </c>
      <c s="35" t="s">
        <v>5</v>
      </c>
      <c s="6" t="s">
        <v>3169</v>
      </c>
      <c s="36" t="s">
        <v>108</v>
      </c>
      <c s="37">
        <v>18.125</v>
      </c>
      <c s="36">
        <v>0</v>
      </c>
      <c s="36">
        <f>ROUND(G27*H27,6)</f>
      </c>
      <c r="L27" s="38">
        <v>0</v>
      </c>
      <c s="32">
        <f>ROUND(ROUND(L27,2)*ROUND(G27,3),2)</f>
      </c>
      <c s="36" t="s">
        <v>54</v>
      </c>
      <c>
        <f>(M27*21)/100</f>
      </c>
      <c t="s">
        <v>27</v>
      </c>
    </row>
    <row r="28" spans="1:5" ht="12.75">
      <c r="A28" s="35" t="s">
        <v>55</v>
      </c>
      <c r="E28" s="39" t="s">
        <v>3709</v>
      </c>
    </row>
    <row r="29" spans="1:5" ht="12.75">
      <c r="A29" s="35" t="s">
        <v>56</v>
      </c>
      <c r="E29" s="40" t="s">
        <v>3710</v>
      </c>
    </row>
    <row r="30" spans="1:5" ht="318.75">
      <c r="A30" t="s">
        <v>58</v>
      </c>
      <c r="E30" s="39" t="s">
        <v>3172</v>
      </c>
    </row>
    <row r="31" spans="1:16" ht="12.75">
      <c r="A31" t="s">
        <v>49</v>
      </c>
      <c s="34" t="s">
        <v>70</v>
      </c>
      <c s="34" t="s">
        <v>3173</v>
      </c>
      <c s="35" t="s">
        <v>5</v>
      </c>
      <c s="6" t="s">
        <v>3174</v>
      </c>
      <c s="36" t="s">
        <v>108</v>
      </c>
      <c s="37">
        <v>18.125</v>
      </c>
      <c s="36">
        <v>0</v>
      </c>
      <c s="36">
        <f>ROUND(G31*H31,6)</f>
      </c>
      <c r="L31" s="38">
        <v>0</v>
      </c>
      <c s="32">
        <f>ROUND(ROUND(L31,2)*ROUND(G31,3),2)</f>
      </c>
      <c s="36" t="s">
        <v>54</v>
      </c>
      <c>
        <f>(M31*21)/100</f>
      </c>
      <c t="s">
        <v>27</v>
      </c>
    </row>
    <row r="32" spans="1:5" ht="12.75">
      <c r="A32" s="35" t="s">
        <v>55</v>
      </c>
      <c r="E32" s="39" t="s">
        <v>3653</v>
      </c>
    </row>
    <row r="33" spans="1:5" ht="12.75">
      <c r="A33" s="35" t="s">
        <v>56</v>
      </c>
      <c r="E33" s="40" t="s">
        <v>3710</v>
      </c>
    </row>
    <row r="34" spans="1:5" ht="318.75">
      <c r="A34" t="s">
        <v>58</v>
      </c>
      <c r="E34" s="39" t="s">
        <v>3176</v>
      </c>
    </row>
    <row r="35" spans="1:16" ht="12.75">
      <c r="A35" t="s">
        <v>49</v>
      </c>
      <c s="34" t="s">
        <v>73</v>
      </c>
      <c s="34" t="s">
        <v>3177</v>
      </c>
      <c s="35" t="s">
        <v>5</v>
      </c>
      <c s="6" t="s">
        <v>3178</v>
      </c>
      <c s="36" t="s">
        <v>108</v>
      </c>
      <c s="37">
        <v>11.076</v>
      </c>
      <c s="36">
        <v>0</v>
      </c>
      <c s="36">
        <f>ROUND(G35*H35,6)</f>
      </c>
      <c r="L35" s="38">
        <v>0</v>
      </c>
      <c s="32">
        <f>ROUND(ROUND(L35,2)*ROUND(G35,3),2)</f>
      </c>
      <c s="36" t="s">
        <v>54</v>
      </c>
      <c>
        <f>(M35*21)/100</f>
      </c>
      <c t="s">
        <v>27</v>
      </c>
    </row>
    <row r="36" spans="1:5" ht="12.75">
      <c r="A36" s="35" t="s">
        <v>55</v>
      </c>
      <c r="E36" s="39" t="s">
        <v>3476</v>
      </c>
    </row>
    <row r="37" spans="1:5" ht="114.75">
      <c r="A37" s="35" t="s">
        <v>56</v>
      </c>
      <c r="E37" s="40" t="s">
        <v>3711</v>
      </c>
    </row>
    <row r="38" spans="1:5" ht="318.75">
      <c r="A38" t="s">
        <v>58</v>
      </c>
      <c r="E38" s="39" t="s">
        <v>3176</v>
      </c>
    </row>
    <row r="39" spans="1:16" ht="12.75">
      <c r="A39" t="s">
        <v>49</v>
      </c>
      <c s="34" t="s">
        <v>76</v>
      </c>
      <c s="34" t="s">
        <v>2885</v>
      </c>
      <c s="35" t="s">
        <v>5</v>
      </c>
      <c s="6" t="s">
        <v>2886</v>
      </c>
      <c s="36" t="s">
        <v>108</v>
      </c>
      <c s="37">
        <v>2.286</v>
      </c>
      <c s="36">
        <v>0</v>
      </c>
      <c s="36">
        <f>ROUND(G39*H39,6)</f>
      </c>
      <c r="L39" s="38">
        <v>0</v>
      </c>
      <c s="32">
        <f>ROUND(ROUND(L39,2)*ROUND(G39,3),2)</f>
      </c>
      <c s="36" t="s">
        <v>54</v>
      </c>
      <c>
        <f>(M39*21)/100</f>
      </c>
      <c t="s">
        <v>27</v>
      </c>
    </row>
    <row r="40" spans="1:5" ht="12.75">
      <c r="A40" s="35" t="s">
        <v>55</v>
      </c>
      <c r="E40" s="39" t="s">
        <v>3476</v>
      </c>
    </row>
    <row r="41" spans="1:5" ht="25.5">
      <c r="A41" s="35" t="s">
        <v>56</v>
      </c>
      <c r="E41" s="40" t="s">
        <v>3712</v>
      </c>
    </row>
    <row r="42" spans="1:5" ht="318.75">
      <c r="A42" t="s">
        <v>58</v>
      </c>
      <c r="E42" s="39" t="s">
        <v>3176</v>
      </c>
    </row>
    <row r="43" spans="1:16" ht="12.75">
      <c r="A43" t="s">
        <v>49</v>
      </c>
      <c s="34" t="s">
        <v>79</v>
      </c>
      <c s="34" t="s">
        <v>2007</v>
      </c>
      <c s="35" t="s">
        <v>5</v>
      </c>
      <c s="6" t="s">
        <v>2008</v>
      </c>
      <c s="36" t="s">
        <v>108</v>
      </c>
      <c s="37">
        <v>18.125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3184</v>
      </c>
    </row>
    <row r="47" spans="1:16" ht="12.75">
      <c r="A47" t="s">
        <v>49</v>
      </c>
      <c s="34" t="s">
        <v>82</v>
      </c>
      <c s="34" t="s">
        <v>117</v>
      </c>
      <c s="35" t="s">
        <v>5</v>
      </c>
      <c s="6" t="s">
        <v>118</v>
      </c>
      <c s="36" t="s">
        <v>108</v>
      </c>
      <c s="37">
        <v>18.125</v>
      </c>
      <c s="36">
        <v>0</v>
      </c>
      <c s="36">
        <f>ROUND(G47*H47,6)</f>
      </c>
      <c r="L47" s="38">
        <v>0</v>
      </c>
      <c s="32">
        <f>ROUND(ROUND(L47,2)*ROUND(G47,3),2)</f>
      </c>
      <c s="36" t="s">
        <v>54</v>
      </c>
      <c>
        <f>(M47*21)/100</f>
      </c>
      <c t="s">
        <v>27</v>
      </c>
    </row>
    <row r="48" spans="1:5" ht="12.75">
      <c r="A48" s="35" t="s">
        <v>55</v>
      </c>
      <c r="E48" s="39" t="s">
        <v>3713</v>
      </c>
    </row>
    <row r="49" spans="1:5" ht="63.75">
      <c r="A49" s="35" t="s">
        <v>56</v>
      </c>
      <c r="E49" s="40" t="s">
        <v>3714</v>
      </c>
    </row>
    <row r="50" spans="1:5" ht="229.5">
      <c r="A50" t="s">
        <v>58</v>
      </c>
      <c r="E50" s="39" t="s">
        <v>3186</v>
      </c>
    </row>
    <row r="51" spans="1:16" ht="12.75">
      <c r="A51" t="s">
        <v>49</v>
      </c>
      <c s="34" t="s">
        <v>85</v>
      </c>
      <c s="34" t="s">
        <v>1646</v>
      </c>
      <c s="35" t="s">
        <v>5</v>
      </c>
      <c s="6" t="s">
        <v>1647</v>
      </c>
      <c s="36" t="s">
        <v>108</v>
      </c>
      <c s="37">
        <v>18.125</v>
      </c>
      <c s="36">
        <v>0</v>
      </c>
      <c s="36">
        <f>ROUND(G51*H51,6)</f>
      </c>
      <c r="L51" s="38">
        <v>0</v>
      </c>
      <c s="32">
        <f>ROUND(ROUND(L51,2)*ROUND(G51,3),2)</f>
      </c>
      <c s="36" t="s">
        <v>54</v>
      </c>
      <c>
        <f>(M51*21)/100</f>
      </c>
      <c t="s">
        <v>27</v>
      </c>
    </row>
    <row r="52" spans="1:5" ht="12.75">
      <c r="A52" s="35" t="s">
        <v>55</v>
      </c>
      <c r="E52" s="39" t="s">
        <v>3713</v>
      </c>
    </row>
    <row r="53" spans="1:5" ht="63.75">
      <c r="A53" s="35" t="s">
        <v>56</v>
      </c>
      <c r="E53" s="40" t="s">
        <v>3714</v>
      </c>
    </row>
    <row r="54" spans="1:5" ht="229.5">
      <c r="A54" t="s">
        <v>58</v>
      </c>
      <c r="E54" s="39" t="s">
        <v>3188</v>
      </c>
    </row>
    <row r="55" spans="1:13" ht="12.75">
      <c r="A55" t="s">
        <v>46</v>
      </c>
      <c r="C55" s="31" t="s">
        <v>27</v>
      </c>
      <c r="E55" s="33" t="s">
        <v>603</v>
      </c>
      <c r="J55" s="32">
        <f>0</f>
      </c>
      <c s="32">
        <f>0</f>
      </c>
      <c s="32">
        <f>0+L56+L60</f>
      </c>
      <c s="32">
        <f>0+M56+M60</f>
      </c>
    </row>
    <row r="56" spans="1:16" ht="12.75">
      <c r="A56" t="s">
        <v>49</v>
      </c>
      <c s="34" t="s">
        <v>90</v>
      </c>
      <c s="34" t="s">
        <v>3483</v>
      </c>
      <c s="35" t="s">
        <v>5</v>
      </c>
      <c s="6" t="s">
        <v>3484</v>
      </c>
      <c s="36" t="s">
        <v>588</v>
      </c>
      <c s="37">
        <v>1.561</v>
      </c>
      <c s="36">
        <v>0</v>
      </c>
      <c s="36">
        <f>ROUND(G56*H56,6)</f>
      </c>
      <c r="L56" s="38">
        <v>0</v>
      </c>
      <c s="32">
        <f>ROUND(ROUND(L56,2)*ROUND(G56,3),2)</f>
      </c>
      <c s="36" t="s">
        <v>54</v>
      </c>
      <c>
        <f>(M56*21)/100</f>
      </c>
      <c t="s">
        <v>27</v>
      </c>
    </row>
    <row r="57" spans="1:5" ht="12.75">
      <c r="A57" s="35" t="s">
        <v>55</v>
      </c>
      <c r="E57" s="39" t="s">
        <v>5</v>
      </c>
    </row>
    <row r="58" spans="1:5" ht="25.5">
      <c r="A58" s="35" t="s">
        <v>56</v>
      </c>
      <c r="E58" s="40" t="s">
        <v>3715</v>
      </c>
    </row>
    <row r="59" spans="1:5" ht="38.25">
      <c r="A59" t="s">
        <v>58</v>
      </c>
      <c r="E59" s="39" t="s">
        <v>3486</v>
      </c>
    </row>
    <row r="60" spans="1:16" ht="12.75">
      <c r="A60" t="s">
        <v>49</v>
      </c>
      <c s="34" t="s">
        <v>93</v>
      </c>
      <c s="34" t="s">
        <v>604</v>
      </c>
      <c s="35" t="s">
        <v>5</v>
      </c>
      <c s="6" t="s">
        <v>605</v>
      </c>
      <c s="36" t="s">
        <v>123</v>
      </c>
      <c s="37">
        <v>6.09</v>
      </c>
      <c s="36">
        <v>0</v>
      </c>
      <c s="36">
        <f>ROUND(G60*H60,6)</f>
      </c>
      <c r="L60" s="38">
        <v>0</v>
      </c>
      <c s="32">
        <f>ROUND(ROUND(L60,2)*ROUND(G60,3),2)</f>
      </c>
      <c s="36" t="s">
        <v>54</v>
      </c>
      <c>
        <f>(M60*21)/100</f>
      </c>
      <c t="s">
        <v>27</v>
      </c>
    </row>
    <row r="61" spans="1:5" ht="12.75">
      <c r="A61" s="35" t="s">
        <v>55</v>
      </c>
      <c r="E61" s="39" t="s">
        <v>5</v>
      </c>
    </row>
    <row r="62" spans="1:5" ht="25.5">
      <c r="A62" s="35" t="s">
        <v>56</v>
      </c>
      <c r="E62" s="40" t="s">
        <v>3716</v>
      </c>
    </row>
    <row r="63" spans="1:5" ht="25.5">
      <c r="A63" t="s">
        <v>58</v>
      </c>
      <c r="E63" s="39" t="s">
        <v>3488</v>
      </c>
    </row>
    <row r="64" spans="1:13" ht="12.75">
      <c r="A64" t="s">
        <v>46</v>
      </c>
      <c r="C64" s="31" t="s">
        <v>79</v>
      </c>
      <c r="E64" s="33" t="s">
        <v>2750</v>
      </c>
      <c r="J64" s="32">
        <f>0</f>
      </c>
      <c s="32">
        <f>0</f>
      </c>
      <c s="32">
        <f>0+L65+L69</f>
      </c>
      <c s="32">
        <f>0+M65+M69</f>
      </c>
    </row>
    <row r="65" spans="1:16" ht="12.75">
      <c r="A65" t="s">
        <v>49</v>
      </c>
      <c s="34" t="s">
        <v>96</v>
      </c>
      <c s="34" t="s">
        <v>3463</v>
      </c>
      <c s="35" t="s">
        <v>5</v>
      </c>
      <c s="6" t="s">
        <v>3464</v>
      </c>
      <c s="36" t="s">
        <v>108</v>
      </c>
      <c s="37">
        <v>1.68</v>
      </c>
      <c s="36">
        <v>0</v>
      </c>
      <c s="36">
        <f>ROUND(G65*H65,6)</f>
      </c>
      <c r="L65" s="38">
        <v>0</v>
      </c>
      <c s="32">
        <f>ROUND(ROUND(L65,2)*ROUND(G65,3),2)</f>
      </c>
      <c s="36" t="s">
        <v>54</v>
      </c>
      <c>
        <f>(M65*21)/100</f>
      </c>
      <c t="s">
        <v>27</v>
      </c>
    </row>
    <row r="66" spans="1:5" ht="12.75">
      <c r="A66" s="35" t="s">
        <v>55</v>
      </c>
      <c r="E66" s="39" t="s">
        <v>5</v>
      </c>
    </row>
    <row r="67" spans="1:5" ht="25.5">
      <c r="A67" s="35" t="s">
        <v>56</v>
      </c>
      <c r="E67" s="40" t="s">
        <v>3717</v>
      </c>
    </row>
    <row r="68" spans="1:5" ht="102">
      <c r="A68" t="s">
        <v>58</v>
      </c>
      <c r="E68" s="39" t="s">
        <v>3602</v>
      </c>
    </row>
    <row r="69" spans="1:16" ht="12.75">
      <c r="A69" t="s">
        <v>49</v>
      </c>
      <c s="34" t="s">
        <v>99</v>
      </c>
      <c s="34" t="s">
        <v>3118</v>
      </c>
      <c s="35" t="s">
        <v>5</v>
      </c>
      <c s="6" t="s">
        <v>3119</v>
      </c>
      <c s="36" t="s">
        <v>108</v>
      </c>
      <c s="37">
        <v>1.467</v>
      </c>
      <c s="36">
        <v>0</v>
      </c>
      <c s="36">
        <f>ROUND(G69*H69,6)</f>
      </c>
      <c r="L69" s="38">
        <v>0</v>
      </c>
      <c s="32">
        <f>ROUND(ROUND(L69,2)*ROUND(G69,3),2)</f>
      </c>
      <c s="36" t="s">
        <v>54</v>
      </c>
      <c>
        <f>(M69*21)/100</f>
      </c>
      <c t="s">
        <v>27</v>
      </c>
    </row>
    <row r="70" spans="1:5" ht="12.75">
      <c r="A70" s="35" t="s">
        <v>55</v>
      </c>
      <c r="E70" s="39" t="s">
        <v>5</v>
      </c>
    </row>
    <row r="71" spans="1:5" ht="25.5">
      <c r="A71" s="35" t="s">
        <v>56</v>
      </c>
      <c r="E71" s="40" t="s">
        <v>3718</v>
      </c>
    </row>
    <row r="72" spans="1:5" ht="102">
      <c r="A72" t="s">
        <v>58</v>
      </c>
      <c r="E72" s="39" t="s">
        <v>3602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3721</v>
      </c>
      <c r="E8" s="30" t="s">
        <v>3720</v>
      </c>
      <c r="J8" s="29">
        <f>0+J9+J26+J55+J72+J81+J86</f>
      </c>
      <c s="29">
        <f>0+K9+K26+K55+K72+K81+K86</f>
      </c>
      <c s="29">
        <f>0+L9+L26+L55+L72+L81+L86</f>
      </c>
      <c s="29">
        <f>0+M9+M26+M55+M72+M81+M86</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164.02</v>
      </c>
      <c s="36">
        <v>0</v>
      </c>
      <c s="36">
        <f>ROUND(G10*H10,6)</f>
      </c>
      <c r="L10" s="38">
        <v>0</v>
      </c>
      <c s="32">
        <f>ROUND(ROUND(L10,2)*ROUND(G10,3),2)</f>
      </c>
      <c s="36" t="s">
        <v>589</v>
      </c>
      <c>
        <f>(M10*21)/100</f>
      </c>
      <c t="s">
        <v>27</v>
      </c>
    </row>
    <row r="11" spans="1:5" ht="25.5">
      <c r="A11" s="35" t="s">
        <v>55</v>
      </c>
      <c r="E11" s="39" t="s">
        <v>590</v>
      </c>
    </row>
    <row r="12" spans="1:5" ht="12.75">
      <c r="A12" s="35" t="s">
        <v>56</v>
      </c>
      <c r="E12" s="40" t="s">
        <v>3722</v>
      </c>
    </row>
    <row r="13" spans="1:5" ht="12.75">
      <c r="A13" t="s">
        <v>58</v>
      </c>
      <c r="E13" s="39" t="s">
        <v>5</v>
      </c>
    </row>
    <row r="14" spans="1:16" ht="25.5">
      <c r="A14" t="s">
        <v>49</v>
      </c>
      <c s="34" t="s">
        <v>27</v>
      </c>
      <c s="34" t="s">
        <v>1873</v>
      </c>
      <c s="35" t="s">
        <v>1874</v>
      </c>
      <c s="6" t="s">
        <v>1875</v>
      </c>
      <c s="36" t="s">
        <v>588</v>
      </c>
      <c s="37">
        <v>92.682</v>
      </c>
      <c s="36">
        <v>0</v>
      </c>
      <c s="36">
        <f>ROUND(G14*H14,6)</f>
      </c>
      <c r="L14" s="38">
        <v>0</v>
      </c>
      <c s="32">
        <f>ROUND(ROUND(L14,2)*ROUND(G14,3),2)</f>
      </c>
      <c s="36" t="s">
        <v>589</v>
      </c>
      <c>
        <f>(M14*21)/100</f>
      </c>
      <c t="s">
        <v>27</v>
      </c>
    </row>
    <row r="15" spans="1:5" ht="25.5">
      <c r="A15" s="35" t="s">
        <v>55</v>
      </c>
      <c r="E15" s="39" t="s">
        <v>590</v>
      </c>
    </row>
    <row r="16" spans="1:5" ht="25.5">
      <c r="A16" s="35" t="s">
        <v>56</v>
      </c>
      <c r="E16" s="40" t="s">
        <v>3723</v>
      </c>
    </row>
    <row r="17" spans="1:5" ht="12.75">
      <c r="A17" t="s">
        <v>58</v>
      </c>
      <c r="E17" s="39" t="s">
        <v>5</v>
      </c>
    </row>
    <row r="18" spans="1:16" ht="25.5">
      <c r="A18" t="s">
        <v>49</v>
      </c>
      <c s="34" t="s">
        <v>26</v>
      </c>
      <c s="34" t="s">
        <v>1883</v>
      </c>
      <c s="35" t="s">
        <v>1884</v>
      </c>
      <c s="6" t="s">
        <v>1885</v>
      </c>
      <c s="36" t="s">
        <v>588</v>
      </c>
      <c s="37">
        <v>12.256</v>
      </c>
      <c s="36">
        <v>0</v>
      </c>
      <c s="36">
        <f>ROUND(G18*H18,6)</f>
      </c>
      <c r="L18" s="38">
        <v>0</v>
      </c>
      <c s="32">
        <f>ROUND(ROUND(L18,2)*ROUND(G18,3),2)</f>
      </c>
      <c s="36" t="s">
        <v>589</v>
      </c>
      <c>
        <f>(M18*21)/100</f>
      </c>
      <c t="s">
        <v>27</v>
      </c>
    </row>
    <row r="19" spans="1:5" ht="25.5">
      <c r="A19" s="35" t="s">
        <v>55</v>
      </c>
      <c r="E19" s="39" t="s">
        <v>590</v>
      </c>
    </row>
    <row r="20" spans="1:5" ht="25.5">
      <c r="A20" s="35" t="s">
        <v>56</v>
      </c>
      <c r="E20" s="40" t="s">
        <v>3724</v>
      </c>
    </row>
    <row r="21" spans="1:5" ht="12.75">
      <c r="A21" t="s">
        <v>58</v>
      </c>
      <c r="E21" s="39" t="s">
        <v>5</v>
      </c>
    </row>
    <row r="22" spans="1:16" ht="12.75">
      <c r="A22" t="s">
        <v>49</v>
      </c>
      <c s="34" t="s">
        <v>64</v>
      </c>
      <c s="34" t="s">
        <v>3611</v>
      </c>
      <c s="35" t="s">
        <v>5</v>
      </c>
      <c s="6" t="s">
        <v>3612</v>
      </c>
      <c s="36" t="s">
        <v>625</v>
      </c>
      <c s="37">
        <v>1</v>
      </c>
      <c s="36">
        <v>0</v>
      </c>
      <c s="36">
        <f>ROUND(G22*H22,6)</f>
      </c>
      <c r="L22" s="38">
        <v>0</v>
      </c>
      <c s="32">
        <f>ROUND(ROUND(L22,2)*ROUND(G22,3),2)</f>
      </c>
      <c s="36" t="s">
        <v>54</v>
      </c>
      <c>
        <f>(M22*21)/100</f>
      </c>
      <c t="s">
        <v>27</v>
      </c>
    </row>
    <row r="23" spans="1:5" ht="25.5">
      <c r="A23" s="35" t="s">
        <v>55</v>
      </c>
      <c r="E23" s="39" t="s">
        <v>3725</v>
      </c>
    </row>
    <row r="24" spans="1:5" ht="38.25">
      <c r="A24" s="35" t="s">
        <v>56</v>
      </c>
      <c r="E24" s="40" t="s">
        <v>3708</v>
      </c>
    </row>
    <row r="25" spans="1:5" ht="12.75">
      <c r="A25" t="s">
        <v>58</v>
      </c>
      <c r="E25" s="39" t="s">
        <v>3614</v>
      </c>
    </row>
    <row r="26" spans="1:13" ht="12.75">
      <c r="A26" t="s">
        <v>46</v>
      </c>
      <c r="C26" s="31" t="s">
        <v>50</v>
      </c>
      <c r="E26" s="33" t="s">
        <v>1505</v>
      </c>
      <c r="J26" s="32">
        <f>0</f>
      </c>
      <c s="32">
        <f>0</f>
      </c>
      <c s="32">
        <f>0+L27+L31+L35+L39+L43+L47+L51</f>
      </c>
      <c s="32">
        <f>0+M27+M31+M35+M39+M43+M47+M51</f>
      </c>
    </row>
    <row r="27" spans="1:16" ht="25.5">
      <c r="A27" t="s">
        <v>49</v>
      </c>
      <c s="34" t="s">
        <v>67</v>
      </c>
      <c s="34" t="s">
        <v>3726</v>
      </c>
      <c s="35" t="s">
        <v>5</v>
      </c>
      <c s="6" t="s">
        <v>3727</v>
      </c>
      <c s="36" t="s">
        <v>108</v>
      </c>
      <c s="37">
        <v>0.81</v>
      </c>
      <c s="36">
        <v>0</v>
      </c>
      <c s="36">
        <f>ROUND(G27*H27,6)</f>
      </c>
      <c r="L27" s="38">
        <v>0</v>
      </c>
      <c s="32">
        <f>ROUND(ROUND(L27,2)*ROUND(G27,3),2)</f>
      </c>
      <c s="36" t="s">
        <v>54</v>
      </c>
      <c>
        <f>(M27*21)/100</f>
      </c>
      <c t="s">
        <v>27</v>
      </c>
    </row>
    <row r="28" spans="1:5" ht="12.75">
      <c r="A28" s="35" t="s">
        <v>55</v>
      </c>
      <c r="E28" s="39" t="s">
        <v>3728</v>
      </c>
    </row>
    <row r="29" spans="1:5" ht="25.5">
      <c r="A29" s="35" t="s">
        <v>56</v>
      </c>
      <c r="E29" s="40" t="s">
        <v>3729</v>
      </c>
    </row>
    <row r="30" spans="1:5" ht="63.75">
      <c r="A30" t="s">
        <v>58</v>
      </c>
      <c r="E30" s="39" t="s">
        <v>3730</v>
      </c>
    </row>
    <row r="31" spans="1:16" ht="12.75">
      <c r="A31" t="s">
        <v>49</v>
      </c>
      <c s="34" t="s">
        <v>70</v>
      </c>
      <c s="34" t="s">
        <v>3168</v>
      </c>
      <c s="35" t="s">
        <v>5</v>
      </c>
      <c s="6" t="s">
        <v>3169</v>
      </c>
      <c s="36" t="s">
        <v>108</v>
      </c>
      <c s="37">
        <v>43.374</v>
      </c>
      <c s="36">
        <v>0</v>
      </c>
      <c s="36">
        <f>ROUND(G31*H31,6)</f>
      </c>
      <c r="L31" s="38">
        <v>0</v>
      </c>
      <c s="32">
        <f>ROUND(ROUND(L31,2)*ROUND(G31,3),2)</f>
      </c>
      <c s="36" t="s">
        <v>54</v>
      </c>
      <c>
        <f>(M31*21)/100</f>
      </c>
      <c t="s">
        <v>27</v>
      </c>
    </row>
    <row r="32" spans="1:5" ht="12.75">
      <c r="A32" s="35" t="s">
        <v>55</v>
      </c>
      <c r="E32" s="39" t="s">
        <v>3651</v>
      </c>
    </row>
    <row r="33" spans="1:5" ht="12.75">
      <c r="A33" s="35" t="s">
        <v>56</v>
      </c>
      <c r="E33" s="40" t="s">
        <v>3731</v>
      </c>
    </row>
    <row r="34" spans="1:5" ht="318.75">
      <c r="A34" t="s">
        <v>58</v>
      </c>
      <c r="E34" s="39" t="s">
        <v>3172</v>
      </c>
    </row>
    <row r="35" spans="1:16" ht="12.75">
      <c r="A35" t="s">
        <v>49</v>
      </c>
      <c s="34" t="s">
        <v>73</v>
      </c>
      <c s="34" t="s">
        <v>3173</v>
      </c>
      <c s="35" t="s">
        <v>5</v>
      </c>
      <c s="6" t="s">
        <v>3174</v>
      </c>
      <c s="36" t="s">
        <v>108</v>
      </c>
      <c s="37">
        <v>43.374</v>
      </c>
      <c s="36">
        <v>0</v>
      </c>
      <c s="36">
        <f>ROUND(G35*H35,6)</f>
      </c>
      <c r="L35" s="38">
        <v>0</v>
      </c>
      <c s="32">
        <f>ROUND(ROUND(L35,2)*ROUND(G35,3),2)</f>
      </c>
      <c s="36" t="s">
        <v>54</v>
      </c>
      <c>
        <f>(M35*21)/100</f>
      </c>
      <c t="s">
        <v>27</v>
      </c>
    </row>
    <row r="36" spans="1:5" ht="12.75">
      <c r="A36" s="35" t="s">
        <v>55</v>
      </c>
      <c r="E36" s="39" t="s">
        <v>3653</v>
      </c>
    </row>
    <row r="37" spans="1:5" ht="12.75">
      <c r="A37" s="35" t="s">
        <v>56</v>
      </c>
      <c r="E37" s="40" t="s">
        <v>3731</v>
      </c>
    </row>
    <row r="38" spans="1:5" ht="318.75">
      <c r="A38" t="s">
        <v>58</v>
      </c>
      <c r="E38" s="39" t="s">
        <v>3176</v>
      </c>
    </row>
    <row r="39" spans="1:16" ht="12.75">
      <c r="A39" t="s">
        <v>49</v>
      </c>
      <c s="34" t="s">
        <v>76</v>
      </c>
      <c s="34" t="s">
        <v>3177</v>
      </c>
      <c s="35" t="s">
        <v>5</v>
      </c>
      <c s="6" t="s">
        <v>3178</v>
      </c>
      <c s="36" t="s">
        <v>108</v>
      </c>
      <c s="37">
        <v>82.01</v>
      </c>
      <c s="36">
        <v>0</v>
      </c>
      <c s="36">
        <f>ROUND(G39*H39,6)</f>
      </c>
      <c r="L39" s="38">
        <v>0</v>
      </c>
      <c s="32">
        <f>ROUND(ROUND(L39,2)*ROUND(G39,3),2)</f>
      </c>
      <c s="36" t="s">
        <v>54</v>
      </c>
      <c>
        <f>(M39*21)/100</f>
      </c>
      <c t="s">
        <v>27</v>
      </c>
    </row>
    <row r="40" spans="1:5" ht="12.75">
      <c r="A40" s="35" t="s">
        <v>55</v>
      </c>
      <c r="E40" s="39" t="s">
        <v>3476</v>
      </c>
    </row>
    <row r="41" spans="1:5" ht="216.75">
      <c r="A41" s="35" t="s">
        <v>56</v>
      </c>
      <c r="E41" s="40" t="s">
        <v>3732</v>
      </c>
    </row>
    <row r="42" spans="1:5" ht="318.75">
      <c r="A42" t="s">
        <v>58</v>
      </c>
      <c r="E42" s="39" t="s">
        <v>3176</v>
      </c>
    </row>
    <row r="43" spans="1:16" ht="12.75">
      <c r="A43" t="s">
        <v>49</v>
      </c>
      <c s="34" t="s">
        <v>79</v>
      </c>
      <c s="34" t="s">
        <v>2007</v>
      </c>
      <c s="35" t="s">
        <v>5</v>
      </c>
      <c s="6" t="s">
        <v>2008</v>
      </c>
      <c s="36" t="s">
        <v>108</v>
      </c>
      <c s="37">
        <v>43.374</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3184</v>
      </c>
    </row>
    <row r="47" spans="1:16" ht="12.75">
      <c r="A47" t="s">
        <v>49</v>
      </c>
      <c s="34" t="s">
        <v>82</v>
      </c>
      <c s="34" t="s">
        <v>117</v>
      </c>
      <c s="35" t="s">
        <v>5</v>
      </c>
      <c s="6" t="s">
        <v>118</v>
      </c>
      <c s="36" t="s">
        <v>108</v>
      </c>
      <c s="37">
        <v>43.374</v>
      </c>
      <c s="36">
        <v>0</v>
      </c>
      <c s="36">
        <f>ROUND(G47*H47,6)</f>
      </c>
      <c r="L47" s="38">
        <v>0</v>
      </c>
      <c s="32">
        <f>ROUND(ROUND(L47,2)*ROUND(G47,3),2)</f>
      </c>
      <c s="36" t="s">
        <v>54</v>
      </c>
      <c>
        <f>(M47*21)/100</f>
      </c>
      <c t="s">
        <v>27</v>
      </c>
    </row>
    <row r="48" spans="1:5" ht="12.75">
      <c r="A48" s="35" t="s">
        <v>55</v>
      </c>
      <c r="E48" s="39" t="s">
        <v>3686</v>
      </c>
    </row>
    <row r="49" spans="1:5" ht="25.5">
      <c r="A49" s="35" t="s">
        <v>56</v>
      </c>
      <c r="E49" s="40" t="s">
        <v>3733</v>
      </c>
    </row>
    <row r="50" spans="1:5" ht="229.5">
      <c r="A50" t="s">
        <v>58</v>
      </c>
      <c r="E50" s="39" t="s">
        <v>3186</v>
      </c>
    </row>
    <row r="51" spans="1:16" ht="12.75">
      <c r="A51" t="s">
        <v>49</v>
      </c>
      <c s="34" t="s">
        <v>85</v>
      </c>
      <c s="34" t="s">
        <v>1646</v>
      </c>
      <c s="35" t="s">
        <v>5</v>
      </c>
      <c s="6" t="s">
        <v>1647</v>
      </c>
      <c s="36" t="s">
        <v>108</v>
      </c>
      <c s="37">
        <v>43.374</v>
      </c>
      <c s="36">
        <v>0</v>
      </c>
      <c s="36">
        <f>ROUND(G51*H51,6)</f>
      </c>
      <c r="L51" s="38">
        <v>0</v>
      </c>
      <c s="32">
        <f>ROUND(ROUND(L51,2)*ROUND(G51,3),2)</f>
      </c>
      <c s="36" t="s">
        <v>54</v>
      </c>
      <c>
        <f>(M51*21)/100</f>
      </c>
      <c t="s">
        <v>27</v>
      </c>
    </row>
    <row r="52" spans="1:5" ht="12.75">
      <c r="A52" s="35" t="s">
        <v>55</v>
      </c>
      <c r="E52" s="39" t="s">
        <v>3686</v>
      </c>
    </row>
    <row r="53" spans="1:5" ht="25.5">
      <c r="A53" s="35" t="s">
        <v>56</v>
      </c>
      <c r="E53" s="40" t="s">
        <v>3734</v>
      </c>
    </row>
    <row r="54" spans="1:5" ht="229.5">
      <c r="A54" t="s">
        <v>58</v>
      </c>
      <c r="E54" s="39" t="s">
        <v>3188</v>
      </c>
    </row>
    <row r="55" spans="1:13" ht="12.75">
      <c r="A55" t="s">
        <v>46</v>
      </c>
      <c r="C55" s="31" t="s">
        <v>27</v>
      </c>
      <c r="E55" s="33" t="s">
        <v>603</v>
      </c>
      <c r="J55" s="32">
        <f>0</f>
      </c>
      <c s="32">
        <f>0</f>
      </c>
      <c s="32">
        <f>0+L56+L60+L64+L68</f>
      </c>
      <c s="32">
        <f>0+M56+M60+M64+M68</f>
      </c>
    </row>
    <row r="56" spans="1:16" ht="12.75">
      <c r="A56" t="s">
        <v>49</v>
      </c>
      <c s="34" t="s">
        <v>90</v>
      </c>
      <c s="34" t="s">
        <v>3483</v>
      </c>
      <c s="35" t="s">
        <v>5</v>
      </c>
      <c s="6" t="s">
        <v>3484</v>
      </c>
      <c s="36" t="s">
        <v>588</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3735</v>
      </c>
    </row>
    <row r="59" spans="1:5" ht="38.25">
      <c r="A59" t="s">
        <v>58</v>
      </c>
      <c r="E59" s="39" t="s">
        <v>3486</v>
      </c>
    </row>
    <row r="60" spans="1:16" ht="12.75">
      <c r="A60" t="s">
        <v>49</v>
      </c>
      <c s="34" t="s">
        <v>93</v>
      </c>
      <c s="34" t="s">
        <v>604</v>
      </c>
      <c s="35" t="s">
        <v>5</v>
      </c>
      <c s="6" t="s">
        <v>605</v>
      </c>
      <c s="36" t="s">
        <v>123</v>
      </c>
      <c s="37">
        <v>13.653</v>
      </c>
      <c s="36">
        <v>0</v>
      </c>
      <c s="36">
        <f>ROUND(G60*H60,6)</f>
      </c>
      <c r="L60" s="38">
        <v>0</v>
      </c>
      <c s="32">
        <f>ROUND(ROUND(L60,2)*ROUND(G60,3),2)</f>
      </c>
      <c s="36" t="s">
        <v>54</v>
      </c>
      <c>
        <f>(M60*21)/100</f>
      </c>
      <c t="s">
        <v>27</v>
      </c>
    </row>
    <row r="61" spans="1:5" ht="12.75">
      <c r="A61" s="35" t="s">
        <v>55</v>
      </c>
      <c r="E61" s="39" t="s">
        <v>5</v>
      </c>
    </row>
    <row r="62" spans="1:5" ht="25.5">
      <c r="A62" s="35" t="s">
        <v>56</v>
      </c>
      <c r="E62" s="40" t="s">
        <v>3736</v>
      </c>
    </row>
    <row r="63" spans="1:5" ht="25.5">
      <c r="A63" t="s">
        <v>58</v>
      </c>
      <c r="E63" s="39" t="s">
        <v>3488</v>
      </c>
    </row>
    <row r="64" spans="1:16" ht="12.75">
      <c r="A64" t="s">
        <v>49</v>
      </c>
      <c s="34" t="s">
        <v>96</v>
      </c>
      <c s="34" t="s">
        <v>3662</v>
      </c>
      <c s="35" t="s">
        <v>5</v>
      </c>
      <c s="6" t="s">
        <v>3663</v>
      </c>
      <c s="36" t="s">
        <v>108</v>
      </c>
      <c s="37">
        <v>16.213</v>
      </c>
      <c s="36">
        <v>0</v>
      </c>
      <c s="36">
        <f>ROUND(G64*H64,6)</f>
      </c>
      <c r="L64" s="38">
        <v>0</v>
      </c>
      <c s="32">
        <f>ROUND(ROUND(L64,2)*ROUND(G64,3),2)</f>
      </c>
      <c s="36" t="s">
        <v>54</v>
      </c>
      <c>
        <f>(M64*21)/100</f>
      </c>
      <c t="s">
        <v>27</v>
      </c>
    </row>
    <row r="65" spans="1:5" ht="25.5">
      <c r="A65" s="35" t="s">
        <v>55</v>
      </c>
      <c r="E65" s="39" t="s">
        <v>3737</v>
      </c>
    </row>
    <row r="66" spans="1:5" ht="63.75">
      <c r="A66" s="35" t="s">
        <v>56</v>
      </c>
      <c r="E66" s="40" t="s">
        <v>3738</v>
      </c>
    </row>
    <row r="67" spans="1:5" ht="409.5">
      <c r="A67" t="s">
        <v>58</v>
      </c>
      <c r="E67" s="39" t="s">
        <v>3205</v>
      </c>
    </row>
    <row r="68" spans="1:16" ht="12.75">
      <c r="A68" t="s">
        <v>49</v>
      </c>
      <c s="34" t="s">
        <v>99</v>
      </c>
      <c s="34" t="s">
        <v>2919</v>
      </c>
      <c s="35" t="s">
        <v>5</v>
      </c>
      <c s="6" t="s">
        <v>2920</v>
      </c>
      <c s="36" t="s">
        <v>588</v>
      </c>
      <c s="37">
        <v>1.019</v>
      </c>
      <c s="36">
        <v>0</v>
      </c>
      <c s="36">
        <f>ROUND(G68*H68,6)</f>
      </c>
      <c r="L68" s="38">
        <v>0</v>
      </c>
      <c s="32">
        <f>ROUND(ROUND(L68,2)*ROUND(G68,3),2)</f>
      </c>
      <c s="36" t="s">
        <v>54</v>
      </c>
      <c>
        <f>(M68*21)/100</f>
      </c>
      <c t="s">
        <v>27</v>
      </c>
    </row>
    <row r="69" spans="1:5" ht="25.5">
      <c r="A69" s="35" t="s">
        <v>55</v>
      </c>
      <c r="E69" s="39" t="s">
        <v>3739</v>
      </c>
    </row>
    <row r="70" spans="1:5" ht="25.5">
      <c r="A70" s="35" t="s">
        <v>56</v>
      </c>
      <c r="E70" s="40" t="s">
        <v>3740</v>
      </c>
    </row>
    <row r="71" spans="1:5" ht="409.5">
      <c r="A71" t="s">
        <v>58</v>
      </c>
      <c r="E71" s="39" t="s">
        <v>3214</v>
      </c>
    </row>
    <row r="72" spans="1:13" ht="12.75">
      <c r="A72" t="s">
        <v>46</v>
      </c>
      <c r="C72" s="31" t="s">
        <v>64</v>
      </c>
      <c r="E72" s="33" t="s">
        <v>2604</v>
      </c>
      <c r="J72" s="32">
        <f>0</f>
      </c>
      <c s="32">
        <f>0</f>
      </c>
      <c s="32">
        <f>0+L73+L77</f>
      </c>
      <c s="32">
        <f>0+M73+M77</f>
      </c>
    </row>
    <row r="73" spans="1:16" ht="12.75">
      <c r="A73" t="s">
        <v>49</v>
      </c>
      <c s="34" t="s">
        <v>151</v>
      </c>
      <c s="34" t="s">
        <v>2608</v>
      </c>
      <c s="35" t="s">
        <v>5</v>
      </c>
      <c s="6" t="s">
        <v>2609</v>
      </c>
      <c s="36" t="s">
        <v>108</v>
      </c>
      <c s="37">
        <v>6.33</v>
      </c>
      <c s="36">
        <v>0</v>
      </c>
      <c s="36">
        <f>ROUND(G73*H73,6)</f>
      </c>
      <c r="L73" s="38">
        <v>0</v>
      </c>
      <c s="32">
        <f>ROUND(ROUND(L73,2)*ROUND(G73,3),2)</f>
      </c>
      <c s="36" t="s">
        <v>54</v>
      </c>
      <c>
        <f>(M73*21)/100</f>
      </c>
      <c t="s">
        <v>27</v>
      </c>
    </row>
    <row r="74" spans="1:5" ht="12.75">
      <c r="A74" s="35" t="s">
        <v>55</v>
      </c>
      <c r="E74" s="39" t="s">
        <v>3694</v>
      </c>
    </row>
    <row r="75" spans="1:5" ht="25.5">
      <c r="A75" s="35" t="s">
        <v>56</v>
      </c>
      <c r="E75" s="40" t="s">
        <v>3741</v>
      </c>
    </row>
    <row r="76" spans="1:5" ht="409.5">
      <c r="A76" t="s">
        <v>58</v>
      </c>
      <c r="E76" s="39" t="s">
        <v>3210</v>
      </c>
    </row>
    <row r="77" spans="1:16" ht="12.75">
      <c r="A77" t="s">
        <v>49</v>
      </c>
      <c s="34" t="s">
        <v>115</v>
      </c>
      <c s="34" t="s">
        <v>2619</v>
      </c>
      <c s="35" t="s">
        <v>5</v>
      </c>
      <c s="6" t="s">
        <v>2620</v>
      </c>
      <c s="36" t="s">
        <v>108</v>
      </c>
      <c s="37">
        <v>5.911</v>
      </c>
      <c s="36">
        <v>0</v>
      </c>
      <c s="36">
        <f>ROUND(G77*H77,6)</f>
      </c>
      <c r="L77" s="38">
        <v>0</v>
      </c>
      <c s="32">
        <f>ROUND(ROUND(L77,2)*ROUND(G77,3),2)</f>
      </c>
      <c s="36" t="s">
        <v>54</v>
      </c>
      <c>
        <f>(M77*21)/100</f>
      </c>
      <c t="s">
        <v>27</v>
      </c>
    </row>
    <row r="78" spans="1:5" ht="12.75">
      <c r="A78" s="35" t="s">
        <v>55</v>
      </c>
      <c r="E78" s="39" t="s">
        <v>3742</v>
      </c>
    </row>
    <row r="79" spans="1:5" ht="25.5">
      <c r="A79" s="35" t="s">
        <v>56</v>
      </c>
      <c r="E79" s="40" t="s">
        <v>3743</v>
      </c>
    </row>
    <row r="80" spans="1:5" ht="127.5">
      <c r="A80" t="s">
        <v>58</v>
      </c>
      <c r="E80" s="39" t="s">
        <v>3235</v>
      </c>
    </row>
    <row r="81" spans="1:13" ht="12.75">
      <c r="A81" t="s">
        <v>46</v>
      </c>
      <c r="C81" s="31" t="s">
        <v>73</v>
      </c>
      <c r="E81" s="33" t="s">
        <v>3241</v>
      </c>
      <c r="J81" s="32">
        <f>0</f>
      </c>
      <c s="32">
        <f>0</f>
      </c>
      <c s="32">
        <f>0+L82</f>
      </c>
      <c s="32">
        <f>0+M82</f>
      </c>
    </row>
    <row r="82" spans="1:16" ht="25.5">
      <c r="A82" t="s">
        <v>49</v>
      </c>
      <c s="34" t="s">
        <v>119</v>
      </c>
      <c s="34" t="s">
        <v>2647</v>
      </c>
      <c s="35" t="s">
        <v>5</v>
      </c>
      <c s="6" t="s">
        <v>2648</v>
      </c>
      <c s="36" t="s">
        <v>123</v>
      </c>
      <c s="37">
        <v>48.945</v>
      </c>
      <c s="36">
        <v>0</v>
      </c>
      <c s="36">
        <f>ROUND(G82*H82,6)</f>
      </c>
      <c r="L82" s="38">
        <v>0</v>
      </c>
      <c s="32">
        <f>ROUND(ROUND(L82,2)*ROUND(G82,3),2)</f>
      </c>
      <c s="36" t="s">
        <v>54</v>
      </c>
      <c>
        <f>(M82*21)/100</f>
      </c>
      <c t="s">
        <v>27</v>
      </c>
    </row>
    <row r="83" spans="1:5" ht="12.75">
      <c r="A83" s="35" t="s">
        <v>55</v>
      </c>
      <c r="E83" s="39" t="s">
        <v>3744</v>
      </c>
    </row>
    <row r="84" spans="1:5" ht="25.5">
      <c r="A84" s="35" t="s">
        <v>56</v>
      </c>
      <c r="E84" s="40" t="s">
        <v>3745</v>
      </c>
    </row>
    <row r="85" spans="1:5" ht="191.25">
      <c r="A85" t="s">
        <v>58</v>
      </c>
      <c r="E85" s="39" t="s">
        <v>3243</v>
      </c>
    </row>
    <row r="86" spans="1:13" ht="12.75">
      <c r="A86" t="s">
        <v>46</v>
      </c>
      <c r="C86" s="31" t="s">
        <v>79</v>
      </c>
      <c r="E86" s="33" t="s">
        <v>2750</v>
      </c>
      <c r="J86" s="32">
        <f>0</f>
      </c>
      <c s="32">
        <f>0</f>
      </c>
      <c s="32">
        <f>0+L87+L91+L95</f>
      </c>
      <c s="32">
        <f>0+M87+M91+M95</f>
      </c>
    </row>
    <row r="87" spans="1:16" ht="12.75">
      <c r="A87" t="s">
        <v>49</v>
      </c>
      <c s="34" t="s">
        <v>159</v>
      </c>
      <c s="34" t="s">
        <v>3675</v>
      </c>
      <c s="35" t="s">
        <v>5</v>
      </c>
      <c s="6" t="s">
        <v>3676</v>
      </c>
      <c s="36" t="s">
        <v>113</v>
      </c>
      <c s="37">
        <v>14.2</v>
      </c>
      <c s="36">
        <v>0</v>
      </c>
      <c s="36">
        <f>ROUND(G87*H87,6)</f>
      </c>
      <c r="L87" s="38">
        <v>0</v>
      </c>
      <c s="32">
        <f>ROUND(ROUND(L87,2)*ROUND(G87,3),2)</f>
      </c>
      <c s="36" t="s">
        <v>54</v>
      </c>
      <c>
        <f>(M87*21)/100</f>
      </c>
      <c t="s">
        <v>27</v>
      </c>
    </row>
    <row r="88" spans="1:5" ht="25.5">
      <c r="A88" s="35" t="s">
        <v>55</v>
      </c>
      <c r="E88" s="39" t="s">
        <v>3699</v>
      </c>
    </row>
    <row r="89" spans="1:5" ht="25.5">
      <c r="A89" s="35" t="s">
        <v>56</v>
      </c>
      <c r="E89" s="40" t="s">
        <v>3746</v>
      </c>
    </row>
    <row r="90" spans="1:5" ht="63.75">
      <c r="A90" t="s">
        <v>58</v>
      </c>
      <c r="E90" s="39" t="s">
        <v>3679</v>
      </c>
    </row>
    <row r="91" spans="1:16" ht="12.75">
      <c r="A91" t="s">
        <v>49</v>
      </c>
      <c s="34" t="s">
        <v>162</v>
      </c>
      <c s="34" t="s">
        <v>3463</v>
      </c>
      <c s="35" t="s">
        <v>5</v>
      </c>
      <c s="6" t="s">
        <v>3464</v>
      </c>
      <c s="36" t="s">
        <v>108</v>
      </c>
      <c s="37">
        <v>35.647</v>
      </c>
      <c s="36">
        <v>0</v>
      </c>
      <c s="36">
        <f>ROUND(G91*H91,6)</f>
      </c>
      <c r="L91" s="38">
        <v>0</v>
      </c>
      <c s="32">
        <f>ROUND(ROUND(L91,2)*ROUND(G91,3),2)</f>
      </c>
      <c s="36" t="s">
        <v>54</v>
      </c>
      <c>
        <f>(M91*21)/100</f>
      </c>
      <c t="s">
        <v>27</v>
      </c>
    </row>
    <row r="92" spans="1:5" ht="12.75">
      <c r="A92" s="35" t="s">
        <v>55</v>
      </c>
      <c r="E92" s="39" t="s">
        <v>5</v>
      </c>
    </row>
    <row r="93" spans="1:5" ht="127.5">
      <c r="A93" s="35" t="s">
        <v>56</v>
      </c>
      <c r="E93" s="40" t="s">
        <v>3747</v>
      </c>
    </row>
    <row r="94" spans="1:5" ht="102">
      <c r="A94" t="s">
        <v>58</v>
      </c>
      <c r="E94" s="39" t="s">
        <v>3602</v>
      </c>
    </row>
    <row r="95" spans="1:16" ht="12.75">
      <c r="A95" t="s">
        <v>49</v>
      </c>
      <c s="34" t="s">
        <v>165</v>
      </c>
      <c s="34" t="s">
        <v>3118</v>
      </c>
      <c s="35" t="s">
        <v>5</v>
      </c>
      <c s="6" t="s">
        <v>3119</v>
      </c>
      <c s="36" t="s">
        <v>108</v>
      </c>
      <c s="37">
        <v>4.714</v>
      </c>
      <c s="36">
        <v>0</v>
      </c>
      <c s="36">
        <f>ROUND(G95*H95,6)</f>
      </c>
      <c r="L95" s="38">
        <v>0</v>
      </c>
      <c s="32">
        <f>ROUND(ROUND(L95,2)*ROUND(G95,3),2)</f>
      </c>
      <c s="36" t="s">
        <v>54</v>
      </c>
      <c>
        <f>(M95*21)/100</f>
      </c>
      <c t="s">
        <v>27</v>
      </c>
    </row>
    <row r="96" spans="1:5" ht="12.75">
      <c r="A96" s="35" t="s">
        <v>55</v>
      </c>
      <c r="E96" s="39" t="s">
        <v>5</v>
      </c>
    </row>
    <row r="97" spans="1:5" ht="89.25">
      <c r="A97" s="35" t="s">
        <v>56</v>
      </c>
      <c r="E97" s="40" t="s">
        <v>3748</v>
      </c>
    </row>
    <row r="98" spans="1:5" ht="102">
      <c r="A98" t="s">
        <v>58</v>
      </c>
      <c r="E98" s="39" t="s">
        <v>3602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3751</v>
      </c>
      <c r="E8" s="30" t="s">
        <v>3750</v>
      </c>
      <c r="J8" s="29">
        <f>0+J9+J26+J55+J72+J81+J86</f>
      </c>
      <c s="29">
        <f>0+K9+K26+K55+K72+K81+K86</f>
      </c>
      <c s="29">
        <f>0+L9+L26+L55+L72+L81+L86</f>
      </c>
      <c s="29">
        <f>0+M9+M26+M55+M72+M81+M86</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180.562</v>
      </c>
      <c s="36">
        <v>0</v>
      </c>
      <c s="36">
        <f>ROUND(G10*H10,6)</f>
      </c>
      <c r="L10" s="38">
        <v>0</v>
      </c>
      <c s="32">
        <f>ROUND(ROUND(L10,2)*ROUND(G10,3),2)</f>
      </c>
      <c s="36" t="s">
        <v>589</v>
      </c>
      <c>
        <f>(M10*21)/100</f>
      </c>
      <c t="s">
        <v>27</v>
      </c>
    </row>
    <row r="11" spans="1:5" ht="25.5">
      <c r="A11" s="35" t="s">
        <v>55</v>
      </c>
      <c r="E11" s="39" t="s">
        <v>590</v>
      </c>
    </row>
    <row r="12" spans="1:5" ht="12.75">
      <c r="A12" s="35" t="s">
        <v>56</v>
      </c>
      <c r="E12" s="40" t="s">
        <v>3752</v>
      </c>
    </row>
    <row r="13" spans="1:5" ht="12.75">
      <c r="A13" t="s">
        <v>58</v>
      </c>
      <c r="E13" s="39" t="s">
        <v>5</v>
      </c>
    </row>
    <row r="14" spans="1:16" ht="25.5">
      <c r="A14" t="s">
        <v>49</v>
      </c>
      <c s="34" t="s">
        <v>27</v>
      </c>
      <c s="34" t="s">
        <v>1873</v>
      </c>
      <c s="35" t="s">
        <v>1874</v>
      </c>
      <c s="6" t="s">
        <v>1875</v>
      </c>
      <c s="36" t="s">
        <v>588</v>
      </c>
      <c s="37">
        <v>142.236</v>
      </c>
      <c s="36">
        <v>0</v>
      </c>
      <c s="36">
        <f>ROUND(G14*H14,6)</f>
      </c>
      <c r="L14" s="38">
        <v>0</v>
      </c>
      <c s="32">
        <f>ROUND(ROUND(L14,2)*ROUND(G14,3),2)</f>
      </c>
      <c s="36" t="s">
        <v>589</v>
      </c>
      <c>
        <f>(M14*21)/100</f>
      </c>
      <c t="s">
        <v>27</v>
      </c>
    </row>
    <row r="15" spans="1:5" ht="25.5">
      <c r="A15" s="35" t="s">
        <v>55</v>
      </c>
      <c r="E15" s="39" t="s">
        <v>590</v>
      </c>
    </row>
    <row r="16" spans="1:5" ht="25.5">
      <c r="A16" s="35" t="s">
        <v>56</v>
      </c>
      <c r="E16" s="40" t="s">
        <v>3753</v>
      </c>
    </row>
    <row r="17" spans="1:5" ht="12.75">
      <c r="A17" t="s">
        <v>58</v>
      </c>
      <c r="E17" s="39" t="s">
        <v>5</v>
      </c>
    </row>
    <row r="18" spans="1:16" ht="25.5">
      <c r="A18" t="s">
        <v>49</v>
      </c>
      <c s="34" t="s">
        <v>26</v>
      </c>
      <c s="34" t="s">
        <v>1883</v>
      </c>
      <c s="35" t="s">
        <v>1884</v>
      </c>
      <c s="6" t="s">
        <v>1885</v>
      </c>
      <c s="36" t="s">
        <v>588</v>
      </c>
      <c s="37">
        <v>17.038</v>
      </c>
      <c s="36">
        <v>0</v>
      </c>
      <c s="36">
        <f>ROUND(G18*H18,6)</f>
      </c>
      <c r="L18" s="38">
        <v>0</v>
      </c>
      <c s="32">
        <f>ROUND(ROUND(L18,2)*ROUND(G18,3),2)</f>
      </c>
      <c s="36" t="s">
        <v>589</v>
      </c>
      <c>
        <f>(M18*21)/100</f>
      </c>
      <c t="s">
        <v>27</v>
      </c>
    </row>
    <row r="19" spans="1:5" ht="25.5">
      <c r="A19" s="35" t="s">
        <v>55</v>
      </c>
      <c r="E19" s="39" t="s">
        <v>590</v>
      </c>
    </row>
    <row r="20" spans="1:5" ht="25.5">
      <c r="A20" s="35" t="s">
        <v>56</v>
      </c>
      <c r="E20" s="40" t="s">
        <v>3754</v>
      </c>
    </row>
    <row r="21" spans="1:5" ht="12.75">
      <c r="A21" t="s">
        <v>58</v>
      </c>
      <c r="E21" s="39" t="s">
        <v>5</v>
      </c>
    </row>
    <row r="22" spans="1:16" ht="12.75">
      <c r="A22" t="s">
        <v>49</v>
      </c>
      <c s="34" t="s">
        <v>64</v>
      </c>
      <c s="34" t="s">
        <v>3611</v>
      </c>
      <c s="35" t="s">
        <v>5</v>
      </c>
      <c s="6" t="s">
        <v>3612</v>
      </c>
      <c s="36" t="s">
        <v>625</v>
      </c>
      <c s="37">
        <v>1</v>
      </c>
      <c s="36">
        <v>0</v>
      </c>
      <c s="36">
        <f>ROUND(G22*H22,6)</f>
      </c>
      <c r="L22" s="38">
        <v>0</v>
      </c>
      <c s="32">
        <f>ROUND(ROUND(L22,2)*ROUND(G22,3),2)</f>
      </c>
      <c s="36" t="s">
        <v>54</v>
      </c>
      <c>
        <f>(M22*21)/100</f>
      </c>
      <c t="s">
        <v>27</v>
      </c>
    </row>
    <row r="23" spans="1:5" ht="25.5">
      <c r="A23" s="35" t="s">
        <v>55</v>
      </c>
      <c r="E23" s="39" t="s">
        <v>3725</v>
      </c>
    </row>
    <row r="24" spans="1:5" ht="38.25">
      <c r="A24" s="35" t="s">
        <v>56</v>
      </c>
      <c r="E24" s="40" t="s">
        <v>3708</v>
      </c>
    </row>
    <row r="25" spans="1:5" ht="12.75">
      <c r="A25" t="s">
        <v>58</v>
      </c>
      <c r="E25" s="39" t="s">
        <v>3614</v>
      </c>
    </row>
    <row r="26" spans="1:13" ht="12.75">
      <c r="A26" t="s">
        <v>46</v>
      </c>
      <c r="C26" s="31" t="s">
        <v>50</v>
      </c>
      <c r="E26" s="33" t="s">
        <v>1505</v>
      </c>
      <c r="J26" s="32">
        <f>0</f>
      </c>
      <c s="32">
        <f>0</f>
      </c>
      <c s="32">
        <f>0+L27+L31+L35+L39+L43+L47+L51</f>
      </c>
      <c s="32">
        <f>0+M27+M31+M35+M39+M43+M47+M51</f>
      </c>
    </row>
    <row r="27" spans="1:16" ht="25.5">
      <c r="A27" t="s">
        <v>49</v>
      </c>
      <c s="34" t="s">
        <v>67</v>
      </c>
      <c s="34" t="s">
        <v>3726</v>
      </c>
      <c s="35" t="s">
        <v>5</v>
      </c>
      <c s="6" t="s">
        <v>3727</v>
      </c>
      <c s="36" t="s">
        <v>108</v>
      </c>
      <c s="37">
        <v>1.183</v>
      </c>
      <c s="36">
        <v>0</v>
      </c>
      <c s="36">
        <f>ROUND(G27*H27,6)</f>
      </c>
      <c r="L27" s="38">
        <v>0</v>
      </c>
      <c s="32">
        <f>ROUND(ROUND(L27,2)*ROUND(G27,3),2)</f>
      </c>
      <c s="36" t="s">
        <v>54</v>
      </c>
      <c>
        <f>(M27*21)/100</f>
      </c>
      <c t="s">
        <v>27</v>
      </c>
    </row>
    <row r="28" spans="1:5" ht="12.75">
      <c r="A28" s="35" t="s">
        <v>55</v>
      </c>
      <c r="E28" s="39" t="s">
        <v>3728</v>
      </c>
    </row>
    <row r="29" spans="1:5" ht="25.5">
      <c r="A29" s="35" t="s">
        <v>56</v>
      </c>
      <c r="E29" s="40" t="s">
        <v>3755</v>
      </c>
    </row>
    <row r="30" spans="1:5" ht="63.75">
      <c r="A30" t="s">
        <v>58</v>
      </c>
      <c r="E30" s="39" t="s">
        <v>3730</v>
      </c>
    </row>
    <row r="31" spans="1:16" ht="12.75">
      <c r="A31" t="s">
        <v>49</v>
      </c>
      <c s="34" t="s">
        <v>70</v>
      </c>
      <c s="34" t="s">
        <v>3168</v>
      </c>
      <c s="35" t="s">
        <v>5</v>
      </c>
      <c s="6" t="s">
        <v>3169</v>
      </c>
      <c s="36" t="s">
        <v>108</v>
      </c>
      <c s="37">
        <v>81.13</v>
      </c>
      <c s="36">
        <v>0</v>
      </c>
      <c s="36">
        <f>ROUND(G31*H31,6)</f>
      </c>
      <c r="L31" s="38">
        <v>0</v>
      </c>
      <c s="32">
        <f>ROUND(ROUND(L31,2)*ROUND(G31,3),2)</f>
      </c>
      <c s="36" t="s">
        <v>54</v>
      </c>
      <c>
        <f>(M31*21)/100</f>
      </c>
      <c t="s">
        <v>27</v>
      </c>
    </row>
    <row r="32" spans="1:5" ht="12.75">
      <c r="A32" s="35" t="s">
        <v>55</v>
      </c>
      <c r="E32" s="39" t="s">
        <v>3651</v>
      </c>
    </row>
    <row r="33" spans="1:5" ht="12.75">
      <c r="A33" s="35" t="s">
        <v>56</v>
      </c>
      <c r="E33" s="40" t="s">
        <v>3756</v>
      </c>
    </row>
    <row r="34" spans="1:5" ht="318.75">
      <c r="A34" t="s">
        <v>58</v>
      </c>
      <c r="E34" s="39" t="s">
        <v>3172</v>
      </c>
    </row>
    <row r="35" spans="1:16" ht="12.75">
      <c r="A35" t="s">
        <v>49</v>
      </c>
      <c s="34" t="s">
        <v>73</v>
      </c>
      <c s="34" t="s">
        <v>3173</v>
      </c>
      <c s="35" t="s">
        <v>5</v>
      </c>
      <c s="6" t="s">
        <v>3174</v>
      </c>
      <c s="36" t="s">
        <v>108</v>
      </c>
      <c s="37">
        <v>81.13</v>
      </c>
      <c s="36">
        <v>0</v>
      </c>
      <c s="36">
        <f>ROUND(G35*H35,6)</f>
      </c>
      <c r="L35" s="38">
        <v>0</v>
      </c>
      <c s="32">
        <f>ROUND(ROUND(L35,2)*ROUND(G35,3),2)</f>
      </c>
      <c s="36" t="s">
        <v>54</v>
      </c>
      <c>
        <f>(M35*21)/100</f>
      </c>
      <c t="s">
        <v>27</v>
      </c>
    </row>
    <row r="36" spans="1:5" ht="12.75">
      <c r="A36" s="35" t="s">
        <v>55</v>
      </c>
      <c r="E36" s="39" t="s">
        <v>3653</v>
      </c>
    </row>
    <row r="37" spans="1:5" ht="12.75">
      <c r="A37" s="35" t="s">
        <v>56</v>
      </c>
      <c r="E37" s="40" t="s">
        <v>3756</v>
      </c>
    </row>
    <row r="38" spans="1:5" ht="318.75">
      <c r="A38" t="s">
        <v>58</v>
      </c>
      <c r="E38" s="39" t="s">
        <v>3176</v>
      </c>
    </row>
    <row r="39" spans="1:16" ht="12.75">
      <c r="A39" t="s">
        <v>49</v>
      </c>
      <c s="34" t="s">
        <v>76</v>
      </c>
      <c s="34" t="s">
        <v>3177</v>
      </c>
      <c s="35" t="s">
        <v>5</v>
      </c>
      <c s="6" t="s">
        <v>3178</v>
      </c>
      <c s="36" t="s">
        <v>108</v>
      </c>
      <c s="37">
        <v>90.281</v>
      </c>
      <c s="36">
        <v>0</v>
      </c>
      <c s="36">
        <f>ROUND(G39*H39,6)</f>
      </c>
      <c r="L39" s="38">
        <v>0</v>
      </c>
      <c s="32">
        <f>ROUND(ROUND(L39,2)*ROUND(G39,3),2)</f>
      </c>
      <c s="36" t="s">
        <v>54</v>
      </c>
      <c>
        <f>(M39*21)/100</f>
      </c>
      <c t="s">
        <v>27</v>
      </c>
    </row>
    <row r="40" spans="1:5" ht="12.75">
      <c r="A40" s="35" t="s">
        <v>55</v>
      </c>
      <c r="E40" s="39" t="s">
        <v>3476</v>
      </c>
    </row>
    <row r="41" spans="1:5" ht="204">
      <c r="A41" s="35" t="s">
        <v>56</v>
      </c>
      <c r="E41" s="40" t="s">
        <v>3757</v>
      </c>
    </row>
    <row r="42" spans="1:5" ht="318.75">
      <c r="A42" t="s">
        <v>58</v>
      </c>
      <c r="E42" s="39" t="s">
        <v>3176</v>
      </c>
    </row>
    <row r="43" spans="1:16" ht="12.75">
      <c r="A43" t="s">
        <v>49</v>
      </c>
      <c s="34" t="s">
        <v>79</v>
      </c>
      <c s="34" t="s">
        <v>2007</v>
      </c>
      <c s="35" t="s">
        <v>5</v>
      </c>
      <c s="6" t="s">
        <v>2008</v>
      </c>
      <c s="36" t="s">
        <v>108</v>
      </c>
      <c s="37">
        <v>81.13</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3184</v>
      </c>
    </row>
    <row r="47" spans="1:16" ht="12.75">
      <c r="A47" t="s">
        <v>49</v>
      </c>
      <c s="34" t="s">
        <v>82</v>
      </c>
      <c s="34" t="s">
        <v>117</v>
      </c>
      <c s="35" t="s">
        <v>5</v>
      </c>
      <c s="6" t="s">
        <v>118</v>
      </c>
      <c s="36" t="s">
        <v>108</v>
      </c>
      <c s="37">
        <v>81.13</v>
      </c>
      <c s="36">
        <v>0</v>
      </c>
      <c s="36">
        <f>ROUND(G47*H47,6)</f>
      </c>
      <c r="L47" s="38">
        <v>0</v>
      </c>
      <c s="32">
        <f>ROUND(ROUND(L47,2)*ROUND(G47,3),2)</f>
      </c>
      <c s="36" t="s">
        <v>54</v>
      </c>
      <c>
        <f>(M47*21)/100</f>
      </c>
      <c t="s">
        <v>27</v>
      </c>
    </row>
    <row r="48" spans="1:5" ht="12.75">
      <c r="A48" s="35" t="s">
        <v>55</v>
      </c>
      <c r="E48" s="39" t="s">
        <v>3686</v>
      </c>
    </row>
    <row r="49" spans="1:5" ht="25.5">
      <c r="A49" s="35" t="s">
        <v>56</v>
      </c>
      <c r="E49" s="40" t="s">
        <v>3758</v>
      </c>
    </row>
    <row r="50" spans="1:5" ht="229.5">
      <c r="A50" t="s">
        <v>58</v>
      </c>
      <c r="E50" s="39" t="s">
        <v>3186</v>
      </c>
    </row>
    <row r="51" spans="1:16" ht="12.75">
      <c r="A51" t="s">
        <v>49</v>
      </c>
      <c s="34" t="s">
        <v>85</v>
      </c>
      <c s="34" t="s">
        <v>1646</v>
      </c>
      <c s="35" t="s">
        <v>5</v>
      </c>
      <c s="6" t="s">
        <v>1647</v>
      </c>
      <c s="36" t="s">
        <v>108</v>
      </c>
      <c s="37">
        <v>81.13</v>
      </c>
      <c s="36">
        <v>0</v>
      </c>
      <c s="36">
        <f>ROUND(G51*H51,6)</f>
      </c>
      <c r="L51" s="38">
        <v>0</v>
      </c>
      <c s="32">
        <f>ROUND(ROUND(L51,2)*ROUND(G51,3),2)</f>
      </c>
      <c s="36" t="s">
        <v>54</v>
      </c>
      <c>
        <f>(M51*21)/100</f>
      </c>
      <c t="s">
        <v>27</v>
      </c>
    </row>
    <row r="52" spans="1:5" ht="12.75">
      <c r="A52" s="35" t="s">
        <v>55</v>
      </c>
      <c r="E52" s="39" t="s">
        <v>3686</v>
      </c>
    </row>
    <row r="53" spans="1:5" ht="25.5">
      <c r="A53" s="35" t="s">
        <v>56</v>
      </c>
      <c r="E53" s="40" t="s">
        <v>3759</v>
      </c>
    </row>
    <row r="54" spans="1:5" ht="229.5">
      <c r="A54" t="s">
        <v>58</v>
      </c>
      <c r="E54" s="39" t="s">
        <v>3188</v>
      </c>
    </row>
    <row r="55" spans="1:13" ht="12.75">
      <c r="A55" t="s">
        <v>46</v>
      </c>
      <c r="C55" s="31" t="s">
        <v>27</v>
      </c>
      <c r="E55" s="33" t="s">
        <v>603</v>
      </c>
      <c r="J55" s="32">
        <f>0</f>
      </c>
      <c s="32">
        <f>0</f>
      </c>
      <c s="32">
        <f>0+L56+L60+L64+L68</f>
      </c>
      <c s="32">
        <f>0+M56+M60+M64+M68</f>
      </c>
    </row>
    <row r="56" spans="1:16" ht="12.75">
      <c r="A56" t="s">
        <v>49</v>
      </c>
      <c s="34" t="s">
        <v>90</v>
      </c>
      <c s="34" t="s">
        <v>3483</v>
      </c>
      <c s="35" t="s">
        <v>5</v>
      </c>
      <c s="6" t="s">
        <v>3484</v>
      </c>
      <c s="36" t="s">
        <v>588</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3735</v>
      </c>
    </row>
    <row r="59" spans="1:5" ht="38.25">
      <c r="A59" t="s">
        <v>58</v>
      </c>
      <c r="E59" s="39" t="s">
        <v>3486</v>
      </c>
    </row>
    <row r="60" spans="1:16" ht="12.75">
      <c r="A60" t="s">
        <v>49</v>
      </c>
      <c s="34" t="s">
        <v>93</v>
      </c>
      <c s="34" t="s">
        <v>604</v>
      </c>
      <c s="35" t="s">
        <v>5</v>
      </c>
      <c s="6" t="s">
        <v>605</v>
      </c>
      <c s="36" t="s">
        <v>123</v>
      </c>
      <c s="37">
        <v>19.197</v>
      </c>
      <c s="36">
        <v>0</v>
      </c>
      <c s="36">
        <f>ROUND(G60*H60,6)</f>
      </c>
      <c r="L60" s="38">
        <v>0</v>
      </c>
      <c s="32">
        <f>ROUND(ROUND(L60,2)*ROUND(G60,3),2)</f>
      </c>
      <c s="36" t="s">
        <v>54</v>
      </c>
      <c>
        <f>(M60*21)/100</f>
      </c>
      <c t="s">
        <v>27</v>
      </c>
    </row>
    <row r="61" spans="1:5" ht="12.75">
      <c r="A61" s="35" t="s">
        <v>55</v>
      </c>
      <c r="E61" s="39" t="s">
        <v>5</v>
      </c>
    </row>
    <row r="62" spans="1:5" ht="25.5">
      <c r="A62" s="35" t="s">
        <v>56</v>
      </c>
      <c r="E62" s="40" t="s">
        <v>3760</v>
      </c>
    </row>
    <row r="63" spans="1:5" ht="25.5">
      <c r="A63" t="s">
        <v>58</v>
      </c>
      <c r="E63" s="39" t="s">
        <v>3488</v>
      </c>
    </row>
    <row r="64" spans="1:16" ht="12.75">
      <c r="A64" t="s">
        <v>49</v>
      </c>
      <c s="34" t="s">
        <v>96</v>
      </c>
      <c s="34" t="s">
        <v>3662</v>
      </c>
      <c s="35" t="s">
        <v>5</v>
      </c>
      <c s="6" t="s">
        <v>3663</v>
      </c>
      <c s="36" t="s">
        <v>108</v>
      </c>
      <c s="37">
        <v>26.388</v>
      </c>
      <c s="36">
        <v>0</v>
      </c>
      <c s="36">
        <f>ROUND(G64*H64,6)</f>
      </c>
      <c r="L64" s="38">
        <v>0</v>
      </c>
      <c s="32">
        <f>ROUND(ROUND(L64,2)*ROUND(G64,3),2)</f>
      </c>
      <c s="36" t="s">
        <v>54</v>
      </c>
      <c>
        <f>(M64*21)/100</f>
      </c>
      <c t="s">
        <v>27</v>
      </c>
    </row>
    <row r="65" spans="1:5" ht="25.5">
      <c r="A65" s="35" t="s">
        <v>55</v>
      </c>
      <c r="E65" s="39" t="s">
        <v>3737</v>
      </c>
    </row>
    <row r="66" spans="1:5" ht="51">
      <c r="A66" s="35" t="s">
        <v>56</v>
      </c>
      <c r="E66" s="40" t="s">
        <v>3761</v>
      </c>
    </row>
    <row r="67" spans="1:5" ht="409.5">
      <c r="A67" t="s">
        <v>58</v>
      </c>
      <c r="E67" s="39" t="s">
        <v>3205</v>
      </c>
    </row>
    <row r="68" spans="1:16" ht="12.75">
      <c r="A68" t="s">
        <v>49</v>
      </c>
      <c s="34" t="s">
        <v>99</v>
      </c>
      <c s="34" t="s">
        <v>2919</v>
      </c>
      <c s="35" t="s">
        <v>5</v>
      </c>
      <c s="6" t="s">
        <v>2920</v>
      </c>
      <c s="36" t="s">
        <v>588</v>
      </c>
      <c s="37">
        <v>1.213</v>
      </c>
      <c s="36">
        <v>0</v>
      </c>
      <c s="36">
        <f>ROUND(G68*H68,6)</f>
      </c>
      <c r="L68" s="38">
        <v>0</v>
      </c>
      <c s="32">
        <f>ROUND(ROUND(L68,2)*ROUND(G68,3),2)</f>
      </c>
      <c s="36" t="s">
        <v>54</v>
      </c>
      <c>
        <f>(M68*21)/100</f>
      </c>
      <c t="s">
        <v>27</v>
      </c>
    </row>
    <row r="69" spans="1:5" ht="25.5">
      <c r="A69" s="35" t="s">
        <v>55</v>
      </c>
      <c r="E69" s="39" t="s">
        <v>3739</v>
      </c>
    </row>
    <row r="70" spans="1:5" ht="25.5">
      <c r="A70" s="35" t="s">
        <v>56</v>
      </c>
      <c r="E70" s="40" t="s">
        <v>3762</v>
      </c>
    </row>
    <row r="71" spans="1:5" ht="409.5">
      <c r="A71" t="s">
        <v>58</v>
      </c>
      <c r="E71" s="39" t="s">
        <v>3214</v>
      </c>
    </row>
    <row r="72" spans="1:13" ht="12.75">
      <c r="A72" t="s">
        <v>46</v>
      </c>
      <c r="C72" s="31" t="s">
        <v>64</v>
      </c>
      <c r="E72" s="33" t="s">
        <v>2604</v>
      </c>
      <c r="J72" s="32">
        <f>0</f>
      </c>
      <c s="32">
        <f>0</f>
      </c>
      <c s="32">
        <f>0+L73+L77</f>
      </c>
      <c s="32">
        <f>0+M73+M77</f>
      </c>
    </row>
    <row r="73" spans="1:16" ht="12.75">
      <c r="A73" t="s">
        <v>49</v>
      </c>
      <c s="34" t="s">
        <v>151</v>
      </c>
      <c s="34" t="s">
        <v>2608</v>
      </c>
      <c s="35" t="s">
        <v>5</v>
      </c>
      <c s="6" t="s">
        <v>2609</v>
      </c>
      <c s="36" t="s">
        <v>108</v>
      </c>
      <c s="37">
        <v>7.635</v>
      </c>
      <c s="36">
        <v>0</v>
      </c>
      <c s="36">
        <f>ROUND(G73*H73,6)</f>
      </c>
      <c r="L73" s="38">
        <v>0</v>
      </c>
      <c s="32">
        <f>ROUND(ROUND(L73,2)*ROUND(G73,3),2)</f>
      </c>
      <c s="36" t="s">
        <v>54</v>
      </c>
      <c>
        <f>(M73*21)/100</f>
      </c>
      <c t="s">
        <v>27</v>
      </c>
    </row>
    <row r="74" spans="1:5" ht="12.75">
      <c r="A74" s="35" t="s">
        <v>55</v>
      </c>
      <c r="E74" s="39" t="s">
        <v>3694</v>
      </c>
    </row>
    <row r="75" spans="1:5" ht="38.25">
      <c r="A75" s="35" t="s">
        <v>56</v>
      </c>
      <c r="E75" s="40" t="s">
        <v>3763</v>
      </c>
    </row>
    <row r="76" spans="1:5" ht="409.5">
      <c r="A76" t="s">
        <v>58</v>
      </c>
      <c r="E76" s="39" t="s">
        <v>3210</v>
      </c>
    </row>
    <row r="77" spans="1:16" ht="12.75">
      <c r="A77" t="s">
        <v>49</v>
      </c>
      <c s="34" t="s">
        <v>115</v>
      </c>
      <c s="34" t="s">
        <v>2619</v>
      </c>
      <c s="35" t="s">
        <v>5</v>
      </c>
      <c s="6" t="s">
        <v>2620</v>
      </c>
      <c s="36" t="s">
        <v>108</v>
      </c>
      <c s="37">
        <v>7.076</v>
      </c>
      <c s="36">
        <v>0</v>
      </c>
      <c s="36">
        <f>ROUND(G77*H77,6)</f>
      </c>
      <c r="L77" s="38">
        <v>0</v>
      </c>
      <c s="32">
        <f>ROUND(ROUND(L77,2)*ROUND(G77,3),2)</f>
      </c>
      <c s="36" t="s">
        <v>54</v>
      </c>
      <c>
        <f>(M77*21)/100</f>
      </c>
      <c t="s">
        <v>27</v>
      </c>
    </row>
    <row r="78" spans="1:5" ht="12.75">
      <c r="A78" s="35" t="s">
        <v>55</v>
      </c>
      <c r="E78" s="39" t="s">
        <v>3742</v>
      </c>
    </row>
    <row r="79" spans="1:5" ht="25.5">
      <c r="A79" s="35" t="s">
        <v>56</v>
      </c>
      <c r="E79" s="40" t="s">
        <v>3764</v>
      </c>
    </row>
    <row r="80" spans="1:5" ht="127.5">
      <c r="A80" t="s">
        <v>58</v>
      </c>
      <c r="E80" s="39" t="s">
        <v>3235</v>
      </c>
    </row>
    <row r="81" spans="1:13" ht="12.75">
      <c r="A81" t="s">
        <v>46</v>
      </c>
      <c r="C81" s="31" t="s">
        <v>73</v>
      </c>
      <c r="E81" s="33" t="s">
        <v>3241</v>
      </c>
      <c r="J81" s="32">
        <f>0</f>
      </c>
      <c s="32">
        <f>0</f>
      </c>
      <c s="32">
        <f>0+L82</f>
      </c>
      <c s="32">
        <f>0+M82</f>
      </c>
    </row>
    <row r="82" spans="1:16" ht="25.5">
      <c r="A82" t="s">
        <v>49</v>
      </c>
      <c s="34" t="s">
        <v>119</v>
      </c>
      <c s="34" t="s">
        <v>2647</v>
      </c>
      <c s="35" t="s">
        <v>5</v>
      </c>
      <c s="6" t="s">
        <v>2648</v>
      </c>
      <c s="36" t="s">
        <v>123</v>
      </c>
      <c s="37">
        <v>101.297</v>
      </c>
      <c s="36">
        <v>0</v>
      </c>
      <c s="36">
        <f>ROUND(G82*H82,6)</f>
      </c>
      <c r="L82" s="38">
        <v>0</v>
      </c>
      <c s="32">
        <f>ROUND(ROUND(L82,2)*ROUND(G82,3),2)</f>
      </c>
      <c s="36" t="s">
        <v>54</v>
      </c>
      <c>
        <f>(M82*21)/100</f>
      </c>
      <c t="s">
        <v>27</v>
      </c>
    </row>
    <row r="83" spans="1:5" ht="12.75">
      <c r="A83" s="35" t="s">
        <v>55</v>
      </c>
      <c r="E83" s="39" t="s">
        <v>3744</v>
      </c>
    </row>
    <row r="84" spans="1:5" ht="38.25">
      <c r="A84" s="35" t="s">
        <v>56</v>
      </c>
      <c r="E84" s="40" t="s">
        <v>3765</v>
      </c>
    </row>
    <row r="85" spans="1:5" ht="191.25">
      <c r="A85" t="s">
        <v>58</v>
      </c>
      <c r="E85" s="39" t="s">
        <v>3243</v>
      </c>
    </row>
    <row r="86" spans="1:13" ht="12.75">
      <c r="A86" t="s">
        <v>46</v>
      </c>
      <c r="C86" s="31" t="s">
        <v>79</v>
      </c>
      <c r="E86" s="33" t="s">
        <v>2750</v>
      </c>
      <c r="J86" s="32">
        <f>0</f>
      </c>
      <c s="32">
        <f>0</f>
      </c>
      <c s="32">
        <f>0+L87+L91+L95</f>
      </c>
      <c s="32">
        <f>0+M87+M91+M95</f>
      </c>
    </row>
    <row r="87" spans="1:16" ht="12.75">
      <c r="A87" t="s">
        <v>49</v>
      </c>
      <c s="34" t="s">
        <v>159</v>
      </c>
      <c s="34" t="s">
        <v>3675</v>
      </c>
      <c s="35" t="s">
        <v>5</v>
      </c>
      <c s="6" t="s">
        <v>3676</v>
      </c>
      <c s="36" t="s">
        <v>113</v>
      </c>
      <c s="37">
        <v>17.2</v>
      </c>
      <c s="36">
        <v>0</v>
      </c>
      <c s="36">
        <f>ROUND(G87*H87,6)</f>
      </c>
      <c r="L87" s="38">
        <v>0</v>
      </c>
      <c s="32">
        <f>ROUND(ROUND(L87,2)*ROUND(G87,3),2)</f>
      </c>
      <c s="36" t="s">
        <v>54</v>
      </c>
      <c>
        <f>(M87*21)/100</f>
      </c>
      <c t="s">
        <v>27</v>
      </c>
    </row>
    <row r="88" spans="1:5" ht="25.5">
      <c r="A88" s="35" t="s">
        <v>55</v>
      </c>
      <c r="E88" s="39" t="s">
        <v>3699</v>
      </c>
    </row>
    <row r="89" spans="1:5" ht="25.5">
      <c r="A89" s="35" t="s">
        <v>56</v>
      </c>
      <c r="E89" s="40" t="s">
        <v>3766</v>
      </c>
    </row>
    <row r="90" spans="1:5" ht="63.75">
      <c r="A90" t="s">
        <v>58</v>
      </c>
      <c r="E90" s="39" t="s">
        <v>3679</v>
      </c>
    </row>
    <row r="91" spans="1:16" ht="12.75">
      <c r="A91" t="s">
        <v>49</v>
      </c>
      <c s="34" t="s">
        <v>162</v>
      </c>
      <c s="34" t="s">
        <v>3463</v>
      </c>
      <c s="35" t="s">
        <v>5</v>
      </c>
      <c s="6" t="s">
        <v>3464</v>
      </c>
      <c s="36" t="s">
        <v>108</v>
      </c>
      <c s="37">
        <v>54.706</v>
      </c>
      <c s="36">
        <v>0</v>
      </c>
      <c s="36">
        <f>ROUND(G91*H91,6)</f>
      </c>
      <c r="L91" s="38">
        <v>0</v>
      </c>
      <c s="32">
        <f>ROUND(ROUND(L91,2)*ROUND(G91,3),2)</f>
      </c>
      <c s="36" t="s">
        <v>54</v>
      </c>
      <c>
        <f>(M91*21)/100</f>
      </c>
      <c t="s">
        <v>27</v>
      </c>
    </row>
    <row r="92" spans="1:5" ht="12.75">
      <c r="A92" s="35" t="s">
        <v>55</v>
      </c>
      <c r="E92" s="39" t="s">
        <v>5</v>
      </c>
    </row>
    <row r="93" spans="1:5" ht="153">
      <c r="A93" s="35" t="s">
        <v>56</v>
      </c>
      <c r="E93" s="40" t="s">
        <v>3767</v>
      </c>
    </row>
    <row r="94" spans="1:5" ht="102">
      <c r="A94" t="s">
        <v>58</v>
      </c>
      <c r="E94" s="39" t="s">
        <v>3602</v>
      </c>
    </row>
    <row r="95" spans="1:16" ht="12.75">
      <c r="A95" t="s">
        <v>49</v>
      </c>
      <c s="34" t="s">
        <v>165</v>
      </c>
      <c s="34" t="s">
        <v>3118</v>
      </c>
      <c s="35" t="s">
        <v>5</v>
      </c>
      <c s="6" t="s">
        <v>3119</v>
      </c>
      <c s="36" t="s">
        <v>108</v>
      </c>
      <c s="37">
        <v>6.553</v>
      </c>
      <c s="36">
        <v>0</v>
      </c>
      <c s="36">
        <f>ROUND(G95*H95,6)</f>
      </c>
      <c r="L95" s="38">
        <v>0</v>
      </c>
      <c s="32">
        <f>ROUND(ROUND(L95,2)*ROUND(G95,3),2)</f>
      </c>
      <c s="36" t="s">
        <v>54</v>
      </c>
      <c>
        <f>(M95*21)/100</f>
      </c>
      <c t="s">
        <v>27</v>
      </c>
    </row>
    <row r="96" spans="1:5" ht="12.75">
      <c r="A96" s="35" t="s">
        <v>55</v>
      </c>
      <c r="E96" s="39" t="s">
        <v>5</v>
      </c>
    </row>
    <row r="97" spans="1:5" ht="114.75">
      <c r="A97" s="35" t="s">
        <v>56</v>
      </c>
      <c r="E97" s="40" t="s">
        <v>3768</v>
      </c>
    </row>
    <row r="98" spans="1:5" ht="102">
      <c r="A98" t="s">
        <v>58</v>
      </c>
      <c r="E98" s="39" t="s">
        <v>3602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3771</v>
      </c>
      <c r="E8" s="30" t="s">
        <v>3770</v>
      </c>
      <c r="J8" s="29">
        <f>0+J9+J18+J43+J64+J73+J90+J95</f>
      </c>
      <c s="29">
        <f>0+K9+K18+K43+K64+K73+K90+K95</f>
      </c>
      <c s="29">
        <f>0+L9+L18+L43+L64+L73+L90+L95</f>
      </c>
      <c s="29">
        <f>0+M9+M18+M43+M64+M73+M90+M95</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234.84</v>
      </c>
      <c s="36">
        <v>0</v>
      </c>
      <c s="36">
        <f>ROUND(G10*H10,6)</f>
      </c>
      <c r="L10" s="38">
        <v>0</v>
      </c>
      <c s="32">
        <f>ROUND(ROUND(L10,2)*ROUND(G10,3),2)</f>
      </c>
      <c s="36" t="s">
        <v>589</v>
      </c>
      <c>
        <f>(M10*21)/100</f>
      </c>
      <c t="s">
        <v>27</v>
      </c>
    </row>
    <row r="11" spans="1:5" ht="25.5">
      <c r="A11" s="35" t="s">
        <v>55</v>
      </c>
      <c r="E11" s="39" t="s">
        <v>590</v>
      </c>
    </row>
    <row r="12" spans="1:5" ht="12.75">
      <c r="A12" s="35" t="s">
        <v>56</v>
      </c>
      <c r="E12" s="40" t="s">
        <v>3772</v>
      </c>
    </row>
    <row r="13" spans="1:5" ht="12.75">
      <c r="A13" t="s">
        <v>58</v>
      </c>
      <c r="E13" s="39" t="s">
        <v>5</v>
      </c>
    </row>
    <row r="14" spans="1:16" ht="12.75">
      <c r="A14" t="s">
        <v>49</v>
      </c>
      <c s="34" t="s">
        <v>27</v>
      </c>
      <c s="34" t="s">
        <v>3611</v>
      </c>
      <c s="35" t="s">
        <v>5</v>
      </c>
      <c s="6" t="s">
        <v>3612</v>
      </c>
      <c s="36" t="s">
        <v>625</v>
      </c>
      <c s="37">
        <v>1</v>
      </c>
      <c s="36">
        <v>0</v>
      </c>
      <c s="36">
        <f>ROUND(G14*H14,6)</f>
      </c>
      <c r="L14" s="38">
        <v>0</v>
      </c>
      <c s="32">
        <f>ROUND(ROUND(L14,2)*ROUND(G14,3),2)</f>
      </c>
      <c s="36" t="s">
        <v>54</v>
      </c>
      <c>
        <f>(M14*21)/100</f>
      </c>
      <c t="s">
        <v>27</v>
      </c>
    </row>
    <row r="15" spans="1:5" ht="25.5">
      <c r="A15" s="35" t="s">
        <v>55</v>
      </c>
      <c r="E15" s="39" t="s">
        <v>3725</v>
      </c>
    </row>
    <row r="16" spans="1:5" ht="38.25">
      <c r="A16" s="35" t="s">
        <v>56</v>
      </c>
      <c r="E16" s="40" t="s">
        <v>3708</v>
      </c>
    </row>
    <row r="17" spans="1:5" ht="12.75">
      <c r="A17" t="s">
        <v>58</v>
      </c>
      <c r="E17" s="39" t="s">
        <v>3614</v>
      </c>
    </row>
    <row r="18" spans="1:13" ht="12.75">
      <c r="A18" t="s">
        <v>46</v>
      </c>
      <c r="C18" s="31" t="s">
        <v>50</v>
      </c>
      <c r="E18" s="33" t="s">
        <v>1505</v>
      </c>
      <c r="J18" s="32">
        <f>0</f>
      </c>
      <c s="32">
        <f>0</f>
      </c>
      <c s="32">
        <f>0+L19+L23+L27+L31+L35+L39</f>
      </c>
      <c s="32">
        <f>0+M19+M23+M27+M31+M35+M39</f>
      </c>
    </row>
    <row r="19" spans="1:16" ht="12.75">
      <c r="A19" t="s">
        <v>49</v>
      </c>
      <c s="34" t="s">
        <v>26</v>
      </c>
      <c s="34" t="s">
        <v>3168</v>
      </c>
      <c s="35" t="s">
        <v>5</v>
      </c>
      <c s="6" t="s">
        <v>3169</v>
      </c>
      <c s="36" t="s">
        <v>108</v>
      </c>
      <c s="37">
        <v>34.038</v>
      </c>
      <c s="36">
        <v>0</v>
      </c>
      <c s="36">
        <f>ROUND(G19*H19,6)</f>
      </c>
      <c r="L19" s="38">
        <v>0</v>
      </c>
      <c s="32">
        <f>ROUND(ROUND(L19,2)*ROUND(G19,3),2)</f>
      </c>
      <c s="36" t="s">
        <v>54</v>
      </c>
      <c>
        <f>(M19*21)/100</f>
      </c>
      <c t="s">
        <v>27</v>
      </c>
    </row>
    <row r="20" spans="1:5" ht="12.75">
      <c r="A20" s="35" t="s">
        <v>55</v>
      </c>
      <c r="E20" s="39" t="s">
        <v>3651</v>
      </c>
    </row>
    <row r="21" spans="1:5" ht="12.75">
      <c r="A21" s="35" t="s">
        <v>56</v>
      </c>
      <c r="E21" s="40" t="s">
        <v>3773</v>
      </c>
    </row>
    <row r="22" spans="1:5" ht="318.75">
      <c r="A22" t="s">
        <v>58</v>
      </c>
      <c r="E22" s="39" t="s">
        <v>3172</v>
      </c>
    </row>
    <row r="23" spans="1:16" ht="12.75">
      <c r="A23" t="s">
        <v>49</v>
      </c>
      <c s="34" t="s">
        <v>64</v>
      </c>
      <c s="34" t="s">
        <v>3173</v>
      </c>
      <c s="35" t="s">
        <v>5</v>
      </c>
      <c s="6" t="s">
        <v>3174</v>
      </c>
      <c s="36" t="s">
        <v>108</v>
      </c>
      <c s="37">
        <v>34.038</v>
      </c>
      <c s="36">
        <v>0</v>
      </c>
      <c s="36">
        <f>ROUND(G23*H23,6)</f>
      </c>
      <c r="L23" s="38">
        <v>0</v>
      </c>
      <c s="32">
        <f>ROUND(ROUND(L23,2)*ROUND(G23,3),2)</f>
      </c>
      <c s="36" t="s">
        <v>54</v>
      </c>
      <c>
        <f>(M23*21)/100</f>
      </c>
      <c t="s">
        <v>27</v>
      </c>
    </row>
    <row r="24" spans="1:5" ht="12.75">
      <c r="A24" s="35" t="s">
        <v>55</v>
      </c>
      <c r="E24" s="39" t="s">
        <v>3653</v>
      </c>
    </row>
    <row r="25" spans="1:5" ht="12.75">
      <c r="A25" s="35" t="s">
        <v>56</v>
      </c>
      <c r="E25" s="40" t="s">
        <v>3773</v>
      </c>
    </row>
    <row r="26" spans="1:5" ht="318.75">
      <c r="A26" t="s">
        <v>58</v>
      </c>
      <c r="E26" s="39" t="s">
        <v>3176</v>
      </c>
    </row>
    <row r="27" spans="1:16" ht="12.75">
      <c r="A27" t="s">
        <v>49</v>
      </c>
      <c s="34" t="s">
        <v>67</v>
      </c>
      <c s="34" t="s">
        <v>3177</v>
      </c>
      <c s="35" t="s">
        <v>5</v>
      </c>
      <c s="6" t="s">
        <v>3178</v>
      </c>
      <c s="36" t="s">
        <v>108</v>
      </c>
      <c s="37">
        <v>117.42</v>
      </c>
      <c s="36">
        <v>0</v>
      </c>
      <c s="36">
        <f>ROUND(G27*H27,6)</f>
      </c>
      <c r="L27" s="38">
        <v>0</v>
      </c>
      <c s="32">
        <f>ROUND(ROUND(L27,2)*ROUND(G27,3),2)</f>
      </c>
      <c s="36" t="s">
        <v>54</v>
      </c>
      <c>
        <f>(M27*21)/100</f>
      </c>
      <c t="s">
        <v>27</v>
      </c>
    </row>
    <row r="28" spans="1:5" ht="12.75">
      <c r="A28" s="35" t="s">
        <v>55</v>
      </c>
      <c r="E28" s="39" t="s">
        <v>3476</v>
      </c>
    </row>
    <row r="29" spans="1:5" ht="127.5">
      <c r="A29" s="35" t="s">
        <v>56</v>
      </c>
      <c r="E29" s="40" t="s">
        <v>3774</v>
      </c>
    </row>
    <row r="30" spans="1:5" ht="318.75">
      <c r="A30" t="s">
        <v>58</v>
      </c>
      <c r="E30" s="39" t="s">
        <v>3176</v>
      </c>
    </row>
    <row r="31" spans="1:16" ht="12.75">
      <c r="A31" t="s">
        <v>49</v>
      </c>
      <c s="34" t="s">
        <v>70</v>
      </c>
      <c s="34" t="s">
        <v>2007</v>
      </c>
      <c s="35" t="s">
        <v>5</v>
      </c>
      <c s="6" t="s">
        <v>2008</v>
      </c>
      <c s="36" t="s">
        <v>108</v>
      </c>
      <c s="37">
        <v>34.038</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91.25">
      <c r="A34" t="s">
        <v>58</v>
      </c>
      <c r="E34" s="39" t="s">
        <v>3184</v>
      </c>
    </row>
    <row r="35" spans="1:16" ht="12.75">
      <c r="A35" t="s">
        <v>49</v>
      </c>
      <c s="34" t="s">
        <v>73</v>
      </c>
      <c s="34" t="s">
        <v>117</v>
      </c>
      <c s="35" t="s">
        <v>5</v>
      </c>
      <c s="6" t="s">
        <v>118</v>
      </c>
      <c s="36" t="s">
        <v>108</v>
      </c>
      <c s="37">
        <v>34.038</v>
      </c>
      <c s="36">
        <v>0</v>
      </c>
      <c s="36">
        <f>ROUND(G35*H35,6)</f>
      </c>
      <c r="L35" s="38">
        <v>0</v>
      </c>
      <c s="32">
        <f>ROUND(ROUND(L35,2)*ROUND(G35,3),2)</f>
      </c>
      <c s="36" t="s">
        <v>54</v>
      </c>
      <c>
        <f>(M35*21)/100</f>
      </c>
      <c t="s">
        <v>27</v>
      </c>
    </row>
    <row r="36" spans="1:5" ht="12.75">
      <c r="A36" s="35" t="s">
        <v>55</v>
      </c>
      <c r="E36" s="39" t="s">
        <v>3686</v>
      </c>
    </row>
    <row r="37" spans="1:5" ht="38.25">
      <c r="A37" s="35" t="s">
        <v>56</v>
      </c>
      <c r="E37" s="40" t="s">
        <v>3775</v>
      </c>
    </row>
    <row r="38" spans="1:5" ht="229.5">
      <c r="A38" t="s">
        <v>58</v>
      </c>
      <c r="E38" s="39" t="s">
        <v>3186</v>
      </c>
    </row>
    <row r="39" spans="1:16" ht="12.75">
      <c r="A39" t="s">
        <v>49</v>
      </c>
      <c s="34" t="s">
        <v>76</v>
      </c>
      <c s="34" t="s">
        <v>1646</v>
      </c>
      <c s="35" t="s">
        <v>5</v>
      </c>
      <c s="6" t="s">
        <v>1647</v>
      </c>
      <c s="36" t="s">
        <v>108</v>
      </c>
      <c s="37">
        <v>34.038</v>
      </c>
      <c s="36">
        <v>0</v>
      </c>
      <c s="36">
        <f>ROUND(G39*H39,6)</f>
      </c>
      <c r="L39" s="38">
        <v>0</v>
      </c>
      <c s="32">
        <f>ROUND(ROUND(L39,2)*ROUND(G39,3),2)</f>
      </c>
      <c s="36" t="s">
        <v>54</v>
      </c>
      <c>
        <f>(M39*21)/100</f>
      </c>
      <c t="s">
        <v>27</v>
      </c>
    </row>
    <row r="40" spans="1:5" ht="12.75">
      <c r="A40" s="35" t="s">
        <v>55</v>
      </c>
      <c r="E40" s="39" t="s">
        <v>3686</v>
      </c>
    </row>
    <row r="41" spans="1:5" ht="25.5">
      <c r="A41" s="35" t="s">
        <v>56</v>
      </c>
      <c r="E41" s="40" t="s">
        <v>3776</v>
      </c>
    </row>
    <row r="42" spans="1:5" ht="229.5">
      <c r="A42" t="s">
        <v>58</v>
      </c>
      <c r="E42" s="39" t="s">
        <v>3188</v>
      </c>
    </row>
    <row r="43" spans="1:13" ht="12.75">
      <c r="A43" t="s">
        <v>46</v>
      </c>
      <c r="C43" s="31" t="s">
        <v>27</v>
      </c>
      <c r="E43" s="33" t="s">
        <v>603</v>
      </c>
      <c r="J43" s="32">
        <f>0</f>
      </c>
      <c s="32">
        <f>0</f>
      </c>
      <c s="32">
        <f>0+L44+L48+L52+L56+L60</f>
      </c>
      <c s="32">
        <f>0+M44+M48+M52+M56+M60</f>
      </c>
    </row>
    <row r="44" spans="1:16" ht="12.75">
      <c r="A44" t="s">
        <v>49</v>
      </c>
      <c s="34" t="s">
        <v>79</v>
      </c>
      <c s="34" t="s">
        <v>3483</v>
      </c>
      <c s="35" t="s">
        <v>5</v>
      </c>
      <c s="6" t="s">
        <v>3484</v>
      </c>
      <c s="36" t="s">
        <v>588</v>
      </c>
      <c s="37">
        <v>4.121</v>
      </c>
      <c s="36">
        <v>0</v>
      </c>
      <c s="36">
        <f>ROUND(G44*H44,6)</f>
      </c>
      <c r="L44" s="38">
        <v>0</v>
      </c>
      <c s="32">
        <f>ROUND(ROUND(L44,2)*ROUND(G44,3),2)</f>
      </c>
      <c s="36" t="s">
        <v>54</v>
      </c>
      <c>
        <f>(M44*21)/100</f>
      </c>
      <c t="s">
        <v>27</v>
      </c>
    </row>
    <row r="45" spans="1:5" ht="12.75">
      <c r="A45" s="35" t="s">
        <v>55</v>
      </c>
      <c r="E45" s="39" t="s">
        <v>5</v>
      </c>
    </row>
    <row r="46" spans="1:5" ht="25.5">
      <c r="A46" s="35" t="s">
        <v>56</v>
      </c>
      <c r="E46" s="40" t="s">
        <v>3735</v>
      </c>
    </row>
    <row r="47" spans="1:5" ht="38.25">
      <c r="A47" t="s">
        <v>58</v>
      </c>
      <c r="E47" s="39" t="s">
        <v>3486</v>
      </c>
    </row>
    <row r="48" spans="1:16" ht="12.75">
      <c r="A48" t="s">
        <v>49</v>
      </c>
      <c s="34" t="s">
        <v>82</v>
      </c>
      <c s="34" t="s">
        <v>604</v>
      </c>
      <c s="35" t="s">
        <v>5</v>
      </c>
      <c s="6" t="s">
        <v>605</v>
      </c>
      <c s="36" t="s">
        <v>123</v>
      </c>
      <c s="37">
        <v>11.836</v>
      </c>
      <c s="36">
        <v>0</v>
      </c>
      <c s="36">
        <f>ROUND(G48*H48,6)</f>
      </c>
      <c r="L48" s="38">
        <v>0</v>
      </c>
      <c s="32">
        <f>ROUND(ROUND(L48,2)*ROUND(G48,3),2)</f>
      </c>
      <c s="36" t="s">
        <v>54</v>
      </c>
      <c>
        <f>(M48*21)/100</f>
      </c>
      <c t="s">
        <v>27</v>
      </c>
    </row>
    <row r="49" spans="1:5" ht="12.75">
      <c r="A49" s="35" t="s">
        <v>55</v>
      </c>
      <c r="E49" s="39" t="s">
        <v>5</v>
      </c>
    </row>
    <row r="50" spans="1:5" ht="25.5">
      <c r="A50" s="35" t="s">
        <v>56</v>
      </c>
      <c r="E50" s="40" t="s">
        <v>3777</v>
      </c>
    </row>
    <row r="51" spans="1:5" ht="25.5">
      <c r="A51" t="s">
        <v>58</v>
      </c>
      <c r="E51" s="39" t="s">
        <v>3488</v>
      </c>
    </row>
    <row r="52" spans="1:16" ht="12.75">
      <c r="A52" t="s">
        <v>49</v>
      </c>
      <c s="34" t="s">
        <v>85</v>
      </c>
      <c s="34" t="s">
        <v>3662</v>
      </c>
      <c s="35" t="s">
        <v>5</v>
      </c>
      <c s="6" t="s">
        <v>3663</v>
      </c>
      <c s="36" t="s">
        <v>108</v>
      </c>
      <c s="37">
        <v>31.161</v>
      </c>
      <c s="36">
        <v>0</v>
      </c>
      <c s="36">
        <f>ROUND(G52*H52,6)</f>
      </c>
      <c r="L52" s="38">
        <v>0</v>
      </c>
      <c s="32">
        <f>ROUND(ROUND(L52,2)*ROUND(G52,3),2)</f>
      </c>
      <c s="36" t="s">
        <v>54</v>
      </c>
      <c>
        <f>(M52*21)/100</f>
      </c>
      <c t="s">
        <v>27</v>
      </c>
    </row>
    <row r="53" spans="1:5" ht="25.5">
      <c r="A53" s="35" t="s">
        <v>55</v>
      </c>
      <c r="E53" s="39" t="s">
        <v>3778</v>
      </c>
    </row>
    <row r="54" spans="1:5" ht="51">
      <c r="A54" s="35" t="s">
        <v>56</v>
      </c>
      <c r="E54" s="40" t="s">
        <v>3779</v>
      </c>
    </row>
    <row r="55" spans="1:5" ht="409.5">
      <c r="A55" t="s">
        <v>58</v>
      </c>
      <c r="E55" s="39" t="s">
        <v>3205</v>
      </c>
    </row>
    <row r="56" spans="1:16" ht="12.75">
      <c r="A56" t="s">
        <v>49</v>
      </c>
      <c s="34" t="s">
        <v>90</v>
      </c>
      <c s="34" t="s">
        <v>2919</v>
      </c>
      <c s="35" t="s">
        <v>5</v>
      </c>
      <c s="6" t="s">
        <v>2920</v>
      </c>
      <c s="36" t="s">
        <v>588</v>
      </c>
      <c s="37">
        <v>0.074</v>
      </c>
      <c s="36">
        <v>0</v>
      </c>
      <c s="36">
        <f>ROUND(G56*H56,6)</f>
      </c>
      <c r="L56" s="38">
        <v>0</v>
      </c>
      <c s="32">
        <f>ROUND(ROUND(L56,2)*ROUND(G56,3),2)</f>
      </c>
      <c s="36" t="s">
        <v>54</v>
      </c>
      <c>
        <f>(M56*21)/100</f>
      </c>
      <c t="s">
        <v>27</v>
      </c>
    </row>
    <row r="57" spans="1:5" ht="12.75">
      <c r="A57" s="35" t="s">
        <v>55</v>
      </c>
      <c r="E57" s="39" t="s">
        <v>5</v>
      </c>
    </row>
    <row r="58" spans="1:5" ht="51">
      <c r="A58" s="35" t="s">
        <v>56</v>
      </c>
      <c r="E58" s="40" t="s">
        <v>3780</v>
      </c>
    </row>
    <row r="59" spans="1:5" ht="409.5">
      <c r="A59" t="s">
        <v>58</v>
      </c>
      <c r="E59" s="39" t="s">
        <v>3214</v>
      </c>
    </row>
    <row r="60" spans="1:16" ht="12.75">
      <c r="A60" t="s">
        <v>49</v>
      </c>
      <c s="34" t="s">
        <v>93</v>
      </c>
      <c s="34" t="s">
        <v>3667</v>
      </c>
      <c s="35" t="s">
        <v>5</v>
      </c>
      <c s="6" t="s">
        <v>3668</v>
      </c>
      <c s="36" t="s">
        <v>588</v>
      </c>
      <c s="37">
        <v>0.515</v>
      </c>
      <c s="36">
        <v>0</v>
      </c>
      <c s="36">
        <f>ROUND(G60*H60,6)</f>
      </c>
      <c r="L60" s="38">
        <v>0</v>
      </c>
      <c s="32">
        <f>ROUND(ROUND(L60,2)*ROUND(G60,3),2)</f>
      </c>
      <c s="36" t="s">
        <v>54</v>
      </c>
      <c>
        <f>(M60*21)/100</f>
      </c>
      <c t="s">
        <v>27</v>
      </c>
    </row>
    <row r="61" spans="1:5" ht="12.75">
      <c r="A61" s="35" t="s">
        <v>55</v>
      </c>
      <c r="E61" s="39" t="s">
        <v>5</v>
      </c>
    </row>
    <row r="62" spans="1:5" ht="25.5">
      <c r="A62" s="35" t="s">
        <v>56</v>
      </c>
      <c r="E62" s="40" t="s">
        <v>3781</v>
      </c>
    </row>
    <row r="63" spans="1:5" ht="409.5">
      <c r="A63" t="s">
        <v>58</v>
      </c>
      <c r="E63" s="39" t="s">
        <v>3214</v>
      </c>
    </row>
    <row r="64" spans="1:13" ht="12.75">
      <c r="A64" t="s">
        <v>46</v>
      </c>
      <c r="C64" s="31" t="s">
        <v>26</v>
      </c>
      <c r="E64" s="33" t="s">
        <v>2592</v>
      </c>
      <c r="J64" s="32">
        <f>0</f>
      </c>
      <c s="32">
        <f>0</f>
      </c>
      <c s="32">
        <f>0+L65+L69</f>
      </c>
      <c s="32">
        <f>0+M65+M69</f>
      </c>
    </row>
    <row r="65" spans="1:16" ht="12.75">
      <c r="A65" t="s">
        <v>49</v>
      </c>
      <c s="34" t="s">
        <v>96</v>
      </c>
      <c s="34" t="s">
        <v>3782</v>
      </c>
      <c s="35" t="s">
        <v>5</v>
      </c>
      <c s="6" t="s">
        <v>3783</v>
      </c>
      <c s="36" t="s">
        <v>108</v>
      </c>
      <c s="37">
        <v>9.43</v>
      </c>
      <c s="36">
        <v>0</v>
      </c>
      <c s="36">
        <f>ROUND(G65*H65,6)</f>
      </c>
      <c r="L65" s="38">
        <v>0</v>
      </c>
      <c s="32">
        <f>ROUND(ROUND(L65,2)*ROUND(G65,3),2)</f>
      </c>
      <c s="36" t="s">
        <v>54</v>
      </c>
      <c>
        <f>(M65*21)/100</f>
      </c>
      <c t="s">
        <v>27</v>
      </c>
    </row>
    <row r="66" spans="1:5" ht="51">
      <c r="A66" s="35" t="s">
        <v>55</v>
      </c>
      <c r="E66" s="39" t="s">
        <v>3784</v>
      </c>
    </row>
    <row r="67" spans="1:5" ht="25.5">
      <c r="A67" s="35" t="s">
        <v>56</v>
      </c>
      <c r="E67" s="40" t="s">
        <v>3785</v>
      </c>
    </row>
    <row r="68" spans="1:5" ht="409.5">
      <c r="A68" t="s">
        <v>58</v>
      </c>
      <c r="E68" s="39" t="s">
        <v>3205</v>
      </c>
    </row>
    <row r="69" spans="1:16" ht="12.75">
      <c r="A69" t="s">
        <v>49</v>
      </c>
      <c s="34" t="s">
        <v>99</v>
      </c>
      <c s="34" t="s">
        <v>3786</v>
      </c>
      <c s="35" t="s">
        <v>5</v>
      </c>
      <c s="6" t="s">
        <v>3787</v>
      </c>
      <c s="36" t="s">
        <v>588</v>
      </c>
      <c s="37">
        <v>0.99</v>
      </c>
      <c s="36">
        <v>0</v>
      </c>
      <c s="36">
        <f>ROUND(G69*H69,6)</f>
      </c>
      <c r="L69" s="38">
        <v>0</v>
      </c>
      <c s="32">
        <f>ROUND(ROUND(L69,2)*ROUND(G69,3),2)</f>
      </c>
      <c s="36" t="s">
        <v>54</v>
      </c>
      <c>
        <f>(M69*21)/100</f>
      </c>
      <c t="s">
        <v>27</v>
      </c>
    </row>
    <row r="70" spans="1:5" ht="25.5">
      <c r="A70" s="35" t="s">
        <v>55</v>
      </c>
      <c r="E70" s="39" t="s">
        <v>3739</v>
      </c>
    </row>
    <row r="71" spans="1:5" ht="12.75">
      <c r="A71" s="35" t="s">
        <v>56</v>
      </c>
      <c r="E71" s="40" t="s">
        <v>3788</v>
      </c>
    </row>
    <row r="72" spans="1:5" ht="409.5">
      <c r="A72" t="s">
        <v>58</v>
      </c>
      <c r="E72" s="39" t="s">
        <v>3214</v>
      </c>
    </row>
    <row r="73" spans="1:13" ht="12.75">
      <c r="A73" t="s">
        <v>46</v>
      </c>
      <c r="C73" s="31" t="s">
        <v>64</v>
      </c>
      <c r="E73" s="33" t="s">
        <v>2604</v>
      </c>
      <c r="J73" s="32">
        <f>0</f>
      </c>
      <c s="32">
        <f>0</f>
      </c>
      <c s="32">
        <f>0+L74+L78+L82+L86</f>
      </c>
      <c s="32">
        <f>0+M74+M78+M82+M86</f>
      </c>
    </row>
    <row r="74" spans="1:16" ht="12.75">
      <c r="A74" t="s">
        <v>49</v>
      </c>
      <c s="34" t="s">
        <v>151</v>
      </c>
      <c s="34" t="s">
        <v>2838</v>
      </c>
      <c s="35" t="s">
        <v>5</v>
      </c>
      <c s="6" t="s">
        <v>2839</v>
      </c>
      <c s="36" t="s">
        <v>108</v>
      </c>
      <c s="37">
        <v>0.95</v>
      </c>
      <c s="36">
        <v>0</v>
      </c>
      <c s="36">
        <f>ROUND(G74*H74,6)</f>
      </c>
      <c r="L74" s="38">
        <v>0</v>
      </c>
      <c s="32">
        <f>ROUND(ROUND(L74,2)*ROUND(G74,3),2)</f>
      </c>
      <c s="36" t="s">
        <v>54</v>
      </c>
      <c>
        <f>(M74*21)/100</f>
      </c>
      <c t="s">
        <v>27</v>
      </c>
    </row>
    <row r="75" spans="1:5" ht="12.75">
      <c r="A75" s="35" t="s">
        <v>55</v>
      </c>
      <c r="E75" s="39" t="s">
        <v>3789</v>
      </c>
    </row>
    <row r="76" spans="1:5" ht="38.25">
      <c r="A76" s="35" t="s">
        <v>56</v>
      </c>
      <c r="E76" s="40" t="s">
        <v>3790</v>
      </c>
    </row>
    <row r="77" spans="1:5" ht="409.5">
      <c r="A77" t="s">
        <v>58</v>
      </c>
      <c r="E77" s="39" t="s">
        <v>3210</v>
      </c>
    </row>
    <row r="78" spans="1:16" ht="12.75">
      <c r="A78" t="s">
        <v>49</v>
      </c>
      <c s="34" t="s">
        <v>115</v>
      </c>
      <c s="34" t="s">
        <v>3229</v>
      </c>
      <c s="35" t="s">
        <v>5</v>
      </c>
      <c s="6" t="s">
        <v>3230</v>
      </c>
      <c s="36" t="s">
        <v>108</v>
      </c>
      <c s="37">
        <v>0.418</v>
      </c>
      <c s="36">
        <v>0</v>
      </c>
      <c s="36">
        <f>ROUND(G78*H78,6)</f>
      </c>
      <c r="L78" s="38">
        <v>0</v>
      </c>
      <c s="32">
        <f>ROUND(ROUND(L78,2)*ROUND(G78,3),2)</f>
      </c>
      <c s="36" t="s">
        <v>54</v>
      </c>
      <c>
        <f>(M78*21)/100</f>
      </c>
      <c t="s">
        <v>27</v>
      </c>
    </row>
    <row r="79" spans="1:5" ht="25.5">
      <c r="A79" s="35" t="s">
        <v>55</v>
      </c>
      <c r="E79" s="39" t="s">
        <v>3791</v>
      </c>
    </row>
    <row r="80" spans="1:5" ht="25.5">
      <c r="A80" s="35" t="s">
        <v>56</v>
      </c>
      <c r="E80" s="40" t="s">
        <v>3792</v>
      </c>
    </row>
    <row r="81" spans="1:5" ht="51">
      <c r="A81" t="s">
        <v>58</v>
      </c>
      <c r="E81" s="39" t="s">
        <v>3232</v>
      </c>
    </row>
    <row r="82" spans="1:16" ht="12.75">
      <c r="A82" t="s">
        <v>49</v>
      </c>
      <c s="34" t="s">
        <v>119</v>
      </c>
      <c s="34" t="s">
        <v>2619</v>
      </c>
      <c s="35" t="s">
        <v>5</v>
      </c>
      <c s="6" t="s">
        <v>2620</v>
      </c>
      <c s="36" t="s">
        <v>108</v>
      </c>
      <c s="37">
        <v>6.039</v>
      </c>
      <c s="36">
        <v>0</v>
      </c>
      <c s="36">
        <f>ROUND(G82*H82,6)</f>
      </c>
      <c r="L82" s="38">
        <v>0</v>
      </c>
      <c s="32">
        <f>ROUND(ROUND(L82,2)*ROUND(G82,3),2)</f>
      </c>
      <c s="36" t="s">
        <v>54</v>
      </c>
      <c>
        <f>(M82*21)/100</f>
      </c>
      <c t="s">
        <v>27</v>
      </c>
    </row>
    <row r="83" spans="1:5" ht="12.75">
      <c r="A83" s="35" t="s">
        <v>55</v>
      </c>
      <c r="E83" s="39" t="s">
        <v>3742</v>
      </c>
    </row>
    <row r="84" spans="1:5" ht="25.5">
      <c r="A84" s="35" t="s">
        <v>56</v>
      </c>
      <c r="E84" s="40" t="s">
        <v>3793</v>
      </c>
    </row>
    <row r="85" spans="1:5" ht="127.5">
      <c r="A85" t="s">
        <v>58</v>
      </c>
      <c r="E85" s="39" t="s">
        <v>3235</v>
      </c>
    </row>
    <row r="86" spans="1:16" ht="12.75">
      <c r="A86" t="s">
        <v>49</v>
      </c>
      <c s="34" t="s">
        <v>159</v>
      </c>
      <c s="34" t="s">
        <v>3794</v>
      </c>
      <c s="35" t="s">
        <v>5</v>
      </c>
      <c s="6" t="s">
        <v>3795</v>
      </c>
      <c s="36" t="s">
        <v>108</v>
      </c>
      <c s="37">
        <v>6.437</v>
      </c>
      <c s="36">
        <v>0</v>
      </c>
      <c s="36">
        <f>ROUND(G86*H86,6)</f>
      </c>
      <c r="L86" s="38">
        <v>0</v>
      </c>
      <c s="32">
        <f>ROUND(ROUND(L86,2)*ROUND(G86,3),2)</f>
      </c>
      <c s="36" t="s">
        <v>54</v>
      </c>
      <c>
        <f>(M86*21)/100</f>
      </c>
      <c t="s">
        <v>27</v>
      </c>
    </row>
    <row r="87" spans="1:5" ht="25.5">
      <c r="A87" s="35" t="s">
        <v>55</v>
      </c>
      <c r="E87" s="39" t="s">
        <v>3796</v>
      </c>
    </row>
    <row r="88" spans="1:5" ht="102">
      <c r="A88" s="35" t="s">
        <v>56</v>
      </c>
      <c r="E88" s="40" t="s">
        <v>3797</v>
      </c>
    </row>
    <row r="89" spans="1:5" ht="409.5">
      <c r="A89" t="s">
        <v>58</v>
      </c>
      <c r="E89" s="39" t="s">
        <v>3240</v>
      </c>
    </row>
    <row r="90" spans="1:13" ht="12.75">
      <c r="A90" t="s">
        <v>46</v>
      </c>
      <c r="C90" s="31" t="s">
        <v>73</v>
      </c>
      <c r="E90" s="33" t="s">
        <v>3241</v>
      </c>
      <c r="J90" s="32">
        <f>0</f>
      </c>
      <c s="32">
        <f>0</f>
      </c>
      <c s="32">
        <f>0+L91</f>
      </c>
      <c s="32">
        <f>0+M91</f>
      </c>
    </row>
    <row r="91" spans="1:16" ht="25.5">
      <c r="A91" t="s">
        <v>49</v>
      </c>
      <c s="34" t="s">
        <v>162</v>
      </c>
      <c s="34" t="s">
        <v>2647</v>
      </c>
      <c s="35" t="s">
        <v>5</v>
      </c>
      <c s="6" t="s">
        <v>2648</v>
      </c>
      <c s="36" t="s">
        <v>123</v>
      </c>
      <c s="37">
        <v>76.103</v>
      </c>
      <c s="36">
        <v>0</v>
      </c>
      <c s="36">
        <f>ROUND(G91*H91,6)</f>
      </c>
      <c r="L91" s="38">
        <v>0</v>
      </c>
      <c s="32">
        <f>ROUND(ROUND(L91,2)*ROUND(G91,3),2)</f>
      </c>
      <c s="36" t="s">
        <v>54</v>
      </c>
      <c>
        <f>(M91*21)/100</f>
      </c>
      <c t="s">
        <v>27</v>
      </c>
    </row>
    <row r="92" spans="1:5" ht="12.75">
      <c r="A92" s="35" t="s">
        <v>55</v>
      </c>
      <c r="E92" s="39" t="s">
        <v>3744</v>
      </c>
    </row>
    <row r="93" spans="1:5" ht="63.75">
      <c r="A93" s="35" t="s">
        <v>56</v>
      </c>
      <c r="E93" s="40" t="s">
        <v>3798</v>
      </c>
    </row>
    <row r="94" spans="1:5" ht="191.25">
      <c r="A94" t="s">
        <v>58</v>
      </c>
      <c r="E94" s="39" t="s">
        <v>3243</v>
      </c>
    </row>
    <row r="95" spans="1:13" ht="12.75">
      <c r="A95" t="s">
        <v>46</v>
      </c>
      <c r="C95" s="31" t="s">
        <v>79</v>
      </c>
      <c r="E95" s="33" t="s">
        <v>2750</v>
      </c>
      <c r="J95" s="32">
        <f>0</f>
      </c>
      <c s="32">
        <f>0</f>
      </c>
      <c s="32">
        <f>0+L96</f>
      </c>
      <c s="32">
        <f>0+M96</f>
      </c>
    </row>
    <row r="96" spans="1:16" ht="12.75">
      <c r="A96" t="s">
        <v>49</v>
      </c>
      <c s="34" t="s">
        <v>165</v>
      </c>
      <c s="34" t="s">
        <v>3675</v>
      </c>
      <c s="35" t="s">
        <v>5</v>
      </c>
      <c s="6" t="s">
        <v>3676</v>
      </c>
      <c s="36" t="s">
        <v>113</v>
      </c>
      <c s="37">
        <v>12.65</v>
      </c>
      <c s="36">
        <v>0</v>
      </c>
      <c s="36">
        <f>ROUND(G96*H96,6)</f>
      </c>
      <c r="L96" s="38">
        <v>0</v>
      </c>
      <c s="32">
        <f>ROUND(ROUND(L96,2)*ROUND(G96,3),2)</f>
      </c>
      <c s="36" t="s">
        <v>54</v>
      </c>
      <c>
        <f>(M96*21)/100</f>
      </c>
      <c t="s">
        <v>27</v>
      </c>
    </row>
    <row r="97" spans="1:5" ht="38.25">
      <c r="A97" s="35" t="s">
        <v>55</v>
      </c>
      <c r="E97" s="39" t="s">
        <v>3799</v>
      </c>
    </row>
    <row r="98" spans="1:5" ht="25.5">
      <c r="A98" s="35" t="s">
        <v>56</v>
      </c>
      <c r="E98" s="40" t="s">
        <v>3800</v>
      </c>
    </row>
    <row r="99" spans="1:5" ht="63.75">
      <c r="A99" t="s">
        <v>58</v>
      </c>
      <c r="E99" s="39" t="s">
        <v>3679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3803</v>
      </c>
      <c r="E8" s="30" t="s">
        <v>3802</v>
      </c>
      <c r="J8" s="29">
        <f>0+J9+J22+J51+J68+J85+J90</f>
      </c>
      <c s="29">
        <f>0+K9+K22+K51+K68+K85+K90</f>
      </c>
      <c s="29">
        <f>0+L9+L22+L51+L68+L85+L90</f>
      </c>
      <c s="29">
        <f>0+M9+M22+M51+M68+M85+M90</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114.82</v>
      </c>
      <c s="36">
        <v>0</v>
      </c>
      <c s="36">
        <f>ROUND(G10*H10,6)</f>
      </c>
      <c r="L10" s="38">
        <v>0</v>
      </c>
      <c s="32">
        <f>ROUND(ROUND(L10,2)*ROUND(G10,3),2)</f>
      </c>
      <c s="36" t="s">
        <v>589</v>
      </c>
      <c>
        <f>(M10*21)/100</f>
      </c>
      <c t="s">
        <v>27</v>
      </c>
    </row>
    <row r="11" spans="1:5" ht="25.5">
      <c r="A11" s="35" t="s">
        <v>55</v>
      </c>
      <c r="E11" s="39" t="s">
        <v>590</v>
      </c>
    </row>
    <row r="12" spans="1:5" ht="12.75">
      <c r="A12" s="35" t="s">
        <v>56</v>
      </c>
      <c r="E12" s="40" t="s">
        <v>3804</v>
      </c>
    </row>
    <row r="13" spans="1:5" ht="12.75">
      <c r="A13" t="s">
        <v>58</v>
      </c>
      <c r="E13" s="39" t="s">
        <v>5</v>
      </c>
    </row>
    <row r="14" spans="1:16" ht="25.5">
      <c r="A14" t="s">
        <v>49</v>
      </c>
      <c s="34" t="s">
        <v>27</v>
      </c>
      <c s="34" t="s">
        <v>1873</v>
      </c>
      <c s="35" t="s">
        <v>1874</v>
      </c>
      <c s="6" t="s">
        <v>1875</v>
      </c>
      <c s="36" t="s">
        <v>588</v>
      </c>
      <c s="37">
        <v>119.161</v>
      </c>
      <c s="36">
        <v>0</v>
      </c>
      <c s="36">
        <f>ROUND(G14*H14,6)</f>
      </c>
      <c r="L14" s="38">
        <v>0</v>
      </c>
      <c s="32">
        <f>ROUND(ROUND(L14,2)*ROUND(G14,3),2)</f>
      </c>
      <c s="36" t="s">
        <v>589</v>
      </c>
      <c>
        <f>(M14*21)/100</f>
      </c>
      <c t="s">
        <v>27</v>
      </c>
    </row>
    <row r="15" spans="1:5" ht="25.5">
      <c r="A15" s="35" t="s">
        <v>55</v>
      </c>
      <c r="E15" s="39" t="s">
        <v>590</v>
      </c>
    </row>
    <row r="16" spans="1:5" ht="25.5">
      <c r="A16" s="35" t="s">
        <v>56</v>
      </c>
      <c r="E16" s="40" t="s">
        <v>3805</v>
      </c>
    </row>
    <row r="17" spans="1:5" ht="12.75">
      <c r="A17" t="s">
        <v>58</v>
      </c>
      <c r="E17" s="39" t="s">
        <v>5</v>
      </c>
    </row>
    <row r="18" spans="1:16" ht="25.5">
      <c r="A18" t="s">
        <v>49</v>
      </c>
      <c s="34" t="s">
        <v>26</v>
      </c>
      <c s="34" t="s">
        <v>1883</v>
      </c>
      <c s="35" t="s">
        <v>1884</v>
      </c>
      <c s="6" t="s">
        <v>1885</v>
      </c>
      <c s="36" t="s">
        <v>588</v>
      </c>
      <c s="37">
        <v>15.322</v>
      </c>
      <c s="36">
        <v>0</v>
      </c>
      <c s="36">
        <f>ROUND(G18*H18,6)</f>
      </c>
      <c r="L18" s="38">
        <v>0</v>
      </c>
      <c s="32">
        <f>ROUND(ROUND(L18,2)*ROUND(G18,3),2)</f>
      </c>
      <c s="36" t="s">
        <v>589</v>
      </c>
      <c>
        <f>(M18*21)/100</f>
      </c>
      <c t="s">
        <v>27</v>
      </c>
    </row>
    <row r="19" spans="1:5" ht="25.5">
      <c r="A19" s="35" t="s">
        <v>55</v>
      </c>
      <c r="E19" s="39" t="s">
        <v>590</v>
      </c>
    </row>
    <row r="20" spans="1:5" ht="25.5">
      <c r="A20" s="35" t="s">
        <v>56</v>
      </c>
      <c r="E20" s="40" t="s">
        <v>3806</v>
      </c>
    </row>
    <row r="21" spans="1:5" ht="12.75">
      <c r="A21" t="s">
        <v>58</v>
      </c>
      <c r="E21" s="39" t="s">
        <v>5</v>
      </c>
    </row>
    <row r="22" spans="1:13" ht="12.75">
      <c r="A22" t="s">
        <v>46</v>
      </c>
      <c r="C22" s="31" t="s">
        <v>50</v>
      </c>
      <c r="E22" s="33" t="s">
        <v>1505</v>
      </c>
      <c r="J22" s="32">
        <f>0</f>
      </c>
      <c s="32">
        <f>0</f>
      </c>
      <c s="32">
        <f>0+L23+L27+L31+L35+L39+L43+L47</f>
      </c>
      <c s="32">
        <f>0+M23+M27+M31+M35+M39+M43+M47</f>
      </c>
    </row>
    <row r="23" spans="1:16" ht="25.5">
      <c r="A23" t="s">
        <v>49</v>
      </c>
      <c s="34" t="s">
        <v>64</v>
      </c>
      <c s="34" t="s">
        <v>3726</v>
      </c>
      <c s="35" t="s">
        <v>5</v>
      </c>
      <c s="6" t="s">
        <v>3727</v>
      </c>
      <c s="36" t="s">
        <v>108</v>
      </c>
      <c s="37">
        <v>1.275</v>
      </c>
      <c s="36">
        <v>0</v>
      </c>
      <c s="36">
        <f>ROUND(G23*H23,6)</f>
      </c>
      <c r="L23" s="38">
        <v>0</v>
      </c>
      <c s="32">
        <f>ROUND(ROUND(L23,2)*ROUND(G23,3),2)</f>
      </c>
      <c s="36" t="s">
        <v>54</v>
      </c>
      <c>
        <f>(M23*21)/100</f>
      </c>
      <c t="s">
        <v>27</v>
      </c>
    </row>
    <row r="24" spans="1:5" ht="12.75">
      <c r="A24" s="35" t="s">
        <v>55</v>
      </c>
      <c r="E24" s="39" t="s">
        <v>3728</v>
      </c>
    </row>
    <row r="25" spans="1:5" ht="25.5">
      <c r="A25" s="35" t="s">
        <v>56</v>
      </c>
      <c r="E25" s="40" t="s">
        <v>3807</v>
      </c>
    </row>
    <row r="26" spans="1:5" ht="63.75">
      <c r="A26" t="s">
        <v>58</v>
      </c>
      <c r="E26" s="39" t="s">
        <v>3730</v>
      </c>
    </row>
    <row r="27" spans="1:16" ht="12.75">
      <c r="A27" t="s">
        <v>49</v>
      </c>
      <c s="34" t="s">
        <v>67</v>
      </c>
      <c s="34" t="s">
        <v>3168</v>
      </c>
      <c s="35" t="s">
        <v>5</v>
      </c>
      <c s="6" t="s">
        <v>3169</v>
      </c>
      <c s="36" t="s">
        <v>108</v>
      </c>
      <c s="37">
        <v>43.744</v>
      </c>
      <c s="36">
        <v>0</v>
      </c>
      <c s="36">
        <f>ROUND(G27*H27,6)</f>
      </c>
      <c r="L27" s="38">
        <v>0</v>
      </c>
      <c s="32">
        <f>ROUND(ROUND(L27,2)*ROUND(G27,3),2)</f>
      </c>
      <c s="36" t="s">
        <v>54</v>
      </c>
      <c>
        <f>(M27*21)/100</f>
      </c>
      <c t="s">
        <v>27</v>
      </c>
    </row>
    <row r="28" spans="1:5" ht="12.75">
      <c r="A28" s="35" t="s">
        <v>55</v>
      </c>
      <c r="E28" s="39" t="s">
        <v>3651</v>
      </c>
    </row>
    <row r="29" spans="1:5" ht="12.75">
      <c r="A29" s="35" t="s">
        <v>56</v>
      </c>
      <c r="E29" s="40" t="s">
        <v>3808</v>
      </c>
    </row>
    <row r="30" spans="1:5" ht="318.75">
      <c r="A30" t="s">
        <v>58</v>
      </c>
      <c r="E30" s="39" t="s">
        <v>3172</v>
      </c>
    </row>
    <row r="31" spans="1:16" ht="12.75">
      <c r="A31" t="s">
        <v>49</v>
      </c>
      <c s="34" t="s">
        <v>70</v>
      </c>
      <c s="34" t="s">
        <v>3173</v>
      </c>
      <c s="35" t="s">
        <v>5</v>
      </c>
      <c s="6" t="s">
        <v>3174</v>
      </c>
      <c s="36" t="s">
        <v>108</v>
      </c>
      <c s="37">
        <v>43.744</v>
      </c>
      <c s="36">
        <v>0</v>
      </c>
      <c s="36">
        <f>ROUND(G31*H31,6)</f>
      </c>
      <c r="L31" s="38">
        <v>0</v>
      </c>
      <c s="32">
        <f>ROUND(ROUND(L31,2)*ROUND(G31,3),2)</f>
      </c>
      <c s="36" t="s">
        <v>54</v>
      </c>
      <c>
        <f>(M31*21)/100</f>
      </c>
      <c t="s">
        <v>27</v>
      </c>
    </row>
    <row r="32" spans="1:5" ht="12.75">
      <c r="A32" s="35" t="s">
        <v>55</v>
      </c>
      <c r="E32" s="39" t="s">
        <v>3653</v>
      </c>
    </row>
    <row r="33" spans="1:5" ht="12.75">
      <c r="A33" s="35" t="s">
        <v>56</v>
      </c>
      <c r="E33" s="40" t="s">
        <v>3808</v>
      </c>
    </row>
    <row r="34" spans="1:5" ht="318.75">
      <c r="A34" t="s">
        <v>58</v>
      </c>
      <c r="E34" s="39" t="s">
        <v>3176</v>
      </c>
    </row>
    <row r="35" spans="1:16" ht="12.75">
      <c r="A35" t="s">
        <v>49</v>
      </c>
      <c s="34" t="s">
        <v>73</v>
      </c>
      <c s="34" t="s">
        <v>3177</v>
      </c>
      <c s="35" t="s">
        <v>5</v>
      </c>
      <c s="6" t="s">
        <v>3178</v>
      </c>
      <c s="36" t="s">
        <v>108</v>
      </c>
      <c s="37">
        <v>57.41</v>
      </c>
      <c s="36">
        <v>0</v>
      </c>
      <c s="36">
        <f>ROUND(G35*H35,6)</f>
      </c>
      <c r="L35" s="38">
        <v>0</v>
      </c>
      <c s="32">
        <f>ROUND(ROUND(L35,2)*ROUND(G35,3),2)</f>
      </c>
      <c s="36" t="s">
        <v>54</v>
      </c>
      <c>
        <f>(M35*21)/100</f>
      </c>
      <c t="s">
        <v>27</v>
      </c>
    </row>
    <row r="36" spans="1:5" ht="12.75">
      <c r="A36" s="35" t="s">
        <v>55</v>
      </c>
      <c r="E36" s="39" t="s">
        <v>3476</v>
      </c>
    </row>
    <row r="37" spans="1:5" ht="204">
      <c r="A37" s="35" t="s">
        <v>56</v>
      </c>
      <c r="E37" s="40" t="s">
        <v>3809</v>
      </c>
    </row>
    <row r="38" spans="1:5" ht="318.75">
      <c r="A38" t="s">
        <v>58</v>
      </c>
      <c r="E38" s="39" t="s">
        <v>3176</v>
      </c>
    </row>
    <row r="39" spans="1:16" ht="12.75">
      <c r="A39" t="s">
        <v>49</v>
      </c>
      <c s="34" t="s">
        <v>76</v>
      </c>
      <c s="34" t="s">
        <v>2007</v>
      </c>
      <c s="35" t="s">
        <v>5</v>
      </c>
      <c s="6" t="s">
        <v>2008</v>
      </c>
      <c s="36" t="s">
        <v>108</v>
      </c>
      <c s="37">
        <v>43.744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3184</v>
      </c>
    </row>
    <row r="43" spans="1:16" ht="12.75">
      <c r="A43" t="s">
        <v>49</v>
      </c>
      <c s="34" t="s">
        <v>79</v>
      </c>
      <c s="34" t="s">
        <v>117</v>
      </c>
      <c s="35" t="s">
        <v>5</v>
      </c>
      <c s="6" t="s">
        <v>118</v>
      </c>
      <c s="36" t="s">
        <v>108</v>
      </c>
      <c s="37">
        <v>43.744</v>
      </c>
      <c s="36">
        <v>0</v>
      </c>
      <c s="36">
        <f>ROUND(G43*H43,6)</f>
      </c>
      <c r="L43" s="38">
        <v>0</v>
      </c>
      <c s="32">
        <f>ROUND(ROUND(L43,2)*ROUND(G43,3),2)</f>
      </c>
      <c s="36" t="s">
        <v>54</v>
      </c>
      <c>
        <f>(M43*21)/100</f>
      </c>
      <c t="s">
        <v>27</v>
      </c>
    </row>
    <row r="44" spans="1:5" ht="12.75">
      <c r="A44" s="35" t="s">
        <v>55</v>
      </c>
      <c r="E44" s="39" t="s">
        <v>3686</v>
      </c>
    </row>
    <row r="45" spans="1:5" ht="25.5">
      <c r="A45" s="35" t="s">
        <v>56</v>
      </c>
      <c r="E45" s="40" t="s">
        <v>3810</v>
      </c>
    </row>
    <row r="46" spans="1:5" ht="229.5">
      <c r="A46" t="s">
        <v>58</v>
      </c>
      <c r="E46" s="39" t="s">
        <v>3186</v>
      </c>
    </row>
    <row r="47" spans="1:16" ht="12.75">
      <c r="A47" t="s">
        <v>49</v>
      </c>
      <c s="34" t="s">
        <v>82</v>
      </c>
      <c s="34" t="s">
        <v>1646</v>
      </c>
      <c s="35" t="s">
        <v>5</v>
      </c>
      <c s="6" t="s">
        <v>1647</v>
      </c>
      <c s="36" t="s">
        <v>108</v>
      </c>
      <c s="37">
        <v>43.744</v>
      </c>
      <c s="36">
        <v>0</v>
      </c>
      <c s="36">
        <f>ROUND(G47*H47,6)</f>
      </c>
      <c r="L47" s="38">
        <v>0</v>
      </c>
      <c s="32">
        <f>ROUND(ROUND(L47,2)*ROUND(G47,3),2)</f>
      </c>
      <c s="36" t="s">
        <v>54</v>
      </c>
      <c>
        <f>(M47*21)/100</f>
      </c>
      <c t="s">
        <v>27</v>
      </c>
    </row>
    <row r="48" spans="1:5" ht="12.75">
      <c r="A48" s="35" t="s">
        <v>55</v>
      </c>
      <c r="E48" s="39" t="s">
        <v>3686</v>
      </c>
    </row>
    <row r="49" spans="1:5" ht="25.5">
      <c r="A49" s="35" t="s">
        <v>56</v>
      </c>
      <c r="E49" s="40" t="s">
        <v>3811</v>
      </c>
    </row>
    <row r="50" spans="1:5" ht="229.5">
      <c r="A50" t="s">
        <v>58</v>
      </c>
      <c r="E50" s="39" t="s">
        <v>3188</v>
      </c>
    </row>
    <row r="51" spans="1:13" ht="12.75">
      <c r="A51" t="s">
        <v>46</v>
      </c>
      <c r="C51" s="31" t="s">
        <v>27</v>
      </c>
      <c r="E51" s="33" t="s">
        <v>603</v>
      </c>
      <c r="J51" s="32">
        <f>0</f>
      </c>
      <c s="32">
        <f>0</f>
      </c>
      <c s="32">
        <f>0+L52+L56+L60+L64</f>
      </c>
      <c s="32">
        <f>0+M52+M56+M60+M64</f>
      </c>
    </row>
    <row r="52" spans="1:16" ht="12.75">
      <c r="A52" t="s">
        <v>49</v>
      </c>
      <c s="34" t="s">
        <v>85</v>
      </c>
      <c s="34" t="s">
        <v>3483</v>
      </c>
      <c s="35" t="s">
        <v>5</v>
      </c>
      <c s="6" t="s">
        <v>3484</v>
      </c>
      <c s="36" t="s">
        <v>588</v>
      </c>
      <c s="37">
        <v>4.157</v>
      </c>
      <c s="36">
        <v>0</v>
      </c>
      <c s="36">
        <f>ROUND(G52*H52,6)</f>
      </c>
      <c r="L52" s="38">
        <v>0</v>
      </c>
      <c s="32">
        <f>ROUND(ROUND(L52,2)*ROUND(G52,3),2)</f>
      </c>
      <c s="36" t="s">
        <v>54</v>
      </c>
      <c>
        <f>(M52*21)/100</f>
      </c>
      <c t="s">
        <v>27</v>
      </c>
    </row>
    <row r="53" spans="1:5" ht="12.75">
      <c r="A53" s="35" t="s">
        <v>55</v>
      </c>
      <c r="E53" s="39" t="s">
        <v>5</v>
      </c>
    </row>
    <row r="54" spans="1:5" ht="25.5">
      <c r="A54" s="35" t="s">
        <v>56</v>
      </c>
      <c r="E54" s="40" t="s">
        <v>3812</v>
      </c>
    </row>
    <row r="55" spans="1:5" ht="38.25">
      <c r="A55" t="s">
        <v>58</v>
      </c>
      <c r="E55" s="39" t="s">
        <v>3486</v>
      </c>
    </row>
    <row r="56" spans="1:16" ht="12.75">
      <c r="A56" t="s">
        <v>49</v>
      </c>
      <c s="34" t="s">
        <v>90</v>
      </c>
      <c s="34" t="s">
        <v>604</v>
      </c>
      <c s="35" t="s">
        <v>5</v>
      </c>
      <c s="6" t="s">
        <v>605</v>
      </c>
      <c s="36" t="s">
        <v>123</v>
      </c>
      <c s="37">
        <v>13.59</v>
      </c>
      <c s="36">
        <v>0</v>
      </c>
      <c s="36">
        <f>ROUND(G56*H56,6)</f>
      </c>
      <c r="L56" s="38">
        <v>0</v>
      </c>
      <c s="32">
        <f>ROUND(ROUND(L56,2)*ROUND(G56,3),2)</f>
      </c>
      <c s="36" t="s">
        <v>54</v>
      </c>
      <c>
        <f>(M56*21)/100</f>
      </c>
      <c t="s">
        <v>27</v>
      </c>
    </row>
    <row r="57" spans="1:5" ht="12.75">
      <c r="A57" s="35" t="s">
        <v>55</v>
      </c>
      <c r="E57" s="39" t="s">
        <v>5</v>
      </c>
    </row>
    <row r="58" spans="1:5" ht="25.5">
      <c r="A58" s="35" t="s">
        <v>56</v>
      </c>
      <c r="E58" s="40" t="s">
        <v>3813</v>
      </c>
    </row>
    <row r="59" spans="1:5" ht="25.5">
      <c r="A59" t="s">
        <v>58</v>
      </c>
      <c r="E59" s="39" t="s">
        <v>3488</v>
      </c>
    </row>
    <row r="60" spans="1:16" ht="12.75">
      <c r="A60" t="s">
        <v>49</v>
      </c>
      <c s="34" t="s">
        <v>93</v>
      </c>
      <c s="34" t="s">
        <v>3662</v>
      </c>
      <c s="35" t="s">
        <v>5</v>
      </c>
      <c s="6" t="s">
        <v>3663</v>
      </c>
      <c s="36" t="s">
        <v>108</v>
      </c>
      <c s="37">
        <v>10.681</v>
      </c>
      <c s="36">
        <v>0</v>
      </c>
      <c s="36">
        <f>ROUND(G60*H60,6)</f>
      </c>
      <c r="L60" s="38">
        <v>0</v>
      </c>
      <c s="32">
        <f>ROUND(ROUND(L60,2)*ROUND(G60,3),2)</f>
      </c>
      <c s="36" t="s">
        <v>54</v>
      </c>
      <c>
        <f>(M60*21)/100</f>
      </c>
      <c t="s">
        <v>27</v>
      </c>
    </row>
    <row r="61" spans="1:5" ht="25.5">
      <c r="A61" s="35" t="s">
        <v>55</v>
      </c>
      <c r="E61" s="39" t="s">
        <v>3737</v>
      </c>
    </row>
    <row r="62" spans="1:5" ht="51">
      <c r="A62" s="35" t="s">
        <v>56</v>
      </c>
      <c r="E62" s="40" t="s">
        <v>3814</v>
      </c>
    </row>
    <row r="63" spans="1:5" ht="409.5">
      <c r="A63" t="s">
        <v>58</v>
      </c>
      <c r="E63" s="39" t="s">
        <v>3205</v>
      </c>
    </row>
    <row r="64" spans="1:16" ht="12.75">
      <c r="A64" t="s">
        <v>49</v>
      </c>
      <c s="34" t="s">
        <v>96</v>
      </c>
      <c s="34" t="s">
        <v>2919</v>
      </c>
      <c s="35" t="s">
        <v>5</v>
      </c>
      <c s="6" t="s">
        <v>2920</v>
      </c>
      <c s="36" t="s">
        <v>588</v>
      </c>
      <c s="37">
        <v>0.891</v>
      </c>
      <c s="36">
        <v>0</v>
      </c>
      <c s="36">
        <f>ROUND(G64*H64,6)</f>
      </c>
      <c r="L64" s="38">
        <v>0</v>
      </c>
      <c s="32">
        <f>ROUND(ROUND(L64,2)*ROUND(G64,3),2)</f>
      </c>
      <c s="36" t="s">
        <v>54</v>
      </c>
      <c>
        <f>(M64*21)/100</f>
      </c>
      <c t="s">
        <v>27</v>
      </c>
    </row>
    <row r="65" spans="1:5" ht="25.5">
      <c r="A65" s="35" t="s">
        <v>55</v>
      </c>
      <c r="E65" s="39" t="s">
        <v>3739</v>
      </c>
    </row>
    <row r="66" spans="1:5" ht="25.5">
      <c r="A66" s="35" t="s">
        <v>56</v>
      </c>
      <c r="E66" s="40" t="s">
        <v>3815</v>
      </c>
    </row>
    <row r="67" spans="1:5" ht="409.5">
      <c r="A67" t="s">
        <v>58</v>
      </c>
      <c r="E67" s="39" t="s">
        <v>3214</v>
      </c>
    </row>
    <row r="68" spans="1:13" ht="12.75">
      <c r="A68" t="s">
        <v>46</v>
      </c>
      <c r="C68" s="31" t="s">
        <v>64</v>
      </c>
      <c r="E68" s="33" t="s">
        <v>2604</v>
      </c>
      <c r="J68" s="32">
        <f>0</f>
      </c>
      <c s="32">
        <f>0</f>
      </c>
      <c s="32">
        <f>0+L69+L73+L77+L81</f>
      </c>
      <c s="32">
        <f>0+M69+M73+M77+M81</f>
      </c>
    </row>
    <row r="69" spans="1:16" ht="12.75">
      <c r="A69" t="s">
        <v>49</v>
      </c>
      <c s="34" t="s">
        <v>99</v>
      </c>
      <c s="34" t="s">
        <v>2838</v>
      </c>
      <c s="35" t="s">
        <v>5</v>
      </c>
      <c s="6" t="s">
        <v>2839</v>
      </c>
      <c s="36" t="s">
        <v>108</v>
      </c>
      <c s="37">
        <v>2.978</v>
      </c>
      <c s="36">
        <v>0</v>
      </c>
      <c s="36">
        <f>ROUND(G69*H69,6)</f>
      </c>
      <c r="L69" s="38">
        <v>0</v>
      </c>
      <c s="32">
        <f>ROUND(ROUND(L69,2)*ROUND(G69,3),2)</f>
      </c>
      <c s="36" t="s">
        <v>54</v>
      </c>
      <c>
        <f>(M69*21)/100</f>
      </c>
      <c t="s">
        <v>27</v>
      </c>
    </row>
    <row r="70" spans="1:5" ht="12.75">
      <c r="A70" s="35" t="s">
        <v>55</v>
      </c>
      <c r="E70" s="39" t="s">
        <v>3789</v>
      </c>
    </row>
    <row r="71" spans="1:5" ht="25.5">
      <c r="A71" s="35" t="s">
        <v>56</v>
      </c>
      <c r="E71" s="40" t="s">
        <v>3816</v>
      </c>
    </row>
    <row r="72" spans="1:5" ht="409.5">
      <c r="A72" t="s">
        <v>58</v>
      </c>
      <c r="E72" s="39" t="s">
        <v>3210</v>
      </c>
    </row>
    <row r="73" spans="1:16" ht="12.75">
      <c r="A73" t="s">
        <v>49</v>
      </c>
      <c s="34" t="s">
        <v>151</v>
      </c>
      <c s="34" t="s">
        <v>2608</v>
      </c>
      <c s="35" t="s">
        <v>5</v>
      </c>
      <c s="6" t="s">
        <v>2609</v>
      </c>
      <c s="36" t="s">
        <v>108</v>
      </c>
      <c s="37">
        <v>3.817</v>
      </c>
      <c s="36">
        <v>0</v>
      </c>
      <c s="36">
        <f>ROUND(G73*H73,6)</f>
      </c>
      <c r="L73" s="38">
        <v>0</v>
      </c>
      <c s="32">
        <f>ROUND(ROUND(L73,2)*ROUND(G73,3),2)</f>
      </c>
      <c s="36" t="s">
        <v>54</v>
      </c>
      <c>
        <f>(M73*21)/100</f>
      </c>
      <c t="s">
        <v>27</v>
      </c>
    </row>
    <row r="74" spans="1:5" ht="12.75">
      <c r="A74" s="35" t="s">
        <v>55</v>
      </c>
      <c r="E74" s="39" t="s">
        <v>3694</v>
      </c>
    </row>
    <row r="75" spans="1:5" ht="25.5">
      <c r="A75" s="35" t="s">
        <v>56</v>
      </c>
      <c r="E75" s="40" t="s">
        <v>3817</v>
      </c>
    </row>
    <row r="76" spans="1:5" ht="409.5">
      <c r="A76" t="s">
        <v>58</v>
      </c>
      <c r="E76" s="39" t="s">
        <v>3210</v>
      </c>
    </row>
    <row r="77" spans="1:16" ht="12.75">
      <c r="A77" t="s">
        <v>49</v>
      </c>
      <c s="34" t="s">
        <v>115</v>
      </c>
      <c s="34" t="s">
        <v>2619</v>
      </c>
      <c s="35" t="s">
        <v>5</v>
      </c>
      <c s="6" t="s">
        <v>2620</v>
      </c>
      <c s="36" t="s">
        <v>108</v>
      </c>
      <c s="37">
        <v>7.635</v>
      </c>
      <c s="36">
        <v>0</v>
      </c>
      <c s="36">
        <f>ROUND(G77*H77,6)</f>
      </c>
      <c r="L77" s="38">
        <v>0</v>
      </c>
      <c s="32">
        <f>ROUND(ROUND(L77,2)*ROUND(G77,3),2)</f>
      </c>
      <c s="36" t="s">
        <v>54</v>
      </c>
      <c>
        <f>(M77*21)/100</f>
      </c>
      <c t="s">
        <v>27</v>
      </c>
    </row>
    <row r="78" spans="1:5" ht="12.75">
      <c r="A78" s="35" t="s">
        <v>55</v>
      </c>
      <c r="E78" s="39" t="s">
        <v>3742</v>
      </c>
    </row>
    <row r="79" spans="1:5" ht="25.5">
      <c r="A79" s="35" t="s">
        <v>56</v>
      </c>
      <c r="E79" s="40" t="s">
        <v>3818</v>
      </c>
    </row>
    <row r="80" spans="1:5" ht="127.5">
      <c r="A80" t="s">
        <v>58</v>
      </c>
      <c r="E80" s="39" t="s">
        <v>3235</v>
      </c>
    </row>
    <row r="81" spans="1:16" ht="12.75">
      <c r="A81" t="s">
        <v>49</v>
      </c>
      <c s="34" t="s">
        <v>119</v>
      </c>
      <c s="34" t="s">
        <v>3794</v>
      </c>
      <c s="35" t="s">
        <v>5</v>
      </c>
      <c s="6" t="s">
        <v>3795</v>
      </c>
      <c s="36" t="s">
        <v>108</v>
      </c>
      <c s="37">
        <v>2.961</v>
      </c>
      <c s="36">
        <v>0</v>
      </c>
      <c s="36">
        <f>ROUND(G81*H81,6)</f>
      </c>
      <c r="L81" s="38">
        <v>0</v>
      </c>
      <c s="32">
        <f>ROUND(ROUND(L81,2)*ROUND(G81,3),2)</f>
      </c>
      <c s="36" t="s">
        <v>54</v>
      </c>
      <c>
        <f>(M81*21)/100</f>
      </c>
      <c t="s">
        <v>27</v>
      </c>
    </row>
    <row r="82" spans="1:5" ht="25.5">
      <c r="A82" s="35" t="s">
        <v>55</v>
      </c>
      <c r="E82" s="39" t="s">
        <v>3796</v>
      </c>
    </row>
    <row r="83" spans="1:5" ht="38.25">
      <c r="A83" s="35" t="s">
        <v>56</v>
      </c>
      <c r="E83" s="40" t="s">
        <v>3819</v>
      </c>
    </row>
    <row r="84" spans="1:5" ht="409.5">
      <c r="A84" t="s">
        <v>58</v>
      </c>
      <c r="E84" s="39" t="s">
        <v>3240</v>
      </c>
    </row>
    <row r="85" spans="1:13" ht="12.75">
      <c r="A85" t="s">
        <v>46</v>
      </c>
      <c r="C85" s="31" t="s">
        <v>73</v>
      </c>
      <c r="E85" s="33" t="s">
        <v>3241</v>
      </c>
      <c r="J85" s="32">
        <f>0</f>
      </c>
      <c s="32">
        <f>0</f>
      </c>
      <c s="32">
        <f>0+L86</f>
      </c>
      <c s="32">
        <f>0+M86</f>
      </c>
    </row>
    <row r="86" spans="1:16" ht="25.5">
      <c r="A86" t="s">
        <v>49</v>
      </c>
      <c s="34" t="s">
        <v>159</v>
      </c>
      <c s="34" t="s">
        <v>2647</v>
      </c>
      <c s="35" t="s">
        <v>5</v>
      </c>
      <c s="6" t="s">
        <v>2648</v>
      </c>
      <c s="36" t="s">
        <v>123</v>
      </c>
      <c s="37">
        <v>60.125</v>
      </c>
      <c s="36">
        <v>0</v>
      </c>
      <c s="36">
        <f>ROUND(G86*H86,6)</f>
      </c>
      <c r="L86" s="38">
        <v>0</v>
      </c>
      <c s="32">
        <f>ROUND(ROUND(L86,2)*ROUND(G86,3),2)</f>
      </c>
      <c s="36" t="s">
        <v>54</v>
      </c>
      <c>
        <f>(M86*21)/100</f>
      </c>
      <c t="s">
        <v>27</v>
      </c>
    </row>
    <row r="87" spans="1:5" ht="12.75">
      <c r="A87" s="35" t="s">
        <v>55</v>
      </c>
      <c r="E87" s="39" t="s">
        <v>3744</v>
      </c>
    </row>
    <row r="88" spans="1:5" ht="102">
      <c r="A88" s="35" t="s">
        <v>56</v>
      </c>
      <c r="E88" s="40" t="s">
        <v>3820</v>
      </c>
    </row>
    <row r="89" spans="1:5" ht="191.25">
      <c r="A89" t="s">
        <v>58</v>
      </c>
      <c r="E89" s="39" t="s">
        <v>3243</v>
      </c>
    </row>
    <row r="90" spans="1:13" ht="12.75">
      <c r="A90" t="s">
        <v>46</v>
      </c>
      <c r="C90" s="31" t="s">
        <v>79</v>
      </c>
      <c r="E90" s="33" t="s">
        <v>2750</v>
      </c>
      <c r="J90" s="32">
        <f>0</f>
      </c>
      <c s="32">
        <f>0</f>
      </c>
      <c s="32">
        <f>0+L91+L95+L99</f>
      </c>
      <c s="32">
        <f>0+M91+M95+M99</f>
      </c>
    </row>
    <row r="91" spans="1:16" ht="12.75">
      <c r="A91" t="s">
        <v>49</v>
      </c>
      <c s="34" t="s">
        <v>162</v>
      </c>
      <c s="34" t="s">
        <v>3675</v>
      </c>
      <c s="35" t="s">
        <v>5</v>
      </c>
      <c s="6" t="s">
        <v>3676</v>
      </c>
      <c s="36" t="s">
        <v>113</v>
      </c>
      <c s="37">
        <v>14.34</v>
      </c>
      <c s="36">
        <v>0</v>
      </c>
      <c s="36">
        <f>ROUND(G91*H91,6)</f>
      </c>
      <c r="L91" s="38">
        <v>0</v>
      </c>
      <c s="32">
        <f>ROUND(ROUND(L91,2)*ROUND(G91,3),2)</f>
      </c>
      <c s="36" t="s">
        <v>54</v>
      </c>
      <c>
        <f>(M91*21)/100</f>
      </c>
      <c t="s">
        <v>27</v>
      </c>
    </row>
    <row r="92" spans="1:5" ht="25.5">
      <c r="A92" s="35" t="s">
        <v>55</v>
      </c>
      <c r="E92" s="39" t="s">
        <v>3699</v>
      </c>
    </row>
    <row r="93" spans="1:5" ht="25.5">
      <c r="A93" s="35" t="s">
        <v>56</v>
      </c>
      <c r="E93" s="40" t="s">
        <v>3821</v>
      </c>
    </row>
    <row r="94" spans="1:5" ht="63.75">
      <c r="A94" t="s">
        <v>58</v>
      </c>
      <c r="E94" s="39" t="s">
        <v>3679</v>
      </c>
    </row>
    <row r="95" spans="1:16" ht="12.75">
      <c r="A95" t="s">
        <v>49</v>
      </c>
      <c s="34" t="s">
        <v>165</v>
      </c>
      <c s="34" t="s">
        <v>3463</v>
      </c>
      <c s="35" t="s">
        <v>5</v>
      </c>
      <c s="6" t="s">
        <v>3464</v>
      </c>
      <c s="36" t="s">
        <v>108</v>
      </c>
      <c s="37">
        <v>45.831</v>
      </c>
      <c s="36">
        <v>0</v>
      </c>
      <c s="36">
        <f>ROUND(G95*H95,6)</f>
      </c>
      <c r="L95" s="38">
        <v>0</v>
      </c>
      <c s="32">
        <f>ROUND(ROUND(L95,2)*ROUND(G95,3),2)</f>
      </c>
      <c s="36" t="s">
        <v>54</v>
      </c>
      <c>
        <f>(M95*21)/100</f>
      </c>
      <c t="s">
        <v>27</v>
      </c>
    </row>
    <row r="96" spans="1:5" ht="12.75">
      <c r="A96" s="35" t="s">
        <v>55</v>
      </c>
      <c r="E96" s="39" t="s">
        <v>5</v>
      </c>
    </row>
    <row r="97" spans="1:5" ht="140.25">
      <c r="A97" s="35" t="s">
        <v>56</v>
      </c>
      <c r="E97" s="40" t="s">
        <v>3822</v>
      </c>
    </row>
    <row r="98" spans="1:5" ht="102">
      <c r="A98" t="s">
        <v>58</v>
      </c>
      <c r="E98" s="39" t="s">
        <v>3602</v>
      </c>
    </row>
    <row r="99" spans="1:16" ht="12.75">
      <c r="A99" t="s">
        <v>49</v>
      </c>
      <c s="34" t="s">
        <v>168</v>
      </c>
      <c s="34" t="s">
        <v>3118</v>
      </c>
      <c s="35" t="s">
        <v>5</v>
      </c>
      <c s="6" t="s">
        <v>3119</v>
      </c>
      <c s="36" t="s">
        <v>108</v>
      </c>
      <c s="37">
        <v>5.893</v>
      </c>
      <c s="36">
        <v>0</v>
      </c>
      <c s="36">
        <f>ROUND(G99*H99,6)</f>
      </c>
      <c r="L99" s="38">
        <v>0</v>
      </c>
      <c s="32">
        <f>ROUND(ROUND(L99,2)*ROUND(G99,3),2)</f>
      </c>
      <c s="36" t="s">
        <v>54</v>
      </c>
      <c>
        <f>(M99*21)/100</f>
      </c>
      <c t="s">
        <v>27</v>
      </c>
    </row>
    <row r="100" spans="1:5" ht="12.75">
      <c r="A100" s="35" t="s">
        <v>55</v>
      </c>
      <c r="E100" s="39" t="s">
        <v>5</v>
      </c>
    </row>
    <row r="101" spans="1:5" ht="89.25">
      <c r="A101" s="35" t="s">
        <v>56</v>
      </c>
      <c r="E101" s="40" t="s">
        <v>3823</v>
      </c>
    </row>
    <row r="102" spans="1:5" ht="102">
      <c r="A102" t="s">
        <v>58</v>
      </c>
      <c r="E102" s="39" t="s">
        <v>3602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3826</v>
      </c>
      <c r="E8" s="30" t="s">
        <v>3825</v>
      </c>
      <c r="J8" s="29">
        <f>0+J9+J26+J51+J72+J85+J90</f>
      </c>
      <c s="29">
        <f>0+K9+K26+K51+K72+K85+K90</f>
      </c>
      <c s="29">
        <f>0+L9+L26+L51+L72+L85+L90</f>
      </c>
      <c s="29">
        <f>0+M9+M26+M51+M72+M85+M90</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81.158</v>
      </c>
      <c s="36">
        <v>0</v>
      </c>
      <c s="36">
        <f>ROUND(G10*H10,6)</f>
      </c>
      <c r="L10" s="38">
        <v>0</v>
      </c>
      <c s="32">
        <f>ROUND(ROUND(L10,2)*ROUND(G10,3),2)</f>
      </c>
      <c s="36" t="s">
        <v>589</v>
      </c>
      <c>
        <f>(M10*21)/100</f>
      </c>
      <c t="s">
        <v>27</v>
      </c>
    </row>
    <row r="11" spans="1:5" ht="25.5">
      <c r="A11" s="35" t="s">
        <v>55</v>
      </c>
      <c r="E11" s="39" t="s">
        <v>590</v>
      </c>
    </row>
    <row r="12" spans="1:5" ht="12.75">
      <c r="A12" s="35" t="s">
        <v>56</v>
      </c>
      <c r="E12" s="40" t="s">
        <v>3827</v>
      </c>
    </row>
    <row r="13" spans="1:5" ht="12.75">
      <c r="A13" t="s">
        <v>58</v>
      </c>
      <c r="E13" s="39" t="s">
        <v>5</v>
      </c>
    </row>
    <row r="14" spans="1:16" ht="25.5">
      <c r="A14" t="s">
        <v>49</v>
      </c>
      <c s="34" t="s">
        <v>27</v>
      </c>
      <c s="34" t="s">
        <v>1873</v>
      </c>
      <c s="35" t="s">
        <v>1874</v>
      </c>
      <c s="6" t="s">
        <v>1875</v>
      </c>
      <c s="36" t="s">
        <v>588</v>
      </c>
      <c s="37">
        <v>57.912</v>
      </c>
      <c s="36">
        <v>0</v>
      </c>
      <c s="36">
        <f>ROUND(G14*H14,6)</f>
      </c>
      <c r="L14" s="38">
        <v>0</v>
      </c>
      <c s="32">
        <f>ROUND(ROUND(L14,2)*ROUND(G14,3),2)</f>
      </c>
      <c s="36" t="s">
        <v>589</v>
      </c>
      <c>
        <f>(M14*21)/100</f>
      </c>
      <c t="s">
        <v>27</v>
      </c>
    </row>
    <row r="15" spans="1:5" ht="25.5">
      <c r="A15" s="35" t="s">
        <v>55</v>
      </c>
      <c r="E15" s="39" t="s">
        <v>590</v>
      </c>
    </row>
    <row r="16" spans="1:5" ht="25.5">
      <c r="A16" s="35" t="s">
        <v>56</v>
      </c>
      <c r="E16" s="40" t="s">
        <v>3828</v>
      </c>
    </row>
    <row r="17" spans="1:5" ht="12.75">
      <c r="A17" t="s">
        <v>58</v>
      </c>
      <c r="E17" s="39" t="s">
        <v>5</v>
      </c>
    </row>
    <row r="18" spans="1:16" ht="25.5">
      <c r="A18" t="s">
        <v>49</v>
      </c>
      <c s="34" t="s">
        <v>26</v>
      </c>
      <c s="34" t="s">
        <v>1883</v>
      </c>
      <c s="35" t="s">
        <v>1884</v>
      </c>
      <c s="6" t="s">
        <v>1885</v>
      </c>
      <c s="36" t="s">
        <v>588</v>
      </c>
      <c s="37">
        <v>22.223</v>
      </c>
      <c s="36">
        <v>0</v>
      </c>
      <c s="36">
        <f>ROUND(G18*H18,6)</f>
      </c>
      <c r="L18" s="38">
        <v>0</v>
      </c>
      <c s="32">
        <f>ROUND(ROUND(L18,2)*ROUND(G18,3),2)</f>
      </c>
      <c s="36" t="s">
        <v>589</v>
      </c>
      <c>
        <f>(M18*21)/100</f>
      </c>
      <c t="s">
        <v>27</v>
      </c>
    </row>
    <row r="19" spans="1:5" ht="25.5">
      <c r="A19" s="35" t="s">
        <v>55</v>
      </c>
      <c r="E19" s="39" t="s">
        <v>590</v>
      </c>
    </row>
    <row r="20" spans="1:5" ht="63.75">
      <c r="A20" s="35" t="s">
        <v>56</v>
      </c>
      <c r="E20" s="40" t="s">
        <v>3829</v>
      </c>
    </row>
    <row r="21" spans="1:5" ht="12.75">
      <c r="A21" t="s">
        <v>58</v>
      </c>
      <c r="E21" s="39" t="s">
        <v>5</v>
      </c>
    </row>
    <row r="22" spans="1:16" ht="12.75">
      <c r="A22" t="s">
        <v>49</v>
      </c>
      <c s="34" t="s">
        <v>64</v>
      </c>
      <c s="34" t="s">
        <v>3611</v>
      </c>
      <c s="35" t="s">
        <v>5</v>
      </c>
      <c s="6" t="s">
        <v>3612</v>
      </c>
      <c s="36" t="s">
        <v>625</v>
      </c>
      <c s="37">
        <v>1</v>
      </c>
      <c s="36">
        <v>0</v>
      </c>
      <c s="36">
        <f>ROUND(G22*H22,6)</f>
      </c>
      <c r="L22" s="38">
        <v>0</v>
      </c>
      <c s="32">
        <f>ROUND(ROUND(L22,2)*ROUND(G22,3),2)</f>
      </c>
      <c s="36" t="s">
        <v>54</v>
      </c>
      <c>
        <f>(M22*21)/100</f>
      </c>
      <c t="s">
        <v>27</v>
      </c>
    </row>
    <row r="23" spans="1:5" ht="12.75">
      <c r="A23" s="35" t="s">
        <v>55</v>
      </c>
      <c r="E23" s="39" t="s">
        <v>3707</v>
      </c>
    </row>
    <row r="24" spans="1:5" ht="38.25">
      <c r="A24" s="35" t="s">
        <v>56</v>
      </c>
      <c r="E24" s="40" t="s">
        <v>3830</v>
      </c>
    </row>
    <row r="25" spans="1:5" ht="12.75">
      <c r="A25" t="s">
        <v>58</v>
      </c>
      <c r="E25" s="39" t="s">
        <v>3614</v>
      </c>
    </row>
    <row r="26" spans="1:13" ht="12.75">
      <c r="A26" t="s">
        <v>46</v>
      </c>
      <c r="C26" s="31" t="s">
        <v>50</v>
      </c>
      <c r="E26" s="33" t="s">
        <v>1505</v>
      </c>
      <c r="J26" s="32">
        <f>0</f>
      </c>
      <c s="32">
        <f>0</f>
      </c>
      <c s="32">
        <f>0+L27+L31+L35+L39+L43+L47</f>
      </c>
      <c s="32">
        <f>0+M27+M31+M35+M39+M43+M47</f>
      </c>
    </row>
    <row r="27" spans="1:16" ht="12.75">
      <c r="A27" t="s">
        <v>49</v>
      </c>
      <c s="34" t="s">
        <v>67</v>
      </c>
      <c s="34" t="s">
        <v>3168</v>
      </c>
      <c s="35" t="s">
        <v>5</v>
      </c>
      <c s="6" t="s">
        <v>3169</v>
      </c>
      <c s="36" t="s">
        <v>108</v>
      </c>
      <c s="37">
        <v>19.511</v>
      </c>
      <c s="36">
        <v>0</v>
      </c>
      <c s="36">
        <f>ROUND(G27*H27,6)</f>
      </c>
      <c r="L27" s="38">
        <v>0</v>
      </c>
      <c s="32">
        <f>ROUND(ROUND(L27,2)*ROUND(G27,3),2)</f>
      </c>
      <c s="36" t="s">
        <v>54</v>
      </c>
      <c>
        <f>(M27*21)/100</f>
      </c>
      <c t="s">
        <v>27</v>
      </c>
    </row>
    <row r="28" spans="1:5" ht="12.75">
      <c r="A28" s="35" t="s">
        <v>55</v>
      </c>
      <c r="E28" s="39" t="s">
        <v>3651</v>
      </c>
    </row>
    <row r="29" spans="1:5" ht="12.75">
      <c r="A29" s="35" t="s">
        <v>56</v>
      </c>
      <c r="E29" s="40" t="s">
        <v>3831</v>
      </c>
    </row>
    <row r="30" spans="1:5" ht="318.75">
      <c r="A30" t="s">
        <v>58</v>
      </c>
      <c r="E30" s="39" t="s">
        <v>3172</v>
      </c>
    </row>
    <row r="31" spans="1:16" ht="12.75">
      <c r="A31" t="s">
        <v>49</v>
      </c>
      <c s="34" t="s">
        <v>70</v>
      </c>
      <c s="34" t="s">
        <v>3173</v>
      </c>
      <c s="35" t="s">
        <v>5</v>
      </c>
      <c s="6" t="s">
        <v>3174</v>
      </c>
      <c s="36" t="s">
        <v>108</v>
      </c>
      <c s="37">
        <v>19.511</v>
      </c>
      <c s="36">
        <v>0</v>
      </c>
      <c s="36">
        <f>ROUND(G31*H31,6)</f>
      </c>
      <c r="L31" s="38">
        <v>0</v>
      </c>
      <c s="32">
        <f>ROUND(ROUND(L31,2)*ROUND(G31,3),2)</f>
      </c>
      <c s="36" t="s">
        <v>54</v>
      </c>
      <c>
        <f>(M31*21)/100</f>
      </c>
      <c t="s">
        <v>27</v>
      </c>
    </row>
    <row r="32" spans="1:5" ht="12.75">
      <c r="A32" s="35" t="s">
        <v>55</v>
      </c>
      <c r="E32" s="39" t="s">
        <v>3653</v>
      </c>
    </row>
    <row r="33" spans="1:5" ht="12.75">
      <c r="A33" s="35" t="s">
        <v>56</v>
      </c>
      <c r="E33" s="40" t="s">
        <v>3831</v>
      </c>
    </row>
    <row r="34" spans="1:5" ht="318.75">
      <c r="A34" t="s">
        <v>58</v>
      </c>
      <c r="E34" s="39" t="s">
        <v>3176</v>
      </c>
    </row>
    <row r="35" spans="1:16" ht="12.75">
      <c r="A35" t="s">
        <v>49</v>
      </c>
      <c s="34" t="s">
        <v>73</v>
      </c>
      <c s="34" t="s">
        <v>3177</v>
      </c>
      <c s="35" t="s">
        <v>5</v>
      </c>
      <c s="6" t="s">
        <v>3178</v>
      </c>
      <c s="36" t="s">
        <v>108</v>
      </c>
      <c s="37">
        <v>40.579</v>
      </c>
      <c s="36">
        <v>0</v>
      </c>
      <c s="36">
        <f>ROUND(G35*H35,6)</f>
      </c>
      <c r="L35" s="38">
        <v>0</v>
      </c>
      <c s="32">
        <f>ROUND(ROUND(L35,2)*ROUND(G35,3),2)</f>
      </c>
      <c s="36" t="s">
        <v>54</v>
      </c>
      <c>
        <f>(M35*21)/100</f>
      </c>
      <c t="s">
        <v>27</v>
      </c>
    </row>
    <row r="36" spans="1:5" ht="12.75">
      <c r="A36" s="35" t="s">
        <v>55</v>
      </c>
      <c r="E36" s="39" t="s">
        <v>3476</v>
      </c>
    </row>
    <row r="37" spans="1:5" ht="127.5">
      <c r="A37" s="35" t="s">
        <v>56</v>
      </c>
      <c r="E37" s="40" t="s">
        <v>3832</v>
      </c>
    </row>
    <row r="38" spans="1:5" ht="318.75">
      <c r="A38" t="s">
        <v>58</v>
      </c>
      <c r="E38" s="39" t="s">
        <v>3176</v>
      </c>
    </row>
    <row r="39" spans="1:16" ht="12.75">
      <c r="A39" t="s">
        <v>49</v>
      </c>
      <c s="34" t="s">
        <v>76</v>
      </c>
      <c s="34" t="s">
        <v>2007</v>
      </c>
      <c s="35" t="s">
        <v>5</v>
      </c>
      <c s="6" t="s">
        <v>2008</v>
      </c>
      <c s="36" t="s">
        <v>108</v>
      </c>
      <c s="37">
        <v>19.511</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3184</v>
      </c>
    </row>
    <row r="43" spans="1:16" ht="12.75">
      <c r="A43" t="s">
        <v>49</v>
      </c>
      <c s="34" t="s">
        <v>79</v>
      </c>
      <c s="34" t="s">
        <v>3655</v>
      </c>
      <c s="35" t="s">
        <v>5</v>
      </c>
      <c s="6" t="s">
        <v>3656</v>
      </c>
      <c s="36" t="s">
        <v>108</v>
      </c>
      <c s="37">
        <v>19.512</v>
      </c>
      <c s="36">
        <v>0</v>
      </c>
      <c s="36">
        <f>ROUND(G43*H43,6)</f>
      </c>
      <c r="L43" s="38">
        <v>0</v>
      </c>
      <c s="32">
        <f>ROUND(ROUND(L43,2)*ROUND(G43,3),2)</f>
      </c>
      <c s="36" t="s">
        <v>54</v>
      </c>
      <c>
        <f>(M43*21)/100</f>
      </c>
      <c t="s">
        <v>27</v>
      </c>
    </row>
    <row r="44" spans="1:5" ht="12.75">
      <c r="A44" s="35" t="s">
        <v>55</v>
      </c>
      <c r="E44" s="39" t="s">
        <v>3657</v>
      </c>
    </row>
    <row r="45" spans="1:5" ht="38.25">
      <c r="A45" s="35" t="s">
        <v>56</v>
      </c>
      <c r="E45" s="40" t="s">
        <v>3833</v>
      </c>
    </row>
    <row r="46" spans="1:5" ht="280.5">
      <c r="A46" t="s">
        <v>58</v>
      </c>
      <c r="E46" s="39" t="s">
        <v>3659</v>
      </c>
    </row>
    <row r="47" spans="1:16" ht="12.75">
      <c r="A47" t="s">
        <v>49</v>
      </c>
      <c s="34" t="s">
        <v>82</v>
      </c>
      <c s="34" t="s">
        <v>2514</v>
      </c>
      <c s="35" t="s">
        <v>5</v>
      </c>
      <c s="6" t="s">
        <v>2515</v>
      </c>
      <c s="36" t="s">
        <v>108</v>
      </c>
      <c s="37">
        <v>19.512</v>
      </c>
      <c s="36">
        <v>0</v>
      </c>
      <c s="36">
        <f>ROUND(G47*H47,6)</f>
      </c>
      <c r="L47" s="38">
        <v>0</v>
      </c>
      <c s="32">
        <f>ROUND(ROUND(L47,2)*ROUND(G47,3),2)</f>
      </c>
      <c s="36" t="s">
        <v>54</v>
      </c>
      <c>
        <f>(M47*21)/100</f>
      </c>
      <c t="s">
        <v>27</v>
      </c>
    </row>
    <row r="48" spans="1:5" ht="12.75">
      <c r="A48" s="35" t="s">
        <v>55</v>
      </c>
      <c r="E48" s="39" t="s">
        <v>3657</v>
      </c>
    </row>
    <row r="49" spans="1:5" ht="38.25">
      <c r="A49" s="35" t="s">
        <v>56</v>
      </c>
      <c r="E49" s="40" t="s">
        <v>3833</v>
      </c>
    </row>
    <row r="50" spans="1:5" ht="293.25">
      <c r="A50" t="s">
        <v>58</v>
      </c>
      <c r="E50" s="39" t="s">
        <v>3191</v>
      </c>
    </row>
    <row r="51" spans="1:13" ht="12.75">
      <c r="A51" t="s">
        <v>46</v>
      </c>
      <c r="C51" s="31" t="s">
        <v>27</v>
      </c>
      <c r="E51" s="33" t="s">
        <v>603</v>
      </c>
      <c r="J51" s="32">
        <f>0</f>
      </c>
      <c s="32">
        <f>0</f>
      </c>
      <c s="32">
        <f>0+L52+L56+L60+L64+L68</f>
      </c>
      <c s="32">
        <f>0+M52+M56+M60+M64+M68</f>
      </c>
    </row>
    <row r="52" spans="1:16" ht="12.75">
      <c r="A52" t="s">
        <v>49</v>
      </c>
      <c s="34" t="s">
        <v>85</v>
      </c>
      <c s="34" t="s">
        <v>3483</v>
      </c>
      <c s="35" t="s">
        <v>5</v>
      </c>
      <c s="6" t="s">
        <v>3484</v>
      </c>
      <c s="36" t="s">
        <v>588</v>
      </c>
      <c s="37">
        <v>1.863</v>
      </c>
      <c s="36">
        <v>0</v>
      </c>
      <c s="36">
        <f>ROUND(G52*H52,6)</f>
      </c>
      <c r="L52" s="38">
        <v>0</v>
      </c>
      <c s="32">
        <f>ROUND(ROUND(L52,2)*ROUND(G52,3),2)</f>
      </c>
      <c s="36" t="s">
        <v>54</v>
      </c>
      <c>
        <f>(M52*21)/100</f>
      </c>
      <c t="s">
        <v>27</v>
      </c>
    </row>
    <row r="53" spans="1:5" ht="12.75">
      <c r="A53" s="35" t="s">
        <v>55</v>
      </c>
      <c r="E53" s="39" t="s">
        <v>5</v>
      </c>
    </row>
    <row r="54" spans="1:5" ht="76.5">
      <c r="A54" s="35" t="s">
        <v>56</v>
      </c>
      <c r="E54" s="40" t="s">
        <v>3834</v>
      </c>
    </row>
    <row r="55" spans="1:5" ht="38.25">
      <c r="A55" t="s">
        <v>58</v>
      </c>
      <c r="E55" s="39" t="s">
        <v>3486</v>
      </c>
    </row>
    <row r="56" spans="1:16" ht="12.75">
      <c r="A56" t="s">
        <v>49</v>
      </c>
      <c s="34" t="s">
        <v>90</v>
      </c>
      <c s="34" t="s">
        <v>604</v>
      </c>
      <c s="35" t="s">
        <v>5</v>
      </c>
      <c s="6" t="s">
        <v>605</v>
      </c>
      <c s="36" t="s">
        <v>123</v>
      </c>
      <c s="37">
        <v>8.2</v>
      </c>
      <c s="36">
        <v>0</v>
      </c>
      <c s="36">
        <f>ROUND(G56*H56,6)</f>
      </c>
      <c r="L56" s="38">
        <v>0</v>
      </c>
      <c s="32">
        <f>ROUND(ROUND(L56,2)*ROUND(G56,3),2)</f>
      </c>
      <c s="36" t="s">
        <v>54</v>
      </c>
      <c>
        <f>(M56*21)/100</f>
      </c>
      <c t="s">
        <v>27</v>
      </c>
    </row>
    <row r="57" spans="1:5" ht="12.75">
      <c r="A57" s="35" t="s">
        <v>55</v>
      </c>
      <c r="E57" s="39" t="s">
        <v>5</v>
      </c>
    </row>
    <row r="58" spans="1:5" ht="25.5">
      <c r="A58" s="35" t="s">
        <v>56</v>
      </c>
      <c r="E58" s="40" t="s">
        <v>3835</v>
      </c>
    </row>
    <row r="59" spans="1:5" ht="25.5">
      <c r="A59" t="s">
        <v>58</v>
      </c>
      <c r="E59" s="39" t="s">
        <v>3488</v>
      </c>
    </row>
    <row r="60" spans="1:16" ht="12.75">
      <c r="A60" t="s">
        <v>49</v>
      </c>
      <c s="34" t="s">
        <v>93</v>
      </c>
      <c s="34" t="s">
        <v>3662</v>
      </c>
      <c s="35" t="s">
        <v>5</v>
      </c>
      <c s="6" t="s">
        <v>3663</v>
      </c>
      <c s="36" t="s">
        <v>108</v>
      </c>
      <c s="37">
        <v>7.306</v>
      </c>
      <c s="36">
        <v>0</v>
      </c>
      <c s="36">
        <f>ROUND(G60*H60,6)</f>
      </c>
      <c r="L60" s="38">
        <v>0</v>
      </c>
      <c s="32">
        <f>ROUND(ROUND(L60,2)*ROUND(G60,3),2)</f>
      </c>
      <c s="36" t="s">
        <v>54</v>
      </c>
      <c>
        <f>(M60*21)/100</f>
      </c>
      <c t="s">
        <v>27</v>
      </c>
    </row>
    <row r="61" spans="1:5" ht="12.75">
      <c r="A61" s="35" t="s">
        <v>55</v>
      </c>
      <c r="E61" s="39" t="s">
        <v>3664</v>
      </c>
    </row>
    <row r="62" spans="1:5" ht="38.25">
      <c r="A62" s="35" t="s">
        <v>56</v>
      </c>
      <c r="E62" s="40" t="s">
        <v>3836</v>
      </c>
    </row>
    <row r="63" spans="1:5" ht="409.5">
      <c r="A63" t="s">
        <v>58</v>
      </c>
      <c r="E63" s="39" t="s">
        <v>3205</v>
      </c>
    </row>
    <row r="64" spans="1:16" ht="12.75">
      <c r="A64" t="s">
        <v>49</v>
      </c>
      <c s="34" t="s">
        <v>96</v>
      </c>
      <c s="34" t="s">
        <v>2919</v>
      </c>
      <c s="35" t="s">
        <v>5</v>
      </c>
      <c s="6" t="s">
        <v>2920</v>
      </c>
      <c s="36" t="s">
        <v>588</v>
      </c>
      <c s="37">
        <v>0.18</v>
      </c>
      <c s="36">
        <v>0</v>
      </c>
      <c s="36">
        <f>ROUND(G64*H64,6)</f>
      </c>
      <c r="L64" s="38">
        <v>0</v>
      </c>
      <c s="32">
        <f>ROUND(ROUND(L64,2)*ROUND(G64,3),2)</f>
      </c>
      <c s="36" t="s">
        <v>54</v>
      </c>
      <c>
        <f>(M64*21)/100</f>
      </c>
      <c t="s">
        <v>27</v>
      </c>
    </row>
    <row r="65" spans="1:5" ht="12.75">
      <c r="A65" s="35" t="s">
        <v>55</v>
      </c>
      <c r="E65" s="39" t="s">
        <v>5</v>
      </c>
    </row>
    <row r="66" spans="1:5" ht="25.5">
      <c r="A66" s="35" t="s">
        <v>56</v>
      </c>
      <c r="E66" s="40" t="s">
        <v>3837</v>
      </c>
    </row>
    <row r="67" spans="1:5" ht="409.5">
      <c r="A67" t="s">
        <v>58</v>
      </c>
      <c r="E67" s="39" t="s">
        <v>3214</v>
      </c>
    </row>
    <row r="68" spans="1:16" ht="12.75">
      <c r="A68" t="s">
        <v>49</v>
      </c>
      <c s="34" t="s">
        <v>99</v>
      </c>
      <c s="34" t="s">
        <v>3667</v>
      </c>
      <c s="35" t="s">
        <v>5</v>
      </c>
      <c s="6" t="s">
        <v>3668</v>
      </c>
      <c s="36" t="s">
        <v>588</v>
      </c>
      <c s="37">
        <v>0.554</v>
      </c>
      <c s="36">
        <v>0</v>
      </c>
      <c s="36">
        <f>ROUND(G68*H68,6)</f>
      </c>
      <c r="L68" s="38">
        <v>0</v>
      </c>
      <c s="32">
        <f>ROUND(ROUND(L68,2)*ROUND(G68,3),2)</f>
      </c>
      <c s="36" t="s">
        <v>54</v>
      </c>
      <c>
        <f>(M68*21)/100</f>
      </c>
      <c t="s">
        <v>27</v>
      </c>
    </row>
    <row r="69" spans="1:5" ht="12.75">
      <c r="A69" s="35" t="s">
        <v>55</v>
      </c>
      <c r="E69" s="39" t="s">
        <v>5</v>
      </c>
    </row>
    <row r="70" spans="1:5" ht="25.5">
      <c r="A70" s="35" t="s">
        <v>56</v>
      </c>
      <c r="E70" s="40" t="s">
        <v>3838</v>
      </c>
    </row>
    <row r="71" spans="1:5" ht="409.5">
      <c r="A71" t="s">
        <v>58</v>
      </c>
      <c r="E71" s="39" t="s">
        <v>3214</v>
      </c>
    </row>
    <row r="72" spans="1:13" ht="12.75">
      <c r="A72" t="s">
        <v>46</v>
      </c>
      <c r="C72" s="31" t="s">
        <v>64</v>
      </c>
      <c r="E72" s="33" t="s">
        <v>2604</v>
      </c>
      <c r="J72" s="32">
        <f>0</f>
      </c>
      <c s="32">
        <f>0</f>
      </c>
      <c s="32">
        <f>0+L73+L77+L81</f>
      </c>
      <c s="32">
        <f>0+M73+M77+M81</f>
      </c>
    </row>
    <row r="73" spans="1:16" ht="12.75">
      <c r="A73" t="s">
        <v>49</v>
      </c>
      <c s="34" t="s">
        <v>151</v>
      </c>
      <c s="34" t="s">
        <v>2838</v>
      </c>
      <c s="35" t="s">
        <v>5</v>
      </c>
      <c s="6" t="s">
        <v>2839</v>
      </c>
      <c s="36" t="s">
        <v>108</v>
      </c>
      <c s="37">
        <v>3.256</v>
      </c>
      <c s="36">
        <v>0</v>
      </c>
      <c s="36">
        <f>ROUND(G73*H73,6)</f>
      </c>
      <c r="L73" s="38">
        <v>0</v>
      </c>
      <c s="32">
        <f>ROUND(ROUND(L73,2)*ROUND(G73,3),2)</f>
      </c>
      <c s="36" t="s">
        <v>54</v>
      </c>
      <c>
        <f>(M73*21)/100</f>
      </c>
      <c t="s">
        <v>27</v>
      </c>
    </row>
    <row r="74" spans="1:5" ht="12.75">
      <c r="A74" s="35" t="s">
        <v>55</v>
      </c>
      <c r="E74" s="39" t="s">
        <v>3215</v>
      </c>
    </row>
    <row r="75" spans="1:5" ht="38.25">
      <c r="A75" s="35" t="s">
        <v>56</v>
      </c>
      <c r="E75" s="40" t="s">
        <v>3839</v>
      </c>
    </row>
    <row r="76" spans="1:5" ht="409.5">
      <c r="A76" t="s">
        <v>58</v>
      </c>
      <c r="E76" s="39" t="s">
        <v>3210</v>
      </c>
    </row>
    <row r="77" spans="1:16" ht="12.75">
      <c r="A77" t="s">
        <v>49</v>
      </c>
      <c s="34" t="s">
        <v>115</v>
      </c>
      <c s="34" t="s">
        <v>2608</v>
      </c>
      <c s="35" t="s">
        <v>5</v>
      </c>
      <c s="6" t="s">
        <v>2609</v>
      </c>
      <c s="36" t="s">
        <v>108</v>
      </c>
      <c s="37">
        <v>9.672</v>
      </c>
      <c s="36">
        <v>0</v>
      </c>
      <c s="36">
        <f>ROUND(G77*H77,6)</f>
      </c>
      <c r="L77" s="38">
        <v>0</v>
      </c>
      <c s="32">
        <f>ROUND(ROUND(L77,2)*ROUND(G77,3),2)</f>
      </c>
      <c s="36" t="s">
        <v>54</v>
      </c>
      <c>
        <f>(M77*21)/100</f>
      </c>
      <c t="s">
        <v>27</v>
      </c>
    </row>
    <row r="78" spans="1:5" ht="12.75">
      <c r="A78" s="35" t="s">
        <v>55</v>
      </c>
      <c r="E78" s="39" t="s">
        <v>3538</v>
      </c>
    </row>
    <row r="79" spans="1:5" ht="102">
      <c r="A79" s="35" t="s">
        <v>56</v>
      </c>
      <c r="E79" s="40" t="s">
        <v>3840</v>
      </c>
    </row>
    <row r="80" spans="1:5" ht="409.5">
      <c r="A80" t="s">
        <v>58</v>
      </c>
      <c r="E80" s="39" t="s">
        <v>3210</v>
      </c>
    </row>
    <row r="81" spans="1:16" ht="12.75">
      <c r="A81" t="s">
        <v>49</v>
      </c>
      <c s="34" t="s">
        <v>119</v>
      </c>
      <c s="34" t="s">
        <v>2619</v>
      </c>
      <c s="35" t="s">
        <v>5</v>
      </c>
      <c s="6" t="s">
        <v>2620</v>
      </c>
      <c s="36" t="s">
        <v>108</v>
      </c>
      <c s="37">
        <v>9.124</v>
      </c>
      <c s="36">
        <v>0</v>
      </c>
      <c s="36">
        <f>ROUND(G81*H81,6)</f>
      </c>
      <c r="L81" s="38">
        <v>0</v>
      </c>
      <c s="32">
        <f>ROUND(ROUND(L81,2)*ROUND(G81,3),2)</f>
      </c>
      <c s="36" t="s">
        <v>54</v>
      </c>
      <c>
        <f>(M81*21)/100</f>
      </c>
      <c t="s">
        <v>27</v>
      </c>
    </row>
    <row r="82" spans="1:5" ht="12.75">
      <c r="A82" s="35" t="s">
        <v>55</v>
      </c>
      <c r="E82" s="39" t="s">
        <v>3547</v>
      </c>
    </row>
    <row r="83" spans="1:5" ht="51">
      <c r="A83" s="35" t="s">
        <v>56</v>
      </c>
      <c r="E83" s="40" t="s">
        <v>3841</v>
      </c>
    </row>
    <row r="84" spans="1:5" ht="127.5">
      <c r="A84" t="s">
        <v>58</v>
      </c>
      <c r="E84" s="39" t="s">
        <v>3235</v>
      </c>
    </row>
    <row r="85" spans="1:13" ht="12.75">
      <c r="A85" t="s">
        <v>46</v>
      </c>
      <c r="C85" s="31" t="s">
        <v>73</v>
      </c>
      <c r="E85" s="33" t="s">
        <v>3241</v>
      </c>
      <c r="J85" s="32">
        <f>0</f>
      </c>
      <c s="32">
        <f>0</f>
      </c>
      <c s="32">
        <f>0+L86</f>
      </c>
      <c s="32">
        <f>0+M86</f>
      </c>
    </row>
    <row r="86" spans="1:16" ht="25.5">
      <c r="A86" t="s">
        <v>49</v>
      </c>
      <c s="34" t="s">
        <v>159</v>
      </c>
      <c s="34" t="s">
        <v>2647</v>
      </c>
      <c s="35" t="s">
        <v>5</v>
      </c>
      <c s="6" t="s">
        <v>2648</v>
      </c>
      <c s="36" t="s">
        <v>123</v>
      </c>
      <c s="37">
        <v>47.81</v>
      </c>
      <c s="36">
        <v>0</v>
      </c>
      <c s="36">
        <f>ROUND(G86*H86,6)</f>
      </c>
      <c r="L86" s="38">
        <v>0</v>
      </c>
      <c s="32">
        <f>ROUND(ROUND(L86,2)*ROUND(G86,3),2)</f>
      </c>
      <c s="36" t="s">
        <v>54</v>
      </c>
      <c>
        <f>(M86*21)/100</f>
      </c>
      <c t="s">
        <v>27</v>
      </c>
    </row>
    <row r="87" spans="1:5" ht="12.75">
      <c r="A87" s="35" t="s">
        <v>55</v>
      </c>
      <c r="E87" s="39" t="s">
        <v>3673</v>
      </c>
    </row>
    <row r="88" spans="1:5" ht="25.5">
      <c r="A88" s="35" t="s">
        <v>56</v>
      </c>
      <c r="E88" s="40" t="s">
        <v>3842</v>
      </c>
    </row>
    <row r="89" spans="1:5" ht="191.25">
      <c r="A89" t="s">
        <v>58</v>
      </c>
      <c r="E89" s="39" t="s">
        <v>3243</v>
      </c>
    </row>
    <row r="90" spans="1:13" ht="12.75">
      <c r="A90" t="s">
        <v>46</v>
      </c>
      <c r="C90" s="31" t="s">
        <v>79</v>
      </c>
      <c r="E90" s="33" t="s">
        <v>2750</v>
      </c>
      <c r="J90" s="32">
        <f>0</f>
      </c>
      <c s="32">
        <f>0</f>
      </c>
      <c s="32">
        <f>0+L91+L95+L99+L103+L107</f>
      </c>
      <c s="32">
        <f>0+M91+M95+M99+M103+M107</f>
      </c>
    </row>
    <row r="91" spans="1:16" ht="12.75">
      <c r="A91" t="s">
        <v>49</v>
      </c>
      <c s="34" t="s">
        <v>162</v>
      </c>
      <c s="34" t="s">
        <v>3460</v>
      </c>
      <c s="35" t="s">
        <v>5</v>
      </c>
      <c s="6" t="s">
        <v>3461</v>
      </c>
      <c s="36" t="s">
        <v>113</v>
      </c>
      <c s="37">
        <v>7.4</v>
      </c>
      <c s="36">
        <v>0</v>
      </c>
      <c s="36">
        <f>ROUND(G91*H91,6)</f>
      </c>
      <c r="L91" s="38">
        <v>0</v>
      </c>
      <c s="32">
        <f>ROUND(ROUND(L91,2)*ROUND(G91,3),2)</f>
      </c>
      <c s="36" t="s">
        <v>54</v>
      </c>
      <c>
        <f>(M91*21)/100</f>
      </c>
      <c t="s">
        <v>27</v>
      </c>
    </row>
    <row r="92" spans="1:5" ht="12.75">
      <c r="A92" s="35" t="s">
        <v>55</v>
      </c>
      <c r="E92" s="39" t="s">
        <v>3575</v>
      </c>
    </row>
    <row r="93" spans="1:5" ht="25.5">
      <c r="A93" s="35" t="s">
        <v>56</v>
      </c>
      <c r="E93" s="40" t="s">
        <v>3843</v>
      </c>
    </row>
    <row r="94" spans="1:5" ht="38.25">
      <c r="A94" t="s">
        <v>58</v>
      </c>
      <c r="E94" s="39" t="s">
        <v>3577</v>
      </c>
    </row>
    <row r="95" spans="1:16" ht="12.75">
      <c r="A95" t="s">
        <v>49</v>
      </c>
      <c s="34" t="s">
        <v>165</v>
      </c>
      <c s="34" t="s">
        <v>3675</v>
      </c>
      <c s="35" t="s">
        <v>5</v>
      </c>
      <c s="6" t="s">
        <v>3676</v>
      </c>
      <c s="36" t="s">
        <v>113</v>
      </c>
      <c s="37">
        <v>14.8</v>
      </c>
      <c s="36">
        <v>0</v>
      </c>
      <c s="36">
        <f>ROUND(G95*H95,6)</f>
      </c>
      <c r="L95" s="38">
        <v>0</v>
      </c>
      <c s="32">
        <f>ROUND(ROUND(L95,2)*ROUND(G95,3),2)</f>
      </c>
      <c s="36" t="s">
        <v>54</v>
      </c>
      <c>
        <f>(M95*21)/100</f>
      </c>
      <c t="s">
        <v>27</v>
      </c>
    </row>
    <row r="96" spans="1:5" ht="25.5">
      <c r="A96" s="35" t="s">
        <v>55</v>
      </c>
      <c r="E96" s="39" t="s">
        <v>3677</v>
      </c>
    </row>
    <row r="97" spans="1:5" ht="25.5">
      <c r="A97" s="35" t="s">
        <v>56</v>
      </c>
      <c r="E97" s="40" t="s">
        <v>3844</v>
      </c>
    </row>
    <row r="98" spans="1:5" ht="63.75">
      <c r="A98" t="s">
        <v>58</v>
      </c>
      <c r="E98" s="39" t="s">
        <v>3679</v>
      </c>
    </row>
    <row r="99" spans="1:16" ht="12.75">
      <c r="A99" t="s">
        <v>49</v>
      </c>
      <c s="34" t="s">
        <v>168</v>
      </c>
      <c s="34" t="s">
        <v>3463</v>
      </c>
      <c s="35" t="s">
        <v>5</v>
      </c>
      <c s="6" t="s">
        <v>3464</v>
      </c>
      <c s="36" t="s">
        <v>108</v>
      </c>
      <c s="37">
        <v>22.274</v>
      </c>
      <c s="36">
        <v>0</v>
      </c>
      <c s="36">
        <f>ROUND(G99*H99,6)</f>
      </c>
      <c r="L99" s="38">
        <v>0</v>
      </c>
      <c s="32">
        <f>ROUND(ROUND(L99,2)*ROUND(G99,3),2)</f>
      </c>
      <c s="36" t="s">
        <v>54</v>
      </c>
      <c>
        <f>(M99*21)/100</f>
      </c>
      <c t="s">
        <v>27</v>
      </c>
    </row>
    <row r="100" spans="1:5" ht="12.75">
      <c r="A100" s="35" t="s">
        <v>55</v>
      </c>
      <c r="E100" s="39" t="s">
        <v>5</v>
      </c>
    </row>
    <row r="101" spans="1:5" ht="63.75">
      <c r="A101" s="35" t="s">
        <v>56</v>
      </c>
      <c r="E101" s="40" t="s">
        <v>3845</v>
      </c>
    </row>
    <row r="102" spans="1:5" ht="102">
      <c r="A102" t="s">
        <v>58</v>
      </c>
      <c r="E102" s="39" t="s">
        <v>3602</v>
      </c>
    </row>
    <row r="103" spans="1:16" ht="12.75">
      <c r="A103" t="s">
        <v>49</v>
      </c>
      <c s="34" t="s">
        <v>171</v>
      </c>
      <c s="34" t="s">
        <v>2877</v>
      </c>
      <c s="35" t="s">
        <v>5</v>
      </c>
      <c s="6" t="s">
        <v>2878</v>
      </c>
      <c s="36" t="s">
        <v>108</v>
      </c>
      <c s="37">
        <v>5.421</v>
      </c>
      <c s="36">
        <v>0</v>
      </c>
      <c s="36">
        <f>ROUND(G103*H103,6)</f>
      </c>
      <c r="L103" s="38">
        <v>0</v>
      </c>
      <c s="32">
        <f>ROUND(ROUND(L103,2)*ROUND(G103,3),2)</f>
      </c>
      <c s="36" t="s">
        <v>54</v>
      </c>
      <c>
        <f>(M103*21)/100</f>
      </c>
      <c t="s">
        <v>27</v>
      </c>
    </row>
    <row r="104" spans="1:5" ht="12.75">
      <c r="A104" s="35" t="s">
        <v>55</v>
      </c>
      <c r="E104" s="39" t="s">
        <v>5</v>
      </c>
    </row>
    <row r="105" spans="1:5" ht="25.5">
      <c r="A105" s="35" t="s">
        <v>56</v>
      </c>
      <c r="E105" s="40" t="s">
        <v>3846</v>
      </c>
    </row>
    <row r="106" spans="1:5" ht="102">
      <c r="A106" t="s">
        <v>58</v>
      </c>
      <c r="E106" s="39" t="s">
        <v>3602</v>
      </c>
    </row>
    <row r="107" spans="1:16" ht="12.75">
      <c r="A107" t="s">
        <v>49</v>
      </c>
      <c s="34" t="s">
        <v>174</v>
      </c>
      <c s="34" t="s">
        <v>3118</v>
      </c>
      <c s="35" t="s">
        <v>5</v>
      </c>
      <c s="6" t="s">
        <v>3119</v>
      </c>
      <c s="36" t="s">
        <v>108</v>
      </c>
      <c s="37">
        <v>3.902</v>
      </c>
      <c s="36">
        <v>0</v>
      </c>
      <c s="36">
        <f>ROUND(G107*H107,6)</f>
      </c>
      <c r="L107" s="38">
        <v>0</v>
      </c>
      <c s="32">
        <f>ROUND(ROUND(L107,2)*ROUND(G107,3),2)</f>
      </c>
      <c s="36" t="s">
        <v>54</v>
      </c>
      <c>
        <f>(M107*21)/100</f>
      </c>
      <c t="s">
        <v>27</v>
      </c>
    </row>
    <row r="108" spans="1:5" ht="12.75">
      <c r="A108" s="35" t="s">
        <v>55</v>
      </c>
      <c r="E108" s="39" t="s">
        <v>5</v>
      </c>
    </row>
    <row r="109" spans="1:5" ht="63.75">
      <c r="A109" s="35" t="s">
        <v>56</v>
      </c>
      <c r="E109" s="40" t="s">
        <v>3847</v>
      </c>
    </row>
    <row r="110" spans="1:5" ht="102">
      <c r="A110" t="s">
        <v>58</v>
      </c>
      <c r="E110" s="39" t="s">
        <v>3602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3850</v>
      </c>
      <c r="E8" s="30" t="s">
        <v>3849</v>
      </c>
      <c r="J8" s="29">
        <f>0+J9+J14+J63+J80+J93+J122+J131+J144+J157</f>
      </c>
      <c s="29">
        <f>0+K9+K14+K63+K80+K93+K122+K131+K144+K157</f>
      </c>
      <c s="29">
        <f>0+L9+L14+L63+L80+L93+L122+L131+L144+L157</f>
      </c>
      <c s="29">
        <f>0+M9+M14+M63+M80+M93+M122+M131+M144+M157</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443.9</v>
      </c>
      <c s="36">
        <v>0</v>
      </c>
      <c s="36">
        <f>ROUND(G10*H10,6)</f>
      </c>
      <c r="L10" s="38">
        <v>0</v>
      </c>
      <c s="32">
        <f>ROUND(ROUND(L10,2)*ROUND(G10,3),2)</f>
      </c>
      <c s="36" t="s">
        <v>589</v>
      </c>
      <c>
        <f>(M10*21)/100</f>
      </c>
      <c t="s">
        <v>27</v>
      </c>
    </row>
    <row r="11" spans="1:5" ht="25.5">
      <c r="A11" s="35" t="s">
        <v>55</v>
      </c>
      <c r="E11" s="39" t="s">
        <v>590</v>
      </c>
    </row>
    <row r="12" spans="1:5" ht="12.75">
      <c r="A12" s="35" t="s">
        <v>56</v>
      </c>
      <c r="E12" s="40" t="s">
        <v>3851</v>
      </c>
    </row>
    <row r="13" spans="1:5" ht="12.75">
      <c r="A13" t="s">
        <v>58</v>
      </c>
      <c r="E13" s="39" t="s">
        <v>5</v>
      </c>
    </row>
    <row r="14" spans="1:13" ht="12.75">
      <c r="A14" t="s">
        <v>46</v>
      </c>
      <c r="C14" s="31" t="s">
        <v>50</v>
      </c>
      <c r="E14" s="33" t="s">
        <v>1505</v>
      </c>
      <c r="J14" s="32">
        <f>0</f>
      </c>
      <c s="32">
        <f>0</f>
      </c>
      <c s="32">
        <f>0+L15+L19+L23+L27+L31+L35+L39+L43+L47+L51+L55+L59</f>
      </c>
      <c s="32">
        <f>0+M15+M19+M23+M27+M31+M35+M39+M43+M47+M51+M55+M59</f>
      </c>
    </row>
    <row r="15" spans="1:16" ht="12.75">
      <c r="A15" t="s">
        <v>49</v>
      </c>
      <c s="34" t="s">
        <v>26</v>
      </c>
      <c s="34" t="s">
        <v>3283</v>
      </c>
      <c s="35" t="s">
        <v>5</v>
      </c>
      <c s="6" t="s">
        <v>3284</v>
      </c>
      <c s="36" t="s">
        <v>108</v>
      </c>
      <c s="37">
        <v>232.5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64</v>
      </c>
      <c s="34" t="s">
        <v>3177</v>
      </c>
      <c s="35" t="s">
        <v>5</v>
      </c>
      <c s="6" t="s">
        <v>3178</v>
      </c>
      <c s="36" t="s">
        <v>108</v>
      </c>
      <c s="37">
        <v>2390.93</v>
      </c>
      <c s="36">
        <v>0</v>
      </c>
      <c s="36">
        <f>ROUND(G19*H19,6)</f>
      </c>
      <c r="L19" s="38">
        <v>0</v>
      </c>
      <c s="32">
        <f>ROUND(ROUND(L19,2)*ROUND(G19,3),2)</f>
      </c>
      <c s="36" t="s">
        <v>54</v>
      </c>
      <c>
        <f>(M19*21)/100</f>
      </c>
      <c t="s">
        <v>27</v>
      </c>
    </row>
    <row r="20" spans="1:5" ht="12.75">
      <c r="A20" s="35" t="s">
        <v>55</v>
      </c>
      <c r="E20" s="39" t="s">
        <v>5</v>
      </c>
    </row>
    <row r="21" spans="1:5" ht="51">
      <c r="A21" s="35" t="s">
        <v>56</v>
      </c>
      <c r="E21" s="40" t="s">
        <v>3852</v>
      </c>
    </row>
    <row r="22" spans="1:5" ht="12.75">
      <c r="A22" t="s">
        <v>58</v>
      </c>
      <c r="E22" s="39" t="s">
        <v>59</v>
      </c>
    </row>
    <row r="23" spans="1:16" ht="12.75">
      <c r="A23" t="s">
        <v>49</v>
      </c>
      <c s="34" t="s">
        <v>67</v>
      </c>
      <c s="34" t="s">
        <v>594</v>
      </c>
      <c s="35" t="s">
        <v>5</v>
      </c>
      <c s="6" t="s">
        <v>595</v>
      </c>
      <c s="36" t="s">
        <v>108</v>
      </c>
      <c s="37">
        <v>400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70</v>
      </c>
      <c s="34" t="s">
        <v>2497</v>
      </c>
      <c s="35" t="s">
        <v>5</v>
      </c>
      <c s="6" t="s">
        <v>2498</v>
      </c>
      <c s="36" t="s">
        <v>108</v>
      </c>
      <c s="37">
        <v>491</v>
      </c>
      <c s="36">
        <v>0</v>
      </c>
      <c s="36">
        <f>ROUND(G27*H27,6)</f>
      </c>
      <c r="L27" s="38">
        <v>0</v>
      </c>
      <c s="32">
        <f>ROUND(ROUND(L27,2)*ROUND(G27,3),2)</f>
      </c>
      <c s="36" t="s">
        <v>54</v>
      </c>
      <c>
        <f>(M27*21)/100</f>
      </c>
      <c t="s">
        <v>27</v>
      </c>
    </row>
    <row r="28" spans="1:5" ht="25.5">
      <c r="A28" s="35" t="s">
        <v>55</v>
      </c>
      <c r="E28" s="39" t="s">
        <v>3853</v>
      </c>
    </row>
    <row r="29" spans="1:5" ht="38.25">
      <c r="A29" s="35" t="s">
        <v>56</v>
      </c>
      <c r="E29" s="40" t="s">
        <v>3854</v>
      </c>
    </row>
    <row r="30" spans="1:5" ht="12.75">
      <c r="A30" t="s">
        <v>58</v>
      </c>
      <c r="E30" s="39" t="s">
        <v>59</v>
      </c>
    </row>
    <row r="31" spans="1:16" ht="12.75">
      <c r="A31" t="s">
        <v>49</v>
      </c>
      <c s="34" t="s">
        <v>73</v>
      </c>
      <c s="34" t="s">
        <v>117</v>
      </c>
      <c s="35" t="s">
        <v>5</v>
      </c>
      <c s="6" t="s">
        <v>118</v>
      </c>
      <c s="36" t="s">
        <v>108</v>
      </c>
      <c s="37">
        <v>232.5</v>
      </c>
      <c s="36">
        <v>0</v>
      </c>
      <c s="36">
        <f>ROUND(G31*H31,6)</f>
      </c>
      <c r="L31" s="38">
        <v>0</v>
      </c>
      <c s="32">
        <f>ROUND(ROUND(L31,2)*ROUND(G31,3),2)</f>
      </c>
      <c s="36" t="s">
        <v>54</v>
      </c>
      <c>
        <f>(M31*21)/100</f>
      </c>
      <c t="s">
        <v>27</v>
      </c>
    </row>
    <row r="32" spans="1:5" ht="12.75">
      <c r="A32" s="35" t="s">
        <v>55</v>
      </c>
      <c r="E32" s="39" t="s">
        <v>3855</v>
      </c>
    </row>
    <row r="33" spans="1:5" ht="51">
      <c r="A33" s="35" t="s">
        <v>56</v>
      </c>
      <c r="E33" s="40" t="s">
        <v>3856</v>
      </c>
    </row>
    <row r="34" spans="1:5" ht="12.75">
      <c r="A34" t="s">
        <v>58</v>
      </c>
      <c r="E34" s="39" t="s">
        <v>59</v>
      </c>
    </row>
    <row r="35" spans="1:16" ht="12.75">
      <c r="A35" t="s">
        <v>49</v>
      </c>
      <c s="34" t="s">
        <v>76</v>
      </c>
      <c s="34" t="s">
        <v>1646</v>
      </c>
      <c s="35" t="s">
        <v>5</v>
      </c>
      <c s="6" t="s">
        <v>1647</v>
      </c>
      <c s="36" t="s">
        <v>108</v>
      </c>
      <c s="37">
        <v>65.5</v>
      </c>
      <c s="36">
        <v>0</v>
      </c>
      <c s="36">
        <f>ROUND(G35*H35,6)</f>
      </c>
      <c r="L35" s="38">
        <v>0</v>
      </c>
      <c s="32">
        <f>ROUND(ROUND(L35,2)*ROUND(G35,3),2)</f>
      </c>
      <c s="36" t="s">
        <v>54</v>
      </c>
      <c>
        <f>(M35*21)/100</f>
      </c>
      <c t="s">
        <v>27</v>
      </c>
    </row>
    <row r="36" spans="1:5" ht="12.75">
      <c r="A36" s="35" t="s">
        <v>55</v>
      </c>
      <c r="E36" s="39" t="s">
        <v>3857</v>
      </c>
    </row>
    <row r="37" spans="1:5" ht="38.25">
      <c r="A37" s="35" t="s">
        <v>56</v>
      </c>
      <c r="E37" s="40" t="s">
        <v>3858</v>
      </c>
    </row>
    <row r="38" spans="1:5" ht="12.75">
      <c r="A38" t="s">
        <v>58</v>
      </c>
      <c r="E38" s="39" t="s">
        <v>59</v>
      </c>
    </row>
    <row r="39" spans="1:16" ht="12.75">
      <c r="A39" t="s">
        <v>49</v>
      </c>
      <c s="34" t="s">
        <v>79</v>
      </c>
      <c s="34" t="s">
        <v>2514</v>
      </c>
      <c s="35" t="s">
        <v>5</v>
      </c>
      <c s="6" t="s">
        <v>2515</v>
      </c>
      <c s="36" t="s">
        <v>108</v>
      </c>
      <c s="37">
        <v>67.6</v>
      </c>
      <c s="36">
        <v>0</v>
      </c>
      <c s="36">
        <f>ROUND(G39*H39,6)</f>
      </c>
      <c r="L39" s="38">
        <v>0</v>
      </c>
      <c s="32">
        <f>ROUND(ROUND(L39,2)*ROUND(G39,3),2)</f>
      </c>
      <c s="36" t="s">
        <v>54</v>
      </c>
      <c>
        <f>(M39*21)/100</f>
      </c>
      <c t="s">
        <v>27</v>
      </c>
    </row>
    <row r="40" spans="1:5" ht="12.75">
      <c r="A40" s="35" t="s">
        <v>55</v>
      </c>
      <c r="E40" s="39" t="s">
        <v>3857</v>
      </c>
    </row>
    <row r="41" spans="1:5" ht="38.25">
      <c r="A41" s="35" t="s">
        <v>56</v>
      </c>
      <c r="E41" s="40" t="s">
        <v>3859</v>
      </c>
    </row>
    <row r="42" spans="1:5" ht="12.75">
      <c r="A42" t="s">
        <v>58</v>
      </c>
      <c r="E42" s="39" t="s">
        <v>59</v>
      </c>
    </row>
    <row r="43" spans="1:16" ht="12.75">
      <c r="A43" t="s">
        <v>49</v>
      </c>
      <c s="34" t="s">
        <v>82</v>
      </c>
      <c s="34" t="s">
        <v>3292</v>
      </c>
      <c s="35" t="s">
        <v>5</v>
      </c>
      <c s="6" t="s">
        <v>3293</v>
      </c>
      <c s="36" t="s">
        <v>123</v>
      </c>
      <c s="37">
        <v>77.5</v>
      </c>
      <c s="36">
        <v>0</v>
      </c>
      <c s="36">
        <f>ROUND(G43*H43,6)</f>
      </c>
      <c r="L43" s="38">
        <v>0</v>
      </c>
      <c s="32">
        <f>ROUND(ROUND(L43,2)*ROUND(G43,3),2)</f>
      </c>
      <c s="36" t="s">
        <v>54</v>
      </c>
      <c>
        <f>(M43*21)/100</f>
      </c>
      <c t="s">
        <v>27</v>
      </c>
    </row>
    <row r="44" spans="1:5" ht="12.75">
      <c r="A44" s="35" t="s">
        <v>55</v>
      </c>
      <c r="E44" s="39" t="s">
        <v>5</v>
      </c>
    </row>
    <row r="45" spans="1:5" ht="38.25">
      <c r="A45" s="35" t="s">
        <v>56</v>
      </c>
      <c r="E45" s="40" t="s">
        <v>3860</v>
      </c>
    </row>
    <row r="46" spans="1:5" ht="12.75">
      <c r="A46" t="s">
        <v>58</v>
      </c>
      <c r="E46" s="39" t="s">
        <v>59</v>
      </c>
    </row>
    <row r="47" spans="1:16" ht="12.75">
      <c r="A47" t="s">
        <v>49</v>
      </c>
      <c s="34" t="s">
        <v>85</v>
      </c>
      <c s="34" t="s">
        <v>2536</v>
      </c>
      <c s="35" t="s">
        <v>5</v>
      </c>
      <c s="6" t="s">
        <v>2537</v>
      </c>
      <c s="36" t="s">
        <v>123</v>
      </c>
      <c s="37">
        <v>77.5</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90</v>
      </c>
      <c s="34" t="s">
        <v>3295</v>
      </c>
      <c s="35" t="s">
        <v>5</v>
      </c>
      <c s="6" t="s">
        <v>3296</v>
      </c>
      <c s="36" t="s">
        <v>123</v>
      </c>
      <c s="37">
        <v>310</v>
      </c>
      <c s="36">
        <v>0</v>
      </c>
      <c s="36">
        <f>ROUND(G51*H51,6)</f>
      </c>
      <c r="L51" s="38">
        <v>0</v>
      </c>
      <c s="32">
        <f>ROUND(ROUND(L51,2)*ROUND(G51,3),2)</f>
      </c>
      <c s="36" t="s">
        <v>54</v>
      </c>
      <c>
        <f>(M51*21)/100</f>
      </c>
      <c t="s">
        <v>27</v>
      </c>
    </row>
    <row r="52" spans="1:5" ht="12.75">
      <c r="A52" s="35" t="s">
        <v>55</v>
      </c>
      <c r="E52" s="39" t="s">
        <v>5</v>
      </c>
    </row>
    <row r="53" spans="1:5" ht="12.75">
      <c r="A53" s="35" t="s">
        <v>56</v>
      </c>
      <c r="E53" s="40" t="s">
        <v>3297</v>
      </c>
    </row>
    <row r="54" spans="1:5" ht="12.75">
      <c r="A54" t="s">
        <v>58</v>
      </c>
      <c r="E54" s="39" t="s">
        <v>59</v>
      </c>
    </row>
    <row r="55" spans="1:16" ht="12.75">
      <c r="A55" t="s">
        <v>49</v>
      </c>
      <c s="34" t="s">
        <v>93</v>
      </c>
      <c s="34" t="s">
        <v>2025</v>
      </c>
      <c s="35" t="s">
        <v>5</v>
      </c>
      <c s="6" t="s">
        <v>2026</v>
      </c>
      <c s="36" t="s">
        <v>123</v>
      </c>
      <c s="37">
        <v>77.5</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96</v>
      </c>
      <c s="34" t="s">
        <v>2807</v>
      </c>
      <c s="35" t="s">
        <v>5</v>
      </c>
      <c s="6" t="s">
        <v>2808</v>
      </c>
      <c s="36" t="s">
        <v>108</v>
      </c>
      <c s="37">
        <v>3.875</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27</v>
      </c>
      <c r="E63" s="33" t="s">
        <v>2540</v>
      </c>
      <c r="J63" s="32">
        <f>0</f>
      </c>
      <c s="32">
        <f>0</f>
      </c>
      <c s="32">
        <f>0+L64+L68+L72+L76</f>
      </c>
      <c s="32">
        <f>0+M64+M68+M72+M76</f>
      </c>
    </row>
    <row r="64" spans="1:16" ht="12.75">
      <c r="A64" t="s">
        <v>49</v>
      </c>
      <c s="34" t="s">
        <v>99</v>
      </c>
      <c s="34" t="s">
        <v>3861</v>
      </c>
      <c s="35" t="s">
        <v>5</v>
      </c>
      <c s="6" t="s">
        <v>3862</v>
      </c>
      <c s="36" t="s">
        <v>108</v>
      </c>
      <c s="37">
        <v>661.619</v>
      </c>
      <c s="36">
        <v>0</v>
      </c>
      <c s="36">
        <f>ROUND(G64*H64,6)</f>
      </c>
      <c r="L64" s="38">
        <v>0</v>
      </c>
      <c s="32">
        <f>ROUND(ROUND(L64,2)*ROUND(G64,3),2)</f>
      </c>
      <c s="36" t="s">
        <v>54</v>
      </c>
      <c>
        <f>(M64*21)/100</f>
      </c>
      <c t="s">
        <v>27</v>
      </c>
    </row>
    <row r="65" spans="1:5" ht="12.75">
      <c r="A65" s="35" t="s">
        <v>55</v>
      </c>
      <c r="E65" s="39" t="s">
        <v>5</v>
      </c>
    </row>
    <row r="66" spans="1:5" ht="12.75">
      <c r="A66" s="35" t="s">
        <v>56</v>
      </c>
      <c r="E66" s="40" t="s">
        <v>3863</v>
      </c>
    </row>
    <row r="67" spans="1:5" ht="12.75">
      <c r="A67" t="s">
        <v>58</v>
      </c>
      <c r="E67" s="39" t="s">
        <v>59</v>
      </c>
    </row>
    <row r="68" spans="1:16" ht="12.75">
      <c r="A68" t="s">
        <v>49</v>
      </c>
      <c s="34" t="s">
        <v>151</v>
      </c>
      <c s="34" t="s">
        <v>2911</v>
      </c>
      <c s="35" t="s">
        <v>5</v>
      </c>
      <c s="6" t="s">
        <v>2912</v>
      </c>
      <c s="36" t="s">
        <v>588</v>
      </c>
      <c s="37">
        <v>41.6</v>
      </c>
      <c s="36">
        <v>0</v>
      </c>
      <c s="36">
        <f>ROUND(G68*H68,6)</f>
      </c>
      <c r="L68" s="38">
        <v>0</v>
      </c>
      <c s="32">
        <f>ROUND(ROUND(L68,2)*ROUND(G68,3),2)</f>
      </c>
      <c s="36" t="s">
        <v>54</v>
      </c>
      <c>
        <f>(M68*21)/100</f>
      </c>
      <c t="s">
        <v>27</v>
      </c>
    </row>
    <row r="69" spans="1:5" ht="12.75">
      <c r="A69" s="35" t="s">
        <v>55</v>
      </c>
      <c r="E69" s="39" t="s">
        <v>5</v>
      </c>
    </row>
    <row r="70" spans="1:5" ht="12.75">
      <c r="A70" s="35" t="s">
        <v>56</v>
      </c>
      <c r="E70" s="40" t="s">
        <v>3864</v>
      </c>
    </row>
    <row r="71" spans="1:5" ht="12.75">
      <c r="A71" t="s">
        <v>58</v>
      </c>
      <c r="E71" s="39" t="s">
        <v>59</v>
      </c>
    </row>
    <row r="72" spans="1:16" ht="12.75">
      <c r="A72" t="s">
        <v>49</v>
      </c>
      <c s="34" t="s">
        <v>115</v>
      </c>
      <c s="34" t="s">
        <v>3865</v>
      </c>
      <c s="35" t="s">
        <v>5</v>
      </c>
      <c s="6" t="s">
        <v>3866</v>
      </c>
      <c s="36" t="s">
        <v>113</v>
      </c>
      <c s="37">
        <v>960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6" ht="12.75">
      <c r="A76" t="s">
        <v>49</v>
      </c>
      <c s="34" t="s">
        <v>119</v>
      </c>
      <c s="34" t="s">
        <v>2915</v>
      </c>
      <c s="35" t="s">
        <v>5</v>
      </c>
      <c s="6" t="s">
        <v>2916</v>
      </c>
      <c s="36" t="s">
        <v>108</v>
      </c>
      <c s="37">
        <v>594.5</v>
      </c>
      <c s="36">
        <v>0</v>
      </c>
      <c s="36">
        <f>ROUND(G76*H76,6)</f>
      </c>
      <c r="L76" s="38">
        <v>0</v>
      </c>
      <c s="32">
        <f>ROUND(ROUND(L76,2)*ROUND(G76,3),2)</f>
      </c>
      <c s="36" t="s">
        <v>54</v>
      </c>
      <c>
        <f>(M76*21)/100</f>
      </c>
      <c t="s">
        <v>27</v>
      </c>
    </row>
    <row r="77" spans="1:5" ht="51">
      <c r="A77" s="35" t="s">
        <v>55</v>
      </c>
      <c r="E77" s="39" t="s">
        <v>3867</v>
      </c>
    </row>
    <row r="78" spans="1:5" ht="51">
      <c r="A78" s="35" t="s">
        <v>56</v>
      </c>
      <c r="E78" s="40" t="s">
        <v>3868</v>
      </c>
    </row>
    <row r="79" spans="1:5" ht="12.75">
      <c r="A79" t="s">
        <v>58</v>
      </c>
      <c r="E79" s="39" t="s">
        <v>59</v>
      </c>
    </row>
    <row r="80" spans="1:13" ht="12.75">
      <c r="A80" t="s">
        <v>46</v>
      </c>
      <c r="C80" s="31" t="s">
        <v>26</v>
      </c>
      <c r="E80" s="33" t="s">
        <v>2923</v>
      </c>
      <c r="J80" s="32">
        <f>0</f>
      </c>
      <c s="32">
        <f>0</f>
      </c>
      <c s="32">
        <f>0+L81+L85+L89</f>
      </c>
      <c s="32">
        <f>0+M81+M85+M89</f>
      </c>
    </row>
    <row r="81" spans="1:16" ht="12.75">
      <c r="A81" t="s">
        <v>49</v>
      </c>
      <c s="34" t="s">
        <v>159</v>
      </c>
      <c s="34" t="s">
        <v>3869</v>
      </c>
      <c s="35" t="s">
        <v>5</v>
      </c>
      <c s="6" t="s">
        <v>3870</v>
      </c>
      <c s="36" t="s">
        <v>108</v>
      </c>
      <c s="37">
        <v>496</v>
      </c>
      <c s="36">
        <v>0</v>
      </c>
      <c s="36">
        <f>ROUND(G81*H81,6)</f>
      </c>
      <c r="L81" s="38">
        <v>0</v>
      </c>
      <c s="32">
        <f>ROUND(ROUND(L81,2)*ROUND(G81,3),2)</f>
      </c>
      <c s="36" t="s">
        <v>54</v>
      </c>
      <c>
        <f>(M81*21)/100</f>
      </c>
      <c t="s">
        <v>27</v>
      </c>
    </row>
    <row r="82" spans="1:5" ht="63.75">
      <c r="A82" s="35" t="s">
        <v>55</v>
      </c>
      <c r="E82" s="39" t="s">
        <v>3871</v>
      </c>
    </row>
    <row r="83" spans="1:5" ht="51">
      <c r="A83" s="35" t="s">
        <v>56</v>
      </c>
      <c r="E83" s="40" t="s">
        <v>3872</v>
      </c>
    </row>
    <row r="84" spans="1:5" ht="12.75">
      <c r="A84" t="s">
        <v>58</v>
      </c>
      <c r="E84" s="39" t="s">
        <v>59</v>
      </c>
    </row>
    <row r="85" spans="1:16" ht="12.75">
      <c r="A85" t="s">
        <v>49</v>
      </c>
      <c s="34" t="s">
        <v>162</v>
      </c>
      <c s="34" t="s">
        <v>3873</v>
      </c>
      <c s="35" t="s">
        <v>5</v>
      </c>
      <c s="6" t="s">
        <v>3874</v>
      </c>
      <c s="36" t="s">
        <v>588</v>
      </c>
      <c s="37">
        <v>199.4</v>
      </c>
      <c s="36">
        <v>0</v>
      </c>
      <c s="36">
        <f>ROUND(G85*H85,6)</f>
      </c>
      <c r="L85" s="38">
        <v>0</v>
      </c>
      <c s="32">
        <f>ROUND(ROUND(L85,2)*ROUND(G85,3),2)</f>
      </c>
      <c s="36" t="s">
        <v>54</v>
      </c>
      <c>
        <f>(M85*21)/100</f>
      </c>
      <c t="s">
        <v>27</v>
      </c>
    </row>
    <row r="86" spans="1:5" ht="25.5">
      <c r="A86" s="35" t="s">
        <v>55</v>
      </c>
      <c r="E86" s="39" t="s">
        <v>3875</v>
      </c>
    </row>
    <row r="87" spans="1:5" ht="12.75">
      <c r="A87" s="35" t="s">
        <v>56</v>
      </c>
      <c r="E87" s="40" t="s">
        <v>3876</v>
      </c>
    </row>
    <row r="88" spans="1:5" ht="12.75">
      <c r="A88" t="s">
        <v>58</v>
      </c>
      <c r="E88" s="39" t="s">
        <v>59</v>
      </c>
    </row>
    <row r="89" spans="1:16" ht="12.75">
      <c r="A89" t="s">
        <v>49</v>
      </c>
      <c s="34" t="s">
        <v>165</v>
      </c>
      <c s="34" t="s">
        <v>2938</v>
      </c>
      <c s="35" t="s">
        <v>5</v>
      </c>
      <c s="6" t="s">
        <v>2939</v>
      </c>
      <c s="36" t="s">
        <v>2940</v>
      </c>
      <c s="37">
        <v>245</v>
      </c>
      <c s="36">
        <v>0</v>
      </c>
      <c s="36">
        <f>ROUND(G89*H89,6)</f>
      </c>
      <c r="L89" s="38">
        <v>0</v>
      </c>
      <c s="32">
        <f>ROUND(ROUND(L89,2)*ROUND(G89,3),2)</f>
      </c>
      <c s="36" t="s">
        <v>54</v>
      </c>
      <c>
        <f>(M89*21)/100</f>
      </c>
      <c t="s">
        <v>27</v>
      </c>
    </row>
    <row r="90" spans="1:5" ht="12.75">
      <c r="A90" s="35" t="s">
        <v>55</v>
      </c>
      <c r="E90" s="39" t="s">
        <v>5</v>
      </c>
    </row>
    <row r="91" spans="1:5" ht="12.75">
      <c r="A91" s="35" t="s">
        <v>56</v>
      </c>
      <c r="E91" s="40" t="s">
        <v>3877</v>
      </c>
    </row>
    <row r="92" spans="1:5" ht="12.75">
      <c r="A92" t="s">
        <v>58</v>
      </c>
      <c r="E92" s="39" t="s">
        <v>59</v>
      </c>
    </row>
    <row r="93" spans="1:13" ht="12.75">
      <c r="A93" t="s">
        <v>46</v>
      </c>
      <c r="C93" s="31" t="s">
        <v>64</v>
      </c>
      <c r="E93" s="33" t="s">
        <v>2604</v>
      </c>
      <c r="J93" s="32">
        <f>0</f>
      </c>
      <c s="32">
        <f>0</f>
      </c>
      <c s="32">
        <f>0+L94+L98+L102+L106+L110+L114+L118</f>
      </c>
      <c s="32">
        <f>0+M94+M98+M102+M106+M110+M114+M118</f>
      </c>
    </row>
    <row r="94" spans="1:16" ht="12.75">
      <c r="A94" t="s">
        <v>49</v>
      </c>
      <c s="34" t="s">
        <v>168</v>
      </c>
      <c s="34" t="s">
        <v>2838</v>
      </c>
      <c s="35" t="s">
        <v>5</v>
      </c>
      <c s="6" t="s">
        <v>2839</v>
      </c>
      <c s="36" t="s">
        <v>108</v>
      </c>
      <c s="37">
        <v>285</v>
      </c>
      <c s="36">
        <v>0</v>
      </c>
      <c s="36">
        <f>ROUND(G94*H94,6)</f>
      </c>
      <c r="L94" s="38">
        <v>0</v>
      </c>
      <c s="32">
        <f>ROUND(ROUND(L94,2)*ROUND(G94,3),2)</f>
      </c>
      <c s="36" t="s">
        <v>54</v>
      </c>
      <c>
        <f>(M94*21)/100</f>
      </c>
      <c t="s">
        <v>27</v>
      </c>
    </row>
    <row r="95" spans="1:5" ht="12.75">
      <c r="A95" s="35" t="s">
        <v>55</v>
      </c>
      <c r="E95" s="39" t="s">
        <v>3878</v>
      </c>
    </row>
    <row r="96" spans="1:5" ht="38.25">
      <c r="A96" s="35" t="s">
        <v>56</v>
      </c>
      <c r="E96" s="40" t="s">
        <v>3879</v>
      </c>
    </row>
    <row r="97" spans="1:5" ht="12.75">
      <c r="A97" t="s">
        <v>58</v>
      </c>
      <c r="E97" s="39" t="s">
        <v>59</v>
      </c>
    </row>
    <row r="98" spans="1:16" ht="12.75">
      <c r="A98" t="s">
        <v>49</v>
      </c>
      <c s="34" t="s">
        <v>171</v>
      </c>
      <c s="34" t="s">
        <v>2605</v>
      </c>
      <c s="35" t="s">
        <v>5</v>
      </c>
      <c s="6" t="s">
        <v>2606</v>
      </c>
      <c s="36" t="s">
        <v>108</v>
      </c>
      <c s="37">
        <v>138.5</v>
      </c>
      <c s="36">
        <v>0</v>
      </c>
      <c s="36">
        <f>ROUND(G98*H98,6)</f>
      </c>
      <c r="L98" s="38">
        <v>0</v>
      </c>
      <c s="32">
        <f>ROUND(ROUND(L98,2)*ROUND(G98,3),2)</f>
      </c>
      <c s="36" t="s">
        <v>54</v>
      </c>
      <c>
        <f>(M98*21)/100</f>
      </c>
      <c t="s">
        <v>27</v>
      </c>
    </row>
    <row r="99" spans="1:5" ht="12.75">
      <c r="A99" s="35" t="s">
        <v>55</v>
      </c>
      <c r="E99" s="39" t="s">
        <v>3880</v>
      </c>
    </row>
    <row r="100" spans="1:5" ht="12.75">
      <c r="A100" s="35" t="s">
        <v>56</v>
      </c>
      <c r="E100" s="40" t="s">
        <v>3881</v>
      </c>
    </row>
    <row r="101" spans="1:5" ht="12.75">
      <c r="A101" t="s">
        <v>58</v>
      </c>
      <c r="E101" s="39" t="s">
        <v>59</v>
      </c>
    </row>
    <row r="102" spans="1:16" ht="12.75">
      <c r="A102" t="s">
        <v>49</v>
      </c>
      <c s="34" t="s">
        <v>174</v>
      </c>
      <c s="34" t="s">
        <v>2608</v>
      </c>
      <c s="35" t="s">
        <v>5</v>
      </c>
      <c s="6" t="s">
        <v>2609</v>
      </c>
      <c s="36" t="s">
        <v>108</v>
      </c>
      <c s="37">
        <v>7.7</v>
      </c>
      <c s="36">
        <v>0</v>
      </c>
      <c s="36">
        <f>ROUND(G102*H102,6)</f>
      </c>
      <c r="L102" s="38">
        <v>0</v>
      </c>
      <c s="32">
        <f>ROUND(ROUND(L102,2)*ROUND(G102,3),2)</f>
      </c>
      <c s="36" t="s">
        <v>54</v>
      </c>
      <c>
        <f>(M102*21)/100</f>
      </c>
      <c t="s">
        <v>27</v>
      </c>
    </row>
    <row r="103" spans="1:5" ht="25.5">
      <c r="A103" s="35" t="s">
        <v>55</v>
      </c>
      <c r="E103" s="39" t="s">
        <v>3882</v>
      </c>
    </row>
    <row r="104" spans="1:5" ht="12.75">
      <c r="A104" s="35" t="s">
        <v>56</v>
      </c>
      <c r="E104" s="40" t="s">
        <v>5</v>
      </c>
    </row>
    <row r="105" spans="1:5" ht="12.75">
      <c r="A105" t="s">
        <v>58</v>
      </c>
      <c r="E105" s="39" t="s">
        <v>59</v>
      </c>
    </row>
    <row r="106" spans="1:16" ht="12.75">
      <c r="A106" t="s">
        <v>49</v>
      </c>
      <c s="34" t="s">
        <v>177</v>
      </c>
      <c s="34" t="s">
        <v>3219</v>
      </c>
      <c s="35" t="s">
        <v>5</v>
      </c>
      <c s="6" t="s">
        <v>3220</v>
      </c>
      <c s="36" t="s">
        <v>588</v>
      </c>
      <c s="37">
        <v>1.3</v>
      </c>
      <c s="36">
        <v>0</v>
      </c>
      <c s="36">
        <f>ROUND(G106*H106,6)</f>
      </c>
      <c r="L106" s="38">
        <v>0</v>
      </c>
      <c s="32">
        <f>ROUND(ROUND(L106,2)*ROUND(G106,3),2)</f>
      </c>
      <c s="36" t="s">
        <v>54</v>
      </c>
      <c>
        <f>(M106*21)/100</f>
      </c>
      <c t="s">
        <v>27</v>
      </c>
    </row>
    <row r="107" spans="1:5" ht="12.75">
      <c r="A107" s="35" t="s">
        <v>55</v>
      </c>
      <c r="E107" s="39" t="s">
        <v>5</v>
      </c>
    </row>
    <row r="108" spans="1:5" ht="25.5">
      <c r="A108" s="35" t="s">
        <v>56</v>
      </c>
      <c r="E108" s="40" t="s">
        <v>3883</v>
      </c>
    </row>
    <row r="109" spans="1:5" ht="12.75">
      <c r="A109" t="s">
        <v>58</v>
      </c>
      <c r="E109" s="39" t="s">
        <v>59</v>
      </c>
    </row>
    <row r="110" spans="1:16" ht="12.75">
      <c r="A110" t="s">
        <v>49</v>
      </c>
      <c s="34" t="s">
        <v>180</v>
      </c>
      <c s="34" t="s">
        <v>3224</v>
      </c>
      <c s="35" t="s">
        <v>5</v>
      </c>
      <c s="6" t="s">
        <v>3225</v>
      </c>
      <c s="36" t="s">
        <v>108</v>
      </c>
      <c s="37">
        <v>0.01</v>
      </c>
      <c s="36">
        <v>0</v>
      </c>
      <c s="36">
        <f>ROUND(G110*H110,6)</f>
      </c>
      <c r="L110" s="38">
        <v>0</v>
      </c>
      <c s="32">
        <f>ROUND(ROUND(L110,2)*ROUND(G110,3),2)</f>
      </c>
      <c s="36" t="s">
        <v>54</v>
      </c>
      <c>
        <f>(M110*21)/100</f>
      </c>
      <c t="s">
        <v>27</v>
      </c>
    </row>
    <row r="111" spans="1:5" ht="12.75">
      <c r="A111" s="35" t="s">
        <v>55</v>
      </c>
      <c r="E111" s="39" t="s">
        <v>3325</v>
      </c>
    </row>
    <row r="112" spans="1:5" ht="12.75">
      <c r="A112" s="35" t="s">
        <v>56</v>
      </c>
      <c r="E112" s="40" t="s">
        <v>5</v>
      </c>
    </row>
    <row r="113" spans="1:5" ht="12.75">
      <c r="A113" t="s">
        <v>58</v>
      </c>
      <c r="E113" s="39" t="s">
        <v>59</v>
      </c>
    </row>
    <row r="114" spans="1:16" ht="12.75">
      <c r="A114" t="s">
        <v>49</v>
      </c>
      <c s="34" t="s">
        <v>183</v>
      </c>
      <c s="34" t="s">
        <v>3229</v>
      </c>
      <c s="35" t="s">
        <v>5</v>
      </c>
      <c s="6" t="s">
        <v>3230</v>
      </c>
      <c s="36" t="s">
        <v>108</v>
      </c>
      <c s="37">
        <v>543</v>
      </c>
      <c s="36">
        <v>0</v>
      </c>
      <c s="36">
        <f>ROUND(G114*H114,6)</f>
      </c>
      <c r="L114" s="38">
        <v>0</v>
      </c>
      <c s="32">
        <f>ROUND(ROUND(L114,2)*ROUND(G114,3),2)</f>
      </c>
      <c s="36" t="s">
        <v>54</v>
      </c>
      <c>
        <f>(M114*21)/100</f>
      </c>
      <c t="s">
        <v>27</v>
      </c>
    </row>
    <row r="115" spans="1:5" ht="12.75">
      <c r="A115" s="35" t="s">
        <v>55</v>
      </c>
      <c r="E115" s="39" t="s">
        <v>5</v>
      </c>
    </row>
    <row r="116" spans="1:5" ht="12.75">
      <c r="A116" s="35" t="s">
        <v>56</v>
      </c>
      <c r="E116" s="40" t="s">
        <v>3884</v>
      </c>
    </row>
    <row r="117" spans="1:5" ht="12.75">
      <c r="A117" t="s">
        <v>58</v>
      </c>
      <c r="E117" s="39" t="s">
        <v>59</v>
      </c>
    </row>
    <row r="118" spans="1:16" ht="12.75">
      <c r="A118" t="s">
        <v>49</v>
      </c>
      <c s="34" t="s">
        <v>186</v>
      </c>
      <c s="34" t="s">
        <v>2619</v>
      </c>
      <c s="35" t="s">
        <v>5</v>
      </c>
      <c s="6" t="s">
        <v>2620</v>
      </c>
      <c s="36" t="s">
        <v>108</v>
      </c>
      <c s="37">
        <v>15.4</v>
      </c>
      <c s="36">
        <v>0</v>
      </c>
      <c s="36">
        <f>ROUND(G118*H118,6)</f>
      </c>
      <c r="L118" s="38">
        <v>0</v>
      </c>
      <c s="32">
        <f>ROUND(ROUND(L118,2)*ROUND(G118,3),2)</f>
      </c>
      <c s="36" t="s">
        <v>54</v>
      </c>
      <c>
        <f>(M118*21)/100</f>
      </c>
      <c t="s">
        <v>27</v>
      </c>
    </row>
    <row r="119" spans="1:5" ht="12.75">
      <c r="A119" s="35" t="s">
        <v>55</v>
      </c>
      <c r="E119" s="39" t="s">
        <v>5</v>
      </c>
    </row>
    <row r="120" spans="1:5" ht="25.5">
      <c r="A120" s="35" t="s">
        <v>56</v>
      </c>
      <c r="E120" s="40" t="s">
        <v>3885</v>
      </c>
    </row>
    <row r="121" spans="1:5" ht="12.75">
      <c r="A121" t="s">
        <v>58</v>
      </c>
      <c r="E121" s="39" t="s">
        <v>59</v>
      </c>
    </row>
    <row r="122" spans="1:13" ht="12.75">
      <c r="A122" t="s">
        <v>46</v>
      </c>
      <c r="C122" s="31" t="s">
        <v>70</v>
      </c>
      <c r="E122" s="33" t="s">
        <v>3329</v>
      </c>
      <c r="J122" s="32">
        <f>0</f>
      </c>
      <c s="32">
        <f>0</f>
      </c>
      <c s="32">
        <f>0+L123+L127</f>
      </c>
      <c s="32">
        <f>0+M123+M127</f>
      </c>
    </row>
    <row r="123" spans="1:16" ht="12.75">
      <c r="A123" t="s">
        <v>49</v>
      </c>
      <c s="34" t="s">
        <v>187</v>
      </c>
      <c s="34" t="s">
        <v>3330</v>
      </c>
      <c s="35" t="s">
        <v>5</v>
      </c>
      <c s="6" t="s">
        <v>3331</v>
      </c>
      <c s="36" t="s">
        <v>108</v>
      </c>
      <c s="37">
        <v>34.37</v>
      </c>
      <c s="36">
        <v>0</v>
      </c>
      <c s="36">
        <f>ROUND(G123*H123,6)</f>
      </c>
      <c r="L123" s="38">
        <v>0</v>
      </c>
      <c s="32">
        <f>ROUND(ROUND(L123,2)*ROUND(G123,3),2)</f>
      </c>
      <c s="36" t="s">
        <v>54</v>
      </c>
      <c>
        <f>(M123*21)/100</f>
      </c>
      <c t="s">
        <v>27</v>
      </c>
    </row>
    <row r="124" spans="1:5" ht="12.75">
      <c r="A124" s="35" t="s">
        <v>55</v>
      </c>
      <c r="E124" s="39" t="s">
        <v>3332</v>
      </c>
    </row>
    <row r="125" spans="1:5" ht="12.75">
      <c r="A125" s="35" t="s">
        <v>56</v>
      </c>
      <c r="E125" s="40" t="s">
        <v>3886</v>
      </c>
    </row>
    <row r="126" spans="1:5" ht="12.75">
      <c r="A126" t="s">
        <v>58</v>
      </c>
      <c r="E126" s="39" t="s">
        <v>59</v>
      </c>
    </row>
    <row r="127" spans="1:16" ht="12.75">
      <c r="A127" t="s">
        <v>49</v>
      </c>
      <c s="34" t="s">
        <v>191</v>
      </c>
      <c s="34" t="s">
        <v>3334</v>
      </c>
      <c s="35" t="s">
        <v>5</v>
      </c>
      <c s="6" t="s">
        <v>3335</v>
      </c>
      <c s="36" t="s">
        <v>588</v>
      </c>
      <c s="37">
        <v>1.565</v>
      </c>
      <c s="36">
        <v>0</v>
      </c>
      <c s="36">
        <f>ROUND(G127*H127,6)</f>
      </c>
      <c r="L127" s="38">
        <v>0</v>
      </c>
      <c s="32">
        <f>ROUND(ROUND(L127,2)*ROUND(G127,3),2)</f>
      </c>
      <c s="36" t="s">
        <v>54</v>
      </c>
      <c>
        <f>(M127*21)/100</f>
      </c>
      <c t="s">
        <v>27</v>
      </c>
    </row>
    <row r="128" spans="1:5" ht="12.75">
      <c r="A128" s="35" t="s">
        <v>55</v>
      </c>
      <c r="E128" s="39" t="s">
        <v>3887</v>
      </c>
    </row>
    <row r="129" spans="1:5" ht="12.75">
      <c r="A129" s="35" t="s">
        <v>56</v>
      </c>
      <c r="E129" s="40" t="s">
        <v>5</v>
      </c>
    </row>
    <row r="130" spans="1:5" ht="12.75">
      <c r="A130" t="s">
        <v>58</v>
      </c>
      <c r="E130" s="39" t="s">
        <v>59</v>
      </c>
    </row>
    <row r="131" spans="1:13" ht="12.75">
      <c r="A131" t="s">
        <v>46</v>
      </c>
      <c r="C131" s="31" t="s">
        <v>73</v>
      </c>
      <c r="E131" s="33" t="s">
        <v>2942</v>
      </c>
      <c r="J131" s="32">
        <f>0</f>
      </c>
      <c s="32">
        <f>0</f>
      </c>
      <c s="32">
        <f>0+L132+L136+L140</f>
      </c>
      <c s="32">
        <f>0+M132+M136+M140</f>
      </c>
    </row>
    <row r="132" spans="1:16" ht="25.5">
      <c r="A132" t="s">
        <v>49</v>
      </c>
      <c s="34" t="s">
        <v>194</v>
      </c>
      <c s="34" t="s">
        <v>2647</v>
      </c>
      <c s="35" t="s">
        <v>5</v>
      </c>
      <c s="6" t="s">
        <v>2648</v>
      </c>
      <c s="36" t="s">
        <v>123</v>
      </c>
      <c s="37">
        <v>448</v>
      </c>
      <c s="36">
        <v>0</v>
      </c>
      <c s="36">
        <f>ROUND(G132*H132,6)</f>
      </c>
      <c r="L132" s="38">
        <v>0</v>
      </c>
      <c s="32">
        <f>ROUND(ROUND(L132,2)*ROUND(G132,3),2)</f>
      </c>
      <c s="36" t="s">
        <v>54</v>
      </c>
      <c>
        <f>(M132*21)/100</f>
      </c>
      <c t="s">
        <v>27</v>
      </c>
    </row>
    <row r="133" spans="1:5" ht="25.5">
      <c r="A133" s="35" t="s">
        <v>55</v>
      </c>
      <c r="E133" s="39" t="s">
        <v>3888</v>
      </c>
    </row>
    <row r="134" spans="1:5" ht="38.25">
      <c r="A134" s="35" t="s">
        <v>56</v>
      </c>
      <c r="E134" s="40" t="s">
        <v>3889</v>
      </c>
    </row>
    <row r="135" spans="1:5" ht="12.75">
      <c r="A135" t="s">
        <v>58</v>
      </c>
      <c r="E135" s="39" t="s">
        <v>59</v>
      </c>
    </row>
    <row r="136" spans="1:16" ht="25.5">
      <c r="A136" t="s">
        <v>49</v>
      </c>
      <c s="34" t="s">
        <v>197</v>
      </c>
      <c s="34" t="s">
        <v>3890</v>
      </c>
      <c s="35" t="s">
        <v>5</v>
      </c>
      <c s="6" t="s">
        <v>3891</v>
      </c>
      <c s="36" t="s">
        <v>123</v>
      </c>
      <c s="37">
        <v>687.4</v>
      </c>
      <c s="36">
        <v>0</v>
      </c>
      <c s="36">
        <f>ROUND(G136*H136,6)</f>
      </c>
      <c r="L136" s="38">
        <v>0</v>
      </c>
      <c s="32">
        <f>ROUND(ROUND(L136,2)*ROUND(G136,3),2)</f>
      </c>
      <c s="36" t="s">
        <v>589</v>
      </c>
      <c>
        <f>(M136*21)/100</f>
      </c>
      <c t="s">
        <v>27</v>
      </c>
    </row>
    <row r="137" spans="1:5" ht="76.5">
      <c r="A137" s="35" t="s">
        <v>55</v>
      </c>
      <c r="E137" s="39" t="s">
        <v>3892</v>
      </c>
    </row>
    <row r="138" spans="1:5" ht="38.25">
      <c r="A138" s="35" t="s">
        <v>56</v>
      </c>
      <c r="E138" s="40" t="s">
        <v>3893</v>
      </c>
    </row>
    <row r="139" spans="1:5" ht="204">
      <c r="A139" t="s">
        <v>58</v>
      </c>
      <c r="E139" s="39" t="s">
        <v>3253</v>
      </c>
    </row>
    <row r="140" spans="1:16" ht="25.5">
      <c r="A140" t="s">
        <v>49</v>
      </c>
      <c s="34" t="s">
        <v>200</v>
      </c>
      <c s="34" t="s">
        <v>3340</v>
      </c>
      <c s="35" t="s">
        <v>5</v>
      </c>
      <c s="6" t="s">
        <v>3341</v>
      </c>
      <c s="36" t="s">
        <v>123</v>
      </c>
      <c s="37">
        <v>1728.5</v>
      </c>
      <c s="36">
        <v>0</v>
      </c>
      <c s="36">
        <f>ROUND(G140*H140,6)</f>
      </c>
      <c r="L140" s="38">
        <v>0</v>
      </c>
      <c s="32">
        <f>ROUND(ROUND(L140,2)*ROUND(G140,3),2)</f>
      </c>
      <c s="36" t="s">
        <v>589</v>
      </c>
      <c>
        <f>(M140*21)/100</f>
      </c>
      <c t="s">
        <v>27</v>
      </c>
    </row>
    <row r="141" spans="1:5" ht="76.5">
      <c r="A141" s="35" t="s">
        <v>55</v>
      </c>
      <c r="E141" s="39" t="s">
        <v>3894</v>
      </c>
    </row>
    <row r="142" spans="1:5" ht="51">
      <c r="A142" s="35" t="s">
        <v>56</v>
      </c>
      <c r="E142" s="40" t="s">
        <v>3895</v>
      </c>
    </row>
    <row r="143" spans="1:5" ht="191.25">
      <c r="A143" t="s">
        <v>58</v>
      </c>
      <c r="E143" s="39" t="s">
        <v>3257</v>
      </c>
    </row>
    <row r="144" spans="1:13" ht="12.75">
      <c r="A144" t="s">
        <v>46</v>
      </c>
      <c r="C144" s="31" t="s">
        <v>76</v>
      </c>
      <c r="E144" s="33" t="s">
        <v>2651</v>
      </c>
      <c r="J144" s="32">
        <f>0</f>
      </c>
      <c s="32">
        <f>0</f>
      </c>
      <c s="32">
        <f>0+L145+L149+L153</f>
      </c>
      <c s="32">
        <f>0+M145+M149+M153</f>
      </c>
    </row>
    <row r="145" spans="1:16" ht="12.75">
      <c r="A145" t="s">
        <v>49</v>
      </c>
      <c s="34" t="s">
        <v>203</v>
      </c>
      <c s="34" t="s">
        <v>3350</v>
      </c>
      <c s="35" t="s">
        <v>5</v>
      </c>
      <c s="6" t="s">
        <v>3351</v>
      </c>
      <c s="36" t="s">
        <v>113</v>
      </c>
      <c s="37">
        <v>196.5</v>
      </c>
      <c s="36">
        <v>0</v>
      </c>
      <c s="36">
        <f>ROUND(G145*H145,6)</f>
      </c>
      <c r="L145" s="38">
        <v>0</v>
      </c>
      <c s="32">
        <f>ROUND(ROUND(L145,2)*ROUND(G145,3),2)</f>
      </c>
      <c s="36" t="s">
        <v>54</v>
      </c>
      <c>
        <f>(M145*21)/100</f>
      </c>
      <c t="s">
        <v>27</v>
      </c>
    </row>
    <row r="146" spans="1:5" ht="12.75">
      <c r="A146" s="35" t="s">
        <v>55</v>
      </c>
      <c r="E146" s="39" t="s">
        <v>3352</v>
      </c>
    </row>
    <row r="147" spans="1:5" ht="12.75">
      <c r="A147" s="35" t="s">
        <v>56</v>
      </c>
      <c r="E147" s="40" t="s">
        <v>3896</v>
      </c>
    </row>
    <row r="148" spans="1:5" ht="12.75">
      <c r="A148" t="s">
        <v>58</v>
      </c>
      <c r="E148" s="39" t="s">
        <v>59</v>
      </c>
    </row>
    <row r="149" spans="1:16" ht="12.75">
      <c r="A149" t="s">
        <v>49</v>
      </c>
      <c s="34" t="s">
        <v>206</v>
      </c>
      <c s="34" t="s">
        <v>3350</v>
      </c>
      <c s="35" t="s">
        <v>50</v>
      </c>
      <c s="6" t="s">
        <v>3351</v>
      </c>
      <c s="36" t="s">
        <v>113</v>
      </c>
      <c s="37">
        <v>4</v>
      </c>
      <c s="36">
        <v>0</v>
      </c>
      <c s="36">
        <f>ROUND(G149*H149,6)</f>
      </c>
      <c r="L149" s="38">
        <v>0</v>
      </c>
      <c s="32">
        <f>ROUND(ROUND(L149,2)*ROUND(G149,3),2)</f>
      </c>
      <c s="36" t="s">
        <v>54</v>
      </c>
      <c>
        <f>(M149*21)/100</f>
      </c>
      <c t="s">
        <v>27</v>
      </c>
    </row>
    <row r="150" spans="1:5" ht="25.5">
      <c r="A150" s="35" t="s">
        <v>55</v>
      </c>
      <c r="E150" s="39" t="s">
        <v>3897</v>
      </c>
    </row>
    <row r="151" spans="1:5" ht="12.75">
      <c r="A151" s="35" t="s">
        <v>56</v>
      </c>
      <c r="E151" s="40" t="s">
        <v>3898</v>
      </c>
    </row>
    <row r="152" spans="1:5" ht="12.75">
      <c r="A152" t="s">
        <v>58</v>
      </c>
      <c r="E152" s="39" t="s">
        <v>59</v>
      </c>
    </row>
    <row r="153" spans="1:16" ht="12.75">
      <c r="A153" t="s">
        <v>49</v>
      </c>
      <c s="34" t="s">
        <v>209</v>
      </c>
      <c s="34" t="s">
        <v>3350</v>
      </c>
      <c s="35" t="s">
        <v>27</v>
      </c>
      <c s="6" t="s">
        <v>3351</v>
      </c>
      <c s="36" t="s">
        <v>113</v>
      </c>
      <c s="37">
        <v>60</v>
      </c>
      <c s="36">
        <v>0</v>
      </c>
      <c s="36">
        <f>ROUND(G153*H153,6)</f>
      </c>
      <c r="L153" s="38">
        <v>0</v>
      </c>
      <c s="32">
        <f>ROUND(ROUND(L153,2)*ROUND(G153,3),2)</f>
      </c>
      <c s="36" t="s">
        <v>54</v>
      </c>
      <c>
        <f>(M153*21)/100</f>
      </c>
      <c t="s">
        <v>27</v>
      </c>
    </row>
    <row r="154" spans="1:5" ht="12.75">
      <c r="A154" s="35" t="s">
        <v>55</v>
      </c>
      <c r="E154" s="39" t="s">
        <v>3899</v>
      </c>
    </row>
    <row r="155" spans="1:5" ht="12.75">
      <c r="A155" s="35" t="s">
        <v>56</v>
      </c>
      <c r="E155" s="40" t="s">
        <v>3900</v>
      </c>
    </row>
    <row r="156" spans="1:5" ht="12.75">
      <c r="A156" t="s">
        <v>58</v>
      </c>
      <c r="E156" s="39" t="s">
        <v>59</v>
      </c>
    </row>
    <row r="157" spans="1:13" ht="12.75">
      <c r="A157" t="s">
        <v>46</v>
      </c>
      <c r="C157" s="31" t="s">
        <v>79</v>
      </c>
      <c r="E157" s="33" t="s">
        <v>2035</v>
      </c>
      <c r="J157" s="32">
        <f>0</f>
      </c>
      <c s="32">
        <f>0</f>
      </c>
      <c s="32">
        <f>0+L158+L162+L166+L170+L174+L178+L182</f>
      </c>
      <c s="32">
        <f>0+M158+M162+M166+M170+M174+M178+M182</f>
      </c>
    </row>
    <row r="158" spans="1:16" ht="12.75">
      <c r="A158" t="s">
        <v>49</v>
      </c>
      <c s="34" t="s">
        <v>212</v>
      </c>
      <c s="34" t="s">
        <v>3901</v>
      </c>
      <c s="35" t="s">
        <v>5</v>
      </c>
      <c s="6" t="s">
        <v>3902</v>
      </c>
      <c s="36" t="s">
        <v>53</v>
      </c>
      <c s="37">
        <v>130</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59</v>
      </c>
    </row>
    <row r="162" spans="1:16" ht="12.75">
      <c r="A162" t="s">
        <v>49</v>
      </c>
      <c s="34" t="s">
        <v>213</v>
      </c>
      <c s="34" t="s">
        <v>3442</v>
      </c>
      <c s="35" t="s">
        <v>5</v>
      </c>
      <c s="6" t="s">
        <v>3443</v>
      </c>
      <c s="36" t="s">
        <v>53</v>
      </c>
      <c s="37">
        <v>13</v>
      </c>
      <c s="36">
        <v>0</v>
      </c>
      <c s="36">
        <f>ROUND(G162*H162,6)</f>
      </c>
      <c r="L162" s="38">
        <v>0</v>
      </c>
      <c s="32">
        <f>ROUND(ROUND(L162,2)*ROUND(G162,3),2)</f>
      </c>
      <c s="36" t="s">
        <v>54</v>
      </c>
      <c>
        <f>(M162*21)/100</f>
      </c>
      <c t="s">
        <v>27</v>
      </c>
    </row>
    <row r="163" spans="1:5" ht="12.75">
      <c r="A163" s="35" t="s">
        <v>55</v>
      </c>
      <c r="E163" s="39" t="s">
        <v>3903</v>
      </c>
    </row>
    <row r="164" spans="1:5" ht="12.75">
      <c r="A164" s="35" t="s">
        <v>56</v>
      </c>
      <c r="E164" s="40" t="s">
        <v>5</v>
      </c>
    </row>
    <row r="165" spans="1:5" ht="12.75">
      <c r="A165" t="s">
        <v>58</v>
      </c>
      <c r="E165" s="39" t="s">
        <v>59</v>
      </c>
    </row>
    <row r="166" spans="1:16" ht="12.75">
      <c r="A166" t="s">
        <v>49</v>
      </c>
      <c s="34" t="s">
        <v>216</v>
      </c>
      <c s="34" t="s">
        <v>3370</v>
      </c>
      <c s="35" t="s">
        <v>5</v>
      </c>
      <c s="6" t="s">
        <v>3371</v>
      </c>
      <c s="36" t="s">
        <v>113</v>
      </c>
      <c s="37">
        <v>173</v>
      </c>
      <c s="36">
        <v>0</v>
      </c>
      <c s="36">
        <f>ROUND(G166*H166,6)</f>
      </c>
      <c r="L166" s="38">
        <v>0</v>
      </c>
      <c s="32">
        <f>ROUND(ROUND(L166,2)*ROUND(G166,3),2)</f>
      </c>
      <c s="36" t="s">
        <v>54</v>
      </c>
      <c>
        <f>(M166*21)/100</f>
      </c>
      <c t="s">
        <v>27</v>
      </c>
    </row>
    <row r="167" spans="1:5" ht="12.75">
      <c r="A167" s="35" t="s">
        <v>55</v>
      </c>
      <c r="E167" s="39" t="s">
        <v>3904</v>
      </c>
    </row>
    <row r="168" spans="1:5" ht="12.75">
      <c r="A168" s="35" t="s">
        <v>56</v>
      </c>
      <c r="E168" s="40" t="s">
        <v>3905</v>
      </c>
    </row>
    <row r="169" spans="1:5" ht="12.75">
      <c r="A169" t="s">
        <v>58</v>
      </c>
      <c r="E169" s="39" t="s">
        <v>59</v>
      </c>
    </row>
    <row r="170" spans="1:16" ht="12.75">
      <c r="A170" t="s">
        <v>49</v>
      </c>
      <c s="34" t="s">
        <v>219</v>
      </c>
      <c s="34" t="s">
        <v>3906</v>
      </c>
      <c s="35" t="s">
        <v>5</v>
      </c>
      <c s="6" t="s">
        <v>3907</v>
      </c>
      <c s="36" t="s">
        <v>2703</v>
      </c>
      <c s="37">
        <v>3</v>
      </c>
      <c s="36">
        <v>0</v>
      </c>
      <c s="36">
        <f>ROUND(G170*H170,6)</f>
      </c>
      <c r="L170" s="38">
        <v>0</v>
      </c>
      <c s="32">
        <f>ROUND(ROUND(L170,2)*ROUND(G170,3),2)</f>
      </c>
      <c s="36" t="s">
        <v>589</v>
      </c>
      <c>
        <f>(M170*21)/100</f>
      </c>
      <c t="s">
        <v>27</v>
      </c>
    </row>
    <row r="171" spans="1:5" ht="12.75">
      <c r="A171" s="35" t="s">
        <v>55</v>
      </c>
      <c r="E171" s="39" t="s">
        <v>5</v>
      </c>
    </row>
    <row r="172" spans="1:5" ht="12.75">
      <c r="A172" s="35" t="s">
        <v>56</v>
      </c>
      <c r="E172" s="40" t="s">
        <v>5</v>
      </c>
    </row>
    <row r="173" spans="1:5" ht="12.75">
      <c r="A173" t="s">
        <v>58</v>
      </c>
      <c r="E173" s="39" t="s">
        <v>3908</v>
      </c>
    </row>
    <row r="174" spans="1:16" ht="25.5">
      <c r="A174" t="s">
        <v>49</v>
      </c>
      <c s="34" t="s">
        <v>222</v>
      </c>
      <c s="34" t="s">
        <v>3909</v>
      </c>
      <c s="35" t="s">
        <v>5</v>
      </c>
      <c s="6" t="s">
        <v>3910</v>
      </c>
      <c s="36" t="s">
        <v>2703</v>
      </c>
      <c s="37">
        <v>34</v>
      </c>
      <c s="36">
        <v>0</v>
      </c>
      <c s="36">
        <f>ROUND(G174*H174,6)</f>
      </c>
      <c r="L174" s="38">
        <v>0</v>
      </c>
      <c s="32">
        <f>ROUND(ROUND(L174,2)*ROUND(G174,3),2)</f>
      </c>
      <c s="36" t="s">
        <v>589</v>
      </c>
      <c>
        <f>(M174*21)/100</f>
      </c>
      <c t="s">
        <v>27</v>
      </c>
    </row>
    <row r="175" spans="1:5" ht="12.75">
      <c r="A175" s="35" t="s">
        <v>55</v>
      </c>
      <c r="E175" s="39" t="s">
        <v>5</v>
      </c>
    </row>
    <row r="176" spans="1:5" ht="12.75">
      <c r="A176" s="35" t="s">
        <v>56</v>
      </c>
      <c r="E176" s="40" t="s">
        <v>3911</v>
      </c>
    </row>
    <row r="177" spans="1:5" ht="12.75">
      <c r="A177" t="s">
        <v>58</v>
      </c>
      <c r="E177" s="39" t="s">
        <v>3908</v>
      </c>
    </row>
    <row r="178" spans="1:16" ht="12.75">
      <c r="A178" t="s">
        <v>49</v>
      </c>
      <c s="34" t="s">
        <v>225</v>
      </c>
      <c s="34" t="s">
        <v>3912</v>
      </c>
      <c s="35" t="s">
        <v>5</v>
      </c>
      <c s="6" t="s">
        <v>3913</v>
      </c>
      <c s="36" t="s">
        <v>2703</v>
      </c>
      <c s="37">
        <v>291</v>
      </c>
      <c s="36">
        <v>0</v>
      </c>
      <c s="36">
        <f>ROUND(G178*H178,6)</f>
      </c>
      <c r="L178" s="38">
        <v>0</v>
      </c>
      <c s="32">
        <f>ROUND(ROUND(L178,2)*ROUND(G178,3),2)</f>
      </c>
      <c s="36" t="s">
        <v>589</v>
      </c>
      <c>
        <f>(M178*21)/100</f>
      </c>
      <c t="s">
        <v>27</v>
      </c>
    </row>
    <row r="179" spans="1:5" ht="12.75">
      <c r="A179" s="35" t="s">
        <v>55</v>
      </c>
      <c r="E179" s="39" t="s">
        <v>5</v>
      </c>
    </row>
    <row r="180" spans="1:5" ht="12.75">
      <c r="A180" s="35" t="s">
        <v>56</v>
      </c>
      <c r="E180" s="40" t="s">
        <v>3914</v>
      </c>
    </row>
    <row r="181" spans="1:5" ht="12.75">
      <c r="A181" t="s">
        <v>58</v>
      </c>
      <c r="E181" s="39" t="s">
        <v>3908</v>
      </c>
    </row>
    <row r="182" spans="1:16" ht="12.75">
      <c r="A182" t="s">
        <v>49</v>
      </c>
      <c s="34" t="s">
        <v>228</v>
      </c>
      <c s="34" t="s">
        <v>3915</v>
      </c>
      <c s="35" t="s">
        <v>5</v>
      </c>
      <c s="6" t="s">
        <v>3916</v>
      </c>
      <c s="36" t="s">
        <v>113</v>
      </c>
      <c s="37">
        <v>34</v>
      </c>
      <c s="36">
        <v>0</v>
      </c>
      <c s="36">
        <f>ROUND(G182*H182,6)</f>
      </c>
      <c r="L182" s="38">
        <v>0</v>
      </c>
      <c s="32">
        <f>ROUND(ROUND(L182,2)*ROUND(G182,3),2)</f>
      </c>
      <c s="36" t="s">
        <v>589</v>
      </c>
      <c>
        <f>(M182*21)/100</f>
      </c>
      <c t="s">
        <v>27</v>
      </c>
    </row>
    <row r="183" spans="1:5" ht="12.75">
      <c r="A183" s="35" t="s">
        <v>55</v>
      </c>
      <c r="E183" s="39" t="s">
        <v>5</v>
      </c>
    </row>
    <row r="184" spans="1:5" ht="12.75">
      <c r="A184" s="35" t="s">
        <v>56</v>
      </c>
      <c r="E184" s="40" t="s">
        <v>3917</v>
      </c>
    </row>
    <row r="185" spans="1:5" ht="12.75">
      <c r="A185" t="s">
        <v>58</v>
      </c>
      <c r="E185" s="39" t="s">
        <v>3908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3920</v>
      </c>
      <c r="E8" s="30" t="s">
        <v>3919</v>
      </c>
      <c r="J8" s="29">
        <f>0+J9+J18+J51+J60+J85+J110+J131+J136</f>
      </c>
      <c s="29">
        <f>0+K9+K18+K51+K60+K85+K110+K131+K136</f>
      </c>
      <c s="29">
        <f>0+L9+L18+L51+L60+L85+L110+L131+L136</f>
      </c>
      <c s="29">
        <f>0+M9+M18+M51+M60+M85+M110+M131+M136</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662.8</v>
      </c>
      <c s="36">
        <v>0</v>
      </c>
      <c s="36">
        <f>ROUND(G10*H10,6)</f>
      </c>
      <c r="L10" s="38">
        <v>0</v>
      </c>
      <c s="32">
        <f>ROUND(ROUND(L10,2)*ROUND(G10,3),2)</f>
      </c>
      <c s="36" t="s">
        <v>589</v>
      </c>
      <c>
        <f>(M10*21)/100</f>
      </c>
      <c t="s">
        <v>27</v>
      </c>
    </row>
    <row r="11" spans="1:5" ht="25.5">
      <c r="A11" s="35" t="s">
        <v>55</v>
      </c>
      <c r="E11" s="39" t="s">
        <v>590</v>
      </c>
    </row>
    <row r="12" spans="1:5" ht="12.75">
      <c r="A12" s="35" t="s">
        <v>56</v>
      </c>
      <c r="E12" s="40" t="s">
        <v>3921</v>
      </c>
    </row>
    <row r="13" spans="1:5" ht="12.75">
      <c r="A13" t="s">
        <v>58</v>
      </c>
      <c r="E13" s="39" t="s">
        <v>5</v>
      </c>
    </row>
    <row r="14" spans="1:16" ht="25.5">
      <c r="A14" t="s">
        <v>49</v>
      </c>
      <c s="34" t="s">
        <v>27</v>
      </c>
      <c s="34" t="s">
        <v>1637</v>
      </c>
      <c s="35" t="s">
        <v>1638</v>
      </c>
      <c s="6" t="s">
        <v>1639</v>
      </c>
      <c s="36" t="s">
        <v>588</v>
      </c>
      <c s="37">
        <v>270.7</v>
      </c>
      <c s="36">
        <v>0</v>
      </c>
      <c s="36">
        <f>ROUND(G14*H14,6)</f>
      </c>
      <c r="L14" s="38">
        <v>0</v>
      </c>
      <c s="32">
        <f>ROUND(ROUND(L14,2)*ROUND(G14,3),2)</f>
      </c>
      <c s="36" t="s">
        <v>589</v>
      </c>
      <c>
        <f>(M14*21)/100</f>
      </c>
      <c t="s">
        <v>27</v>
      </c>
    </row>
    <row r="15" spans="1:5" ht="25.5">
      <c r="A15" s="35" t="s">
        <v>55</v>
      </c>
      <c r="E15" s="39" t="s">
        <v>590</v>
      </c>
    </row>
    <row r="16" spans="1:5" ht="12.75">
      <c r="A16" s="35" t="s">
        <v>56</v>
      </c>
      <c r="E16" s="40" t="s">
        <v>3922</v>
      </c>
    </row>
    <row r="17" spans="1:5" ht="12.75">
      <c r="A17" t="s">
        <v>58</v>
      </c>
      <c r="E17" s="39" t="s">
        <v>5</v>
      </c>
    </row>
    <row r="18" spans="1:13" ht="12.75">
      <c r="A18" t="s">
        <v>46</v>
      </c>
      <c r="C18" s="31" t="s">
        <v>50</v>
      </c>
      <c r="E18" s="33" t="s">
        <v>1505</v>
      </c>
      <c r="J18" s="32">
        <f>0</f>
      </c>
      <c s="32">
        <f>0</f>
      </c>
      <c s="32">
        <f>0+L19+L23+L27+L31+L35+L39+L43+L47</f>
      </c>
      <c s="32">
        <f>0+M19+M23+M27+M31+M35+M39+M43+M47</f>
      </c>
    </row>
    <row r="19" spans="1:16" ht="12.75">
      <c r="A19" t="s">
        <v>49</v>
      </c>
      <c s="34" t="s">
        <v>26</v>
      </c>
      <c s="34" t="s">
        <v>3168</v>
      </c>
      <c s="35" t="s">
        <v>5</v>
      </c>
      <c s="6" t="s">
        <v>3169</v>
      </c>
      <c s="36" t="s">
        <v>108</v>
      </c>
      <c s="37">
        <v>250</v>
      </c>
      <c s="36">
        <v>0</v>
      </c>
      <c s="36">
        <f>ROUND(G19*H19,6)</f>
      </c>
      <c r="L19" s="38">
        <v>0</v>
      </c>
      <c s="32">
        <f>ROUND(ROUND(L19,2)*ROUND(G19,3),2)</f>
      </c>
      <c s="36" t="s">
        <v>54</v>
      </c>
      <c>
        <f>(M19*21)/100</f>
      </c>
      <c t="s">
        <v>27</v>
      </c>
    </row>
    <row r="20" spans="1:5" ht="12.75">
      <c r="A20" s="35" t="s">
        <v>55</v>
      </c>
      <c r="E20" s="39" t="s">
        <v>3170</v>
      </c>
    </row>
    <row r="21" spans="1:5" ht="12.75">
      <c r="A21" s="35" t="s">
        <v>56</v>
      </c>
      <c r="E21" s="40" t="s">
        <v>3923</v>
      </c>
    </row>
    <row r="22" spans="1:5" ht="318.75">
      <c r="A22" t="s">
        <v>58</v>
      </c>
      <c r="E22" s="39" t="s">
        <v>3172</v>
      </c>
    </row>
    <row r="23" spans="1:16" ht="12.75">
      <c r="A23" t="s">
        <v>49</v>
      </c>
      <c s="34" t="s">
        <v>64</v>
      </c>
      <c s="34" t="s">
        <v>3173</v>
      </c>
      <c s="35" t="s">
        <v>5</v>
      </c>
      <c s="6" t="s">
        <v>3174</v>
      </c>
      <c s="36" t="s">
        <v>108</v>
      </c>
      <c s="37">
        <v>250</v>
      </c>
      <c s="36">
        <v>0</v>
      </c>
      <c s="36">
        <f>ROUND(G23*H23,6)</f>
      </c>
      <c r="L23" s="38">
        <v>0</v>
      </c>
      <c s="32">
        <f>ROUND(ROUND(L23,2)*ROUND(G23,3),2)</f>
      </c>
      <c s="36" t="s">
        <v>54</v>
      </c>
      <c>
        <f>(M23*21)/100</f>
      </c>
      <c t="s">
        <v>27</v>
      </c>
    </row>
    <row r="24" spans="1:5" ht="12.75">
      <c r="A24" s="35" t="s">
        <v>55</v>
      </c>
      <c r="E24" s="39" t="s">
        <v>3175</v>
      </c>
    </row>
    <row r="25" spans="1:5" ht="12.75">
      <c r="A25" s="35" t="s">
        <v>56</v>
      </c>
      <c r="E25" s="40" t="s">
        <v>3923</v>
      </c>
    </row>
    <row r="26" spans="1:5" ht="318.75">
      <c r="A26" t="s">
        <v>58</v>
      </c>
      <c r="E26" s="39" t="s">
        <v>3176</v>
      </c>
    </row>
    <row r="27" spans="1:16" ht="12.75">
      <c r="A27" t="s">
        <v>49</v>
      </c>
      <c s="34" t="s">
        <v>67</v>
      </c>
      <c s="34" t="s">
        <v>3177</v>
      </c>
      <c s="35" t="s">
        <v>5</v>
      </c>
      <c s="6" t="s">
        <v>3178</v>
      </c>
      <c s="36" t="s">
        <v>108</v>
      </c>
      <c s="37">
        <v>331.4</v>
      </c>
      <c s="36">
        <v>0</v>
      </c>
      <c s="36">
        <f>ROUND(G27*H27,6)</f>
      </c>
      <c r="L27" s="38">
        <v>0</v>
      </c>
      <c s="32">
        <f>ROUND(ROUND(L27,2)*ROUND(G27,3),2)</f>
      </c>
      <c s="36" t="s">
        <v>54</v>
      </c>
      <c>
        <f>(M27*21)/100</f>
      </c>
      <c t="s">
        <v>27</v>
      </c>
    </row>
    <row r="28" spans="1:5" ht="12.75">
      <c r="A28" s="35" t="s">
        <v>55</v>
      </c>
      <c r="E28" s="39" t="s">
        <v>5</v>
      </c>
    </row>
    <row r="29" spans="1:5" ht="114.75">
      <c r="A29" s="35" t="s">
        <v>56</v>
      </c>
      <c r="E29" s="40" t="s">
        <v>3924</v>
      </c>
    </row>
    <row r="30" spans="1:5" ht="318.75">
      <c r="A30" t="s">
        <v>58</v>
      </c>
      <c r="E30" s="39" t="s">
        <v>3176</v>
      </c>
    </row>
    <row r="31" spans="1:16" ht="12.75">
      <c r="A31" t="s">
        <v>49</v>
      </c>
      <c s="34" t="s">
        <v>70</v>
      </c>
      <c s="34" t="s">
        <v>594</v>
      </c>
      <c s="35" t="s">
        <v>5</v>
      </c>
      <c s="6" t="s">
        <v>595</v>
      </c>
      <c s="36" t="s">
        <v>108</v>
      </c>
      <c s="37">
        <v>145.35</v>
      </c>
      <c s="36">
        <v>0</v>
      </c>
      <c s="36">
        <f>ROUND(G31*H31,6)</f>
      </c>
      <c r="L31" s="38">
        <v>0</v>
      </c>
      <c s="32">
        <f>ROUND(ROUND(L31,2)*ROUND(G31,3),2)</f>
      </c>
      <c s="36" t="s">
        <v>54</v>
      </c>
      <c>
        <f>(M31*21)/100</f>
      </c>
      <c t="s">
        <v>27</v>
      </c>
    </row>
    <row r="32" spans="1:5" ht="12.75">
      <c r="A32" s="35" t="s">
        <v>55</v>
      </c>
      <c r="E32" s="39" t="s">
        <v>3179</v>
      </c>
    </row>
    <row r="33" spans="1:5" ht="38.25">
      <c r="A33" s="35" t="s">
        <v>56</v>
      </c>
      <c r="E33" s="40" t="s">
        <v>3925</v>
      </c>
    </row>
    <row r="34" spans="1:5" ht="318.75">
      <c r="A34" t="s">
        <v>58</v>
      </c>
      <c r="E34" s="39" t="s">
        <v>3926</v>
      </c>
    </row>
    <row r="35" spans="1:16" ht="12.75">
      <c r="A35" t="s">
        <v>49</v>
      </c>
      <c s="34" t="s">
        <v>73</v>
      </c>
      <c s="34" t="s">
        <v>2007</v>
      </c>
      <c s="35" t="s">
        <v>5</v>
      </c>
      <c s="6" t="s">
        <v>2008</v>
      </c>
      <c s="36" t="s">
        <v>108</v>
      </c>
      <c s="37">
        <v>250</v>
      </c>
      <c s="36">
        <v>0</v>
      </c>
      <c s="36">
        <f>ROUND(G35*H35,6)</f>
      </c>
      <c r="L35" s="38">
        <v>0</v>
      </c>
      <c s="32">
        <f>ROUND(ROUND(L35,2)*ROUND(G35,3),2)</f>
      </c>
      <c s="36" t="s">
        <v>54</v>
      </c>
      <c>
        <f>(M35*21)/100</f>
      </c>
      <c t="s">
        <v>27</v>
      </c>
    </row>
    <row r="36" spans="1:5" ht="12.75">
      <c r="A36" s="35" t="s">
        <v>55</v>
      </c>
      <c r="E36" s="39" t="s">
        <v>3380</v>
      </c>
    </row>
    <row r="37" spans="1:5" ht="12.75">
      <c r="A37" s="35" t="s">
        <v>56</v>
      </c>
      <c r="E37" s="40" t="s">
        <v>5</v>
      </c>
    </row>
    <row r="38" spans="1:5" ht="191.25">
      <c r="A38" t="s">
        <v>58</v>
      </c>
      <c r="E38" s="39" t="s">
        <v>3184</v>
      </c>
    </row>
    <row r="39" spans="1:16" ht="12.75">
      <c r="A39" t="s">
        <v>49</v>
      </c>
      <c s="34" t="s">
        <v>76</v>
      </c>
      <c s="34" t="s">
        <v>117</v>
      </c>
      <c s="35" t="s">
        <v>5</v>
      </c>
      <c s="6" t="s">
        <v>118</v>
      </c>
      <c s="36" t="s">
        <v>108</v>
      </c>
      <c s="37">
        <v>250</v>
      </c>
      <c s="36">
        <v>0</v>
      </c>
      <c s="36">
        <f>ROUND(G39*H39,6)</f>
      </c>
      <c r="L39" s="38">
        <v>0</v>
      </c>
      <c s="32">
        <f>ROUND(ROUND(L39,2)*ROUND(G39,3),2)</f>
      </c>
      <c s="36" t="s">
        <v>54</v>
      </c>
      <c>
        <f>(M39*21)/100</f>
      </c>
      <c t="s">
        <v>27</v>
      </c>
    </row>
    <row r="40" spans="1:5" ht="12.75">
      <c r="A40" s="35" t="s">
        <v>55</v>
      </c>
      <c r="E40" s="39" t="s">
        <v>3170</v>
      </c>
    </row>
    <row r="41" spans="1:5" ht="38.25">
      <c r="A41" s="35" t="s">
        <v>56</v>
      </c>
      <c r="E41" s="40" t="s">
        <v>3927</v>
      </c>
    </row>
    <row r="42" spans="1:5" ht="229.5">
      <c r="A42" t="s">
        <v>58</v>
      </c>
      <c r="E42" s="39" t="s">
        <v>3186</v>
      </c>
    </row>
    <row r="43" spans="1:16" ht="12.75">
      <c r="A43" t="s">
        <v>49</v>
      </c>
      <c s="34" t="s">
        <v>79</v>
      </c>
      <c s="34" t="s">
        <v>1646</v>
      </c>
      <c s="35" t="s">
        <v>5</v>
      </c>
      <c s="6" t="s">
        <v>1647</v>
      </c>
      <c s="36" t="s">
        <v>108</v>
      </c>
      <c s="37">
        <v>617.8</v>
      </c>
      <c s="36">
        <v>0</v>
      </c>
      <c s="36">
        <f>ROUND(G43*H43,6)</f>
      </c>
      <c r="L43" s="38">
        <v>0</v>
      </c>
      <c s="32">
        <f>ROUND(ROUND(L43,2)*ROUND(G43,3),2)</f>
      </c>
      <c s="36" t="s">
        <v>54</v>
      </c>
      <c>
        <f>(M43*21)/100</f>
      </c>
      <c t="s">
        <v>27</v>
      </c>
    </row>
    <row r="44" spans="1:5" ht="12.75">
      <c r="A44" s="35" t="s">
        <v>55</v>
      </c>
      <c r="E44" s="39" t="s">
        <v>5</v>
      </c>
    </row>
    <row r="45" spans="1:5" ht="51">
      <c r="A45" s="35" t="s">
        <v>56</v>
      </c>
      <c r="E45" s="40" t="s">
        <v>3928</v>
      </c>
    </row>
    <row r="46" spans="1:5" ht="229.5">
      <c r="A46" t="s">
        <v>58</v>
      </c>
      <c r="E46" s="39" t="s">
        <v>3188</v>
      </c>
    </row>
    <row r="47" spans="1:16" ht="12.75">
      <c r="A47" t="s">
        <v>49</v>
      </c>
      <c s="34" t="s">
        <v>82</v>
      </c>
      <c s="34" t="s">
        <v>2514</v>
      </c>
      <c s="35" t="s">
        <v>5</v>
      </c>
      <c s="6" t="s">
        <v>2515</v>
      </c>
      <c s="36" t="s">
        <v>108</v>
      </c>
      <c s="37">
        <v>69.48</v>
      </c>
      <c s="36">
        <v>0</v>
      </c>
      <c s="36">
        <f>ROUND(G47*H47,6)</f>
      </c>
      <c r="L47" s="38">
        <v>0</v>
      </c>
      <c s="32">
        <f>ROUND(ROUND(L47,2)*ROUND(G47,3),2)</f>
      </c>
      <c s="36" t="s">
        <v>54</v>
      </c>
      <c>
        <f>(M47*21)/100</f>
      </c>
      <c t="s">
        <v>27</v>
      </c>
    </row>
    <row r="48" spans="1:5" ht="12.75">
      <c r="A48" s="35" t="s">
        <v>55</v>
      </c>
      <c r="E48" s="39" t="s">
        <v>3481</v>
      </c>
    </row>
    <row r="49" spans="1:5" ht="25.5">
      <c r="A49" s="35" t="s">
        <v>56</v>
      </c>
      <c r="E49" s="40" t="s">
        <v>3929</v>
      </c>
    </row>
    <row r="50" spans="1:5" ht="293.25">
      <c r="A50" t="s">
        <v>58</v>
      </c>
      <c r="E50" s="39" t="s">
        <v>3191</v>
      </c>
    </row>
    <row r="51" spans="1:13" ht="12.75">
      <c r="A51" t="s">
        <v>46</v>
      </c>
      <c r="C51" s="31" t="s">
        <v>27</v>
      </c>
      <c r="E51" s="33" t="s">
        <v>603</v>
      </c>
      <c r="J51" s="32">
        <f>0</f>
      </c>
      <c s="32">
        <f>0</f>
      </c>
      <c s="32">
        <f>0+L52+L56</f>
      </c>
      <c s="32">
        <f>0+M52+M56</f>
      </c>
    </row>
    <row r="52" spans="1:16" ht="12.75">
      <c r="A52" t="s">
        <v>49</v>
      </c>
      <c s="34" t="s">
        <v>85</v>
      </c>
      <c s="34" t="s">
        <v>3930</v>
      </c>
      <c s="35" t="s">
        <v>5</v>
      </c>
      <c s="6" t="s">
        <v>3931</v>
      </c>
      <c s="36" t="s">
        <v>108</v>
      </c>
      <c s="37">
        <v>3.6</v>
      </c>
      <c s="36">
        <v>0</v>
      </c>
      <c s="36">
        <f>ROUND(G52*H52,6)</f>
      </c>
      <c r="L52" s="38">
        <v>0</v>
      </c>
      <c s="32">
        <f>ROUND(ROUND(L52,2)*ROUND(G52,3),2)</f>
      </c>
      <c s="36" t="s">
        <v>54</v>
      </c>
      <c>
        <f>(M52*21)/100</f>
      </c>
      <c t="s">
        <v>27</v>
      </c>
    </row>
    <row r="53" spans="1:5" ht="12.75">
      <c r="A53" s="35" t="s">
        <v>55</v>
      </c>
      <c r="E53" s="39" t="s">
        <v>5</v>
      </c>
    </row>
    <row r="54" spans="1:5" ht="12.75">
      <c r="A54" s="35" t="s">
        <v>56</v>
      </c>
      <c r="E54" s="40" t="s">
        <v>3932</v>
      </c>
    </row>
    <row r="55" spans="1:5" ht="51">
      <c r="A55" t="s">
        <v>58</v>
      </c>
      <c r="E55" s="39" t="s">
        <v>3933</v>
      </c>
    </row>
    <row r="56" spans="1:16" ht="12.75">
      <c r="A56" t="s">
        <v>49</v>
      </c>
      <c s="34" t="s">
        <v>90</v>
      </c>
      <c s="34" t="s">
        <v>3934</v>
      </c>
      <c s="35" t="s">
        <v>5</v>
      </c>
      <c s="6" t="s">
        <v>3935</v>
      </c>
      <c s="36" t="s">
        <v>123</v>
      </c>
      <c s="37">
        <v>90</v>
      </c>
      <c s="36">
        <v>0</v>
      </c>
      <c s="36">
        <f>ROUND(G56*H56,6)</f>
      </c>
      <c r="L56" s="38">
        <v>0</v>
      </c>
      <c s="32">
        <f>ROUND(ROUND(L56,2)*ROUND(G56,3),2)</f>
      </c>
      <c s="36" t="s">
        <v>54</v>
      </c>
      <c>
        <f>(M56*21)/100</f>
      </c>
      <c t="s">
        <v>27</v>
      </c>
    </row>
    <row r="57" spans="1:5" ht="12.75">
      <c r="A57" s="35" t="s">
        <v>55</v>
      </c>
      <c r="E57" s="39" t="s">
        <v>5</v>
      </c>
    </row>
    <row r="58" spans="1:5" ht="12.75">
      <c r="A58" s="35" t="s">
        <v>56</v>
      </c>
      <c r="E58" s="40" t="s">
        <v>3936</v>
      </c>
    </row>
    <row r="59" spans="1:5" ht="178.5">
      <c r="A59" t="s">
        <v>58</v>
      </c>
      <c r="E59" s="39" t="s">
        <v>3937</v>
      </c>
    </row>
    <row r="60" spans="1:13" ht="12.75">
      <c r="A60" t="s">
        <v>46</v>
      </c>
      <c r="C60" s="31" t="s">
        <v>26</v>
      </c>
      <c r="E60" s="33" t="s">
        <v>2592</v>
      </c>
      <c r="J60" s="32">
        <f>0</f>
      </c>
      <c s="32">
        <f>0</f>
      </c>
      <c s="32">
        <f>0+L61+L65+L69+L73+L77+L81</f>
      </c>
      <c s="32">
        <f>0+M61+M65+M69+M73+M77+M81</f>
      </c>
    </row>
    <row r="61" spans="1:16" ht="12.75">
      <c r="A61" t="s">
        <v>49</v>
      </c>
      <c s="34" t="s">
        <v>93</v>
      </c>
      <c s="34" t="s">
        <v>3303</v>
      </c>
      <c s="35" t="s">
        <v>5</v>
      </c>
      <c s="6" t="s">
        <v>3304</v>
      </c>
      <c s="36" t="s">
        <v>108</v>
      </c>
      <c s="37">
        <v>5.488</v>
      </c>
      <c s="36">
        <v>0</v>
      </c>
      <c s="36">
        <f>ROUND(G61*H61,6)</f>
      </c>
      <c r="L61" s="38">
        <v>0</v>
      </c>
      <c s="32">
        <f>ROUND(ROUND(L61,2)*ROUND(G61,3),2)</f>
      </c>
      <c s="36" t="s">
        <v>54</v>
      </c>
      <c>
        <f>(M61*21)/100</f>
      </c>
      <c t="s">
        <v>27</v>
      </c>
    </row>
    <row r="62" spans="1:5" ht="12.75">
      <c r="A62" s="35" t="s">
        <v>55</v>
      </c>
      <c r="E62" s="39" t="s">
        <v>3938</v>
      </c>
    </row>
    <row r="63" spans="1:5" ht="38.25">
      <c r="A63" s="35" t="s">
        <v>56</v>
      </c>
      <c r="E63" s="40" t="s">
        <v>3939</v>
      </c>
    </row>
    <row r="64" spans="1:5" ht="409.5">
      <c r="A64" t="s">
        <v>58</v>
      </c>
      <c r="E64" s="39" t="s">
        <v>3940</v>
      </c>
    </row>
    <row r="65" spans="1:16" ht="12.75">
      <c r="A65" t="s">
        <v>49</v>
      </c>
      <c s="34" t="s">
        <v>96</v>
      </c>
      <c s="34" t="s">
        <v>3307</v>
      </c>
      <c s="35" t="s">
        <v>5</v>
      </c>
      <c s="6" t="s">
        <v>3308</v>
      </c>
      <c s="36" t="s">
        <v>588</v>
      </c>
      <c s="37">
        <v>0.722</v>
      </c>
      <c s="36">
        <v>0</v>
      </c>
      <c s="36">
        <f>ROUND(G65*H65,6)</f>
      </c>
      <c r="L65" s="38">
        <v>0</v>
      </c>
      <c s="32">
        <f>ROUND(ROUND(L65,2)*ROUND(G65,3),2)</f>
      </c>
      <c s="36" t="s">
        <v>54</v>
      </c>
      <c>
        <f>(M65*21)/100</f>
      </c>
      <c t="s">
        <v>27</v>
      </c>
    </row>
    <row r="66" spans="1:5" ht="12.75">
      <c r="A66" s="35" t="s">
        <v>55</v>
      </c>
      <c r="E66" s="39" t="s">
        <v>5</v>
      </c>
    </row>
    <row r="67" spans="1:5" ht="12.75">
      <c r="A67" s="35" t="s">
        <v>56</v>
      </c>
      <c r="E67" s="40" t="s">
        <v>3941</v>
      </c>
    </row>
    <row r="68" spans="1:5" ht="395.25">
      <c r="A68" t="s">
        <v>58</v>
      </c>
      <c r="E68" s="39" t="s">
        <v>3942</v>
      </c>
    </row>
    <row r="69" spans="1:16" ht="12.75">
      <c r="A69" t="s">
        <v>49</v>
      </c>
      <c s="34" t="s">
        <v>99</v>
      </c>
      <c s="34" t="s">
        <v>3869</v>
      </c>
      <c s="35" t="s">
        <v>5</v>
      </c>
      <c s="6" t="s">
        <v>3870</v>
      </c>
      <c s="36" t="s">
        <v>108</v>
      </c>
      <c s="37">
        <v>24.199</v>
      </c>
      <c s="36">
        <v>0</v>
      </c>
      <c s="36">
        <f>ROUND(G69*H69,6)</f>
      </c>
      <c r="L69" s="38">
        <v>0</v>
      </c>
      <c s="32">
        <f>ROUND(ROUND(L69,2)*ROUND(G69,3),2)</f>
      </c>
      <c s="36" t="s">
        <v>54</v>
      </c>
      <c>
        <f>(M69*21)/100</f>
      </c>
      <c t="s">
        <v>27</v>
      </c>
    </row>
    <row r="70" spans="1:5" ht="12.75">
      <c r="A70" s="35" t="s">
        <v>55</v>
      </c>
      <c r="E70" s="39" t="s">
        <v>3943</v>
      </c>
    </row>
    <row r="71" spans="1:5" ht="89.25">
      <c r="A71" s="35" t="s">
        <v>56</v>
      </c>
      <c r="E71" s="40" t="s">
        <v>3944</v>
      </c>
    </row>
    <row r="72" spans="1:5" ht="409.5">
      <c r="A72" t="s">
        <v>58</v>
      </c>
      <c r="E72" s="39" t="s">
        <v>3210</v>
      </c>
    </row>
    <row r="73" spans="1:16" ht="12.75">
      <c r="A73" t="s">
        <v>49</v>
      </c>
      <c s="34" t="s">
        <v>151</v>
      </c>
      <c s="34" t="s">
        <v>3873</v>
      </c>
      <c s="35" t="s">
        <v>5</v>
      </c>
      <c s="6" t="s">
        <v>3874</v>
      </c>
      <c s="36" t="s">
        <v>588</v>
      </c>
      <c s="37">
        <v>5.822</v>
      </c>
      <c s="36">
        <v>0</v>
      </c>
      <c s="36">
        <f>ROUND(G73*H73,6)</f>
      </c>
      <c r="L73" s="38">
        <v>0</v>
      </c>
      <c s="32">
        <f>ROUND(ROUND(L73,2)*ROUND(G73,3),2)</f>
      </c>
      <c s="36" t="s">
        <v>54</v>
      </c>
      <c>
        <f>(M73*21)/100</f>
      </c>
      <c t="s">
        <v>27</v>
      </c>
    </row>
    <row r="74" spans="1:5" ht="12.75">
      <c r="A74" s="35" t="s">
        <v>55</v>
      </c>
      <c r="E74" s="39" t="s">
        <v>5</v>
      </c>
    </row>
    <row r="75" spans="1:5" ht="12.75">
      <c r="A75" s="35" t="s">
        <v>56</v>
      </c>
      <c r="E75" s="40" t="s">
        <v>3945</v>
      </c>
    </row>
    <row r="76" spans="1:5" ht="409.5">
      <c r="A76" t="s">
        <v>58</v>
      </c>
      <c r="E76" s="39" t="s">
        <v>3214</v>
      </c>
    </row>
    <row r="77" spans="1:16" ht="12.75">
      <c r="A77" t="s">
        <v>49</v>
      </c>
      <c s="34" t="s">
        <v>115</v>
      </c>
      <c s="34" t="s">
        <v>3206</v>
      </c>
      <c s="35" t="s">
        <v>5</v>
      </c>
      <c s="6" t="s">
        <v>3207</v>
      </c>
      <c s="36" t="s">
        <v>108</v>
      </c>
      <c s="37">
        <v>105.441</v>
      </c>
      <c s="36">
        <v>0</v>
      </c>
      <c s="36">
        <f>ROUND(G77*H77,6)</f>
      </c>
      <c r="L77" s="38">
        <v>0</v>
      </c>
      <c s="32">
        <f>ROUND(ROUND(L77,2)*ROUND(G77,3),2)</f>
      </c>
      <c s="36" t="s">
        <v>54</v>
      </c>
      <c>
        <f>(M77*21)/100</f>
      </c>
      <c t="s">
        <v>27</v>
      </c>
    </row>
    <row r="78" spans="1:5" ht="12.75">
      <c r="A78" s="35" t="s">
        <v>55</v>
      </c>
      <c r="E78" s="39" t="s">
        <v>3946</v>
      </c>
    </row>
    <row r="79" spans="1:5" ht="63.75">
      <c r="A79" s="35" t="s">
        <v>56</v>
      </c>
      <c r="E79" s="40" t="s">
        <v>3947</v>
      </c>
    </row>
    <row r="80" spans="1:5" ht="409.5">
      <c r="A80" t="s">
        <v>58</v>
      </c>
      <c r="E80" s="39" t="s">
        <v>3210</v>
      </c>
    </row>
    <row r="81" spans="1:16" ht="12.75">
      <c r="A81" t="s">
        <v>49</v>
      </c>
      <c s="34" t="s">
        <v>119</v>
      </c>
      <c s="34" t="s">
        <v>3211</v>
      </c>
      <c s="35" t="s">
        <v>5</v>
      </c>
      <c s="6" t="s">
        <v>3212</v>
      </c>
      <c s="36" t="s">
        <v>588</v>
      </c>
      <c s="37">
        <v>15.211</v>
      </c>
      <c s="36">
        <v>0</v>
      </c>
      <c s="36">
        <f>ROUND(G81*H81,6)</f>
      </c>
      <c r="L81" s="38">
        <v>0</v>
      </c>
      <c s="32">
        <f>ROUND(ROUND(L81,2)*ROUND(G81,3),2)</f>
      </c>
      <c s="36" t="s">
        <v>54</v>
      </c>
      <c>
        <f>(M81*21)/100</f>
      </c>
      <c t="s">
        <v>27</v>
      </c>
    </row>
    <row r="82" spans="1:5" ht="12.75">
      <c r="A82" s="35" t="s">
        <v>55</v>
      </c>
      <c r="E82" s="39" t="s">
        <v>5</v>
      </c>
    </row>
    <row r="83" spans="1:5" ht="12.75">
      <c r="A83" s="35" t="s">
        <v>56</v>
      </c>
      <c r="E83" s="40" t="s">
        <v>3948</v>
      </c>
    </row>
    <row r="84" spans="1:5" ht="409.5">
      <c r="A84" t="s">
        <v>58</v>
      </c>
      <c r="E84" s="39" t="s">
        <v>3214</v>
      </c>
    </row>
    <row r="85" spans="1:13" ht="12.75">
      <c r="A85" t="s">
        <v>46</v>
      </c>
      <c r="C85" s="31" t="s">
        <v>64</v>
      </c>
      <c r="E85" s="33" t="s">
        <v>2604</v>
      </c>
      <c r="J85" s="32">
        <f>0</f>
      </c>
      <c s="32">
        <f>0</f>
      </c>
      <c s="32">
        <f>0+L86+L90+L94+L98+L102+L106</f>
      </c>
      <c s="32">
        <f>0+M86+M90+M94+M98+M102+M106</f>
      </c>
    </row>
    <row r="86" spans="1:16" ht="12.75">
      <c r="A86" t="s">
        <v>49</v>
      </c>
      <c s="34" t="s">
        <v>159</v>
      </c>
      <c s="34" t="s">
        <v>2838</v>
      </c>
      <c s="35" t="s">
        <v>5</v>
      </c>
      <c s="6" t="s">
        <v>2839</v>
      </c>
      <c s="36" t="s">
        <v>108</v>
      </c>
      <c s="37">
        <v>34.923</v>
      </c>
      <c s="36">
        <v>0</v>
      </c>
      <c s="36">
        <f>ROUND(G86*H86,6)</f>
      </c>
      <c r="L86" s="38">
        <v>0</v>
      </c>
      <c s="32">
        <f>ROUND(ROUND(L86,2)*ROUND(G86,3),2)</f>
      </c>
      <c s="36" t="s">
        <v>54</v>
      </c>
      <c>
        <f>(M86*21)/100</f>
      </c>
      <c t="s">
        <v>27</v>
      </c>
    </row>
    <row r="87" spans="1:5" ht="12.75">
      <c r="A87" s="35" t="s">
        <v>55</v>
      </c>
      <c r="E87" s="39" t="s">
        <v>3949</v>
      </c>
    </row>
    <row r="88" spans="1:5" ht="63.75">
      <c r="A88" s="35" t="s">
        <v>56</v>
      </c>
      <c r="E88" s="40" t="s">
        <v>3950</v>
      </c>
    </row>
    <row r="89" spans="1:5" ht="409.5">
      <c r="A89" t="s">
        <v>58</v>
      </c>
      <c r="E89" s="39" t="s">
        <v>3210</v>
      </c>
    </row>
    <row r="90" spans="1:16" ht="12.75">
      <c r="A90" t="s">
        <v>49</v>
      </c>
      <c s="34" t="s">
        <v>162</v>
      </c>
      <c s="34" t="s">
        <v>2608</v>
      </c>
      <c s="35" t="s">
        <v>5</v>
      </c>
      <c s="6" t="s">
        <v>2609</v>
      </c>
      <c s="36" t="s">
        <v>108</v>
      </c>
      <c s="37">
        <v>40.024</v>
      </c>
      <c s="36">
        <v>0</v>
      </c>
      <c s="36">
        <f>ROUND(G90*H90,6)</f>
      </c>
      <c r="L90" s="38">
        <v>0</v>
      </c>
      <c s="32">
        <f>ROUND(ROUND(L90,2)*ROUND(G90,3),2)</f>
      </c>
      <c s="36" t="s">
        <v>54</v>
      </c>
      <c>
        <f>(M90*21)/100</f>
      </c>
      <c t="s">
        <v>27</v>
      </c>
    </row>
    <row r="91" spans="1:5" ht="12.75">
      <c r="A91" s="35" t="s">
        <v>55</v>
      </c>
      <c r="E91" s="39" t="s">
        <v>3405</v>
      </c>
    </row>
    <row r="92" spans="1:5" ht="38.25">
      <c r="A92" s="35" t="s">
        <v>56</v>
      </c>
      <c r="E92" s="40" t="s">
        <v>3951</v>
      </c>
    </row>
    <row r="93" spans="1:5" ht="409.5">
      <c r="A93" t="s">
        <v>58</v>
      </c>
      <c r="E93" s="39" t="s">
        <v>3210</v>
      </c>
    </row>
    <row r="94" spans="1:16" ht="12.75">
      <c r="A94" t="s">
        <v>49</v>
      </c>
      <c s="34" t="s">
        <v>165</v>
      </c>
      <c s="34" t="s">
        <v>2615</v>
      </c>
      <c s="35" t="s">
        <v>5</v>
      </c>
      <c s="6" t="s">
        <v>2616</v>
      </c>
      <c s="36" t="s">
        <v>108</v>
      </c>
      <c s="37">
        <v>18</v>
      </c>
      <c s="36">
        <v>0</v>
      </c>
      <c s="36">
        <f>ROUND(G94*H94,6)</f>
      </c>
      <c r="L94" s="38">
        <v>0</v>
      </c>
      <c s="32">
        <f>ROUND(ROUND(L94,2)*ROUND(G94,3),2)</f>
      </c>
      <c s="36" t="s">
        <v>54</v>
      </c>
      <c>
        <f>(M94*21)/100</f>
      </c>
      <c t="s">
        <v>27</v>
      </c>
    </row>
    <row r="95" spans="1:5" ht="12.75">
      <c r="A95" s="35" t="s">
        <v>55</v>
      </c>
      <c r="E95" s="39" t="s">
        <v>3952</v>
      </c>
    </row>
    <row r="96" spans="1:5" ht="12.75">
      <c r="A96" s="35" t="s">
        <v>56</v>
      </c>
      <c r="E96" s="40" t="s">
        <v>3953</v>
      </c>
    </row>
    <row r="97" spans="1:5" ht="38.25">
      <c r="A97" t="s">
        <v>58</v>
      </c>
      <c r="E97" s="39" t="s">
        <v>3541</v>
      </c>
    </row>
    <row r="98" spans="1:16" ht="12.75">
      <c r="A98" t="s">
        <v>49</v>
      </c>
      <c s="34" t="s">
        <v>168</v>
      </c>
      <c s="34" t="s">
        <v>3412</v>
      </c>
      <c s="35" t="s">
        <v>5</v>
      </c>
      <c s="6" t="s">
        <v>3413</v>
      </c>
      <c s="36" t="s">
        <v>108</v>
      </c>
      <c s="37">
        <v>3.384</v>
      </c>
      <c s="36">
        <v>0</v>
      </c>
      <c s="36">
        <f>ROUND(G98*H98,6)</f>
      </c>
      <c r="L98" s="38">
        <v>0</v>
      </c>
      <c s="32">
        <f>ROUND(ROUND(L98,2)*ROUND(G98,3),2)</f>
      </c>
      <c s="36" t="s">
        <v>54</v>
      </c>
      <c>
        <f>(M98*21)/100</f>
      </c>
      <c t="s">
        <v>27</v>
      </c>
    </row>
    <row r="99" spans="1:5" ht="25.5">
      <c r="A99" s="35" t="s">
        <v>55</v>
      </c>
      <c r="E99" s="39" t="s">
        <v>3414</v>
      </c>
    </row>
    <row r="100" spans="1:5" ht="12.75">
      <c r="A100" s="35" t="s">
        <v>56</v>
      </c>
      <c r="E100" s="40" t="s">
        <v>3954</v>
      </c>
    </row>
    <row r="101" spans="1:5" ht="409.5">
      <c r="A101" t="s">
        <v>58</v>
      </c>
      <c r="E101" s="39" t="s">
        <v>3416</v>
      </c>
    </row>
    <row r="102" spans="1:16" ht="12.75">
      <c r="A102" t="s">
        <v>49</v>
      </c>
      <c s="34" t="s">
        <v>171</v>
      </c>
      <c s="34" t="s">
        <v>2619</v>
      </c>
      <c s="35" t="s">
        <v>5</v>
      </c>
      <c s="6" t="s">
        <v>2620</v>
      </c>
      <c s="36" t="s">
        <v>108</v>
      </c>
      <c s="37">
        <v>20.736</v>
      </c>
      <c s="36">
        <v>0</v>
      </c>
      <c s="36">
        <f>ROUND(G102*H102,6)</f>
      </c>
      <c r="L102" s="38">
        <v>0</v>
      </c>
      <c s="32">
        <f>ROUND(ROUND(L102,2)*ROUND(G102,3),2)</f>
      </c>
      <c s="36" t="s">
        <v>54</v>
      </c>
      <c>
        <f>(M102*21)/100</f>
      </c>
      <c t="s">
        <v>27</v>
      </c>
    </row>
    <row r="103" spans="1:5" ht="12.75">
      <c r="A103" s="35" t="s">
        <v>55</v>
      </c>
      <c r="E103" s="39" t="s">
        <v>3233</v>
      </c>
    </row>
    <row r="104" spans="1:5" ht="38.25">
      <c r="A104" s="35" t="s">
        <v>56</v>
      </c>
      <c r="E104" s="40" t="s">
        <v>3955</v>
      </c>
    </row>
    <row r="105" spans="1:5" ht="127.5">
      <c r="A105" t="s">
        <v>58</v>
      </c>
      <c r="E105" s="39" t="s">
        <v>3235</v>
      </c>
    </row>
    <row r="106" spans="1:16" ht="12.75">
      <c r="A106" t="s">
        <v>49</v>
      </c>
      <c s="34" t="s">
        <v>174</v>
      </c>
      <c s="34" t="s">
        <v>3419</v>
      </c>
      <c s="35" t="s">
        <v>5</v>
      </c>
      <c s="6" t="s">
        <v>3420</v>
      </c>
      <c s="36" t="s">
        <v>108</v>
      </c>
      <c s="37">
        <v>4.35</v>
      </c>
      <c s="36">
        <v>0</v>
      </c>
      <c s="36">
        <f>ROUND(G106*H106,6)</f>
      </c>
      <c r="L106" s="38">
        <v>0</v>
      </c>
      <c s="32">
        <f>ROUND(ROUND(L106,2)*ROUND(G106,3),2)</f>
      </c>
      <c s="36" t="s">
        <v>54</v>
      </c>
      <c>
        <f>(M106*21)/100</f>
      </c>
      <c t="s">
        <v>27</v>
      </c>
    </row>
    <row r="107" spans="1:5" ht="12.75">
      <c r="A107" s="35" t="s">
        <v>55</v>
      </c>
      <c r="E107" s="39" t="s">
        <v>3549</v>
      </c>
    </row>
    <row r="108" spans="1:5" ht="12.75">
      <c r="A108" s="35" t="s">
        <v>56</v>
      </c>
      <c r="E108" s="40" t="s">
        <v>3956</v>
      </c>
    </row>
    <row r="109" spans="1:5" ht="409.5">
      <c r="A109" t="s">
        <v>58</v>
      </c>
      <c r="E109" s="39" t="s">
        <v>3240</v>
      </c>
    </row>
    <row r="110" spans="1:13" ht="12.75">
      <c r="A110" t="s">
        <v>46</v>
      </c>
      <c r="C110" s="31" t="s">
        <v>73</v>
      </c>
      <c r="E110" s="33" t="s">
        <v>3241</v>
      </c>
      <c r="J110" s="32">
        <f>0</f>
      </c>
      <c s="32">
        <f>0</f>
      </c>
      <c s="32">
        <f>0+L111+L115+L119+L123+L127</f>
      </c>
      <c s="32">
        <f>0+M111+M115+M119+M123+M127</f>
      </c>
    </row>
    <row r="111" spans="1:16" ht="12.75">
      <c r="A111" t="s">
        <v>49</v>
      </c>
      <c s="34" t="s">
        <v>177</v>
      </c>
      <c s="34" t="s">
        <v>3244</v>
      </c>
      <c s="35" t="s">
        <v>5</v>
      </c>
      <c s="6" t="s">
        <v>3245</v>
      </c>
      <c s="36" t="s">
        <v>123</v>
      </c>
      <c s="37">
        <v>144.36</v>
      </c>
      <c s="36">
        <v>0</v>
      </c>
      <c s="36">
        <f>ROUND(G111*H111,6)</f>
      </c>
      <c r="L111" s="38">
        <v>0</v>
      </c>
      <c s="32">
        <f>ROUND(ROUND(L111,2)*ROUND(G111,3),2)</f>
      </c>
      <c s="36" t="s">
        <v>54</v>
      </c>
      <c>
        <f>(M111*21)/100</f>
      </c>
      <c t="s">
        <v>27</v>
      </c>
    </row>
    <row r="112" spans="1:5" ht="12.75">
      <c r="A112" s="35" t="s">
        <v>55</v>
      </c>
      <c r="E112" s="39" t="s">
        <v>3957</v>
      </c>
    </row>
    <row r="113" spans="1:5" ht="25.5">
      <c r="A113" s="35" t="s">
        <v>56</v>
      </c>
      <c r="E113" s="40" t="s">
        <v>3958</v>
      </c>
    </row>
    <row r="114" spans="1:5" ht="204">
      <c r="A114" t="s">
        <v>58</v>
      </c>
      <c r="E114" s="39" t="s">
        <v>3248</v>
      </c>
    </row>
    <row r="115" spans="1:16" ht="12.75">
      <c r="A115" t="s">
        <v>49</v>
      </c>
      <c s="34" t="s">
        <v>180</v>
      </c>
      <c s="34" t="s">
        <v>3563</v>
      </c>
      <c s="35" t="s">
        <v>5</v>
      </c>
      <c s="6" t="s">
        <v>3564</v>
      </c>
      <c s="36" t="s">
        <v>123</v>
      </c>
      <c s="37">
        <v>69.36</v>
      </c>
      <c s="36">
        <v>0</v>
      </c>
      <c s="36">
        <f>ROUND(G115*H115,6)</f>
      </c>
      <c r="L115" s="38">
        <v>0</v>
      </c>
      <c s="32">
        <f>ROUND(ROUND(L115,2)*ROUND(G115,3),2)</f>
      </c>
      <c s="36" t="s">
        <v>54</v>
      </c>
      <c>
        <f>(M115*21)/100</f>
      </c>
      <c t="s">
        <v>27</v>
      </c>
    </row>
    <row r="116" spans="1:5" ht="12.75">
      <c r="A116" s="35" t="s">
        <v>55</v>
      </c>
      <c r="E116" s="39" t="s">
        <v>3959</v>
      </c>
    </row>
    <row r="117" spans="1:5" ht="25.5">
      <c r="A117" s="35" t="s">
        <v>56</v>
      </c>
      <c r="E117" s="40" t="s">
        <v>3960</v>
      </c>
    </row>
    <row r="118" spans="1:5" ht="38.25">
      <c r="A118" t="s">
        <v>58</v>
      </c>
      <c r="E118" s="39" t="s">
        <v>3567</v>
      </c>
    </row>
    <row r="119" spans="1:16" ht="12.75">
      <c r="A119" t="s">
        <v>49</v>
      </c>
      <c s="34" t="s">
        <v>183</v>
      </c>
      <c s="34" t="s">
        <v>3961</v>
      </c>
      <c s="35" t="s">
        <v>5</v>
      </c>
      <c s="6" t="s">
        <v>3962</v>
      </c>
      <c s="36" t="s">
        <v>123</v>
      </c>
      <c s="37">
        <v>144.36</v>
      </c>
      <c s="36">
        <v>0</v>
      </c>
      <c s="36">
        <f>ROUND(G119*H119,6)</f>
      </c>
      <c r="L119" s="38">
        <v>0</v>
      </c>
      <c s="32">
        <f>ROUND(ROUND(L119,2)*ROUND(G119,3),2)</f>
      </c>
      <c s="36" t="s">
        <v>54</v>
      </c>
      <c>
        <f>(M119*21)/100</f>
      </c>
      <c t="s">
        <v>27</v>
      </c>
    </row>
    <row r="120" spans="1:5" ht="12.75">
      <c r="A120" s="35" t="s">
        <v>55</v>
      </c>
      <c r="E120" s="39" t="s">
        <v>3963</v>
      </c>
    </row>
    <row r="121" spans="1:5" ht="25.5">
      <c r="A121" s="35" t="s">
        <v>56</v>
      </c>
      <c r="E121" s="40" t="s">
        <v>3958</v>
      </c>
    </row>
    <row r="122" spans="1:5" ht="38.25">
      <c r="A122" t="s">
        <v>58</v>
      </c>
      <c r="E122" s="39" t="s">
        <v>3567</v>
      </c>
    </row>
    <row r="123" spans="1:16" ht="12.75">
      <c r="A123" t="s">
        <v>49</v>
      </c>
      <c s="34" t="s">
        <v>186</v>
      </c>
      <c s="34" t="s">
        <v>3964</v>
      </c>
      <c s="35" t="s">
        <v>5</v>
      </c>
      <c s="6" t="s">
        <v>3965</v>
      </c>
      <c s="36" t="s">
        <v>123</v>
      </c>
      <c s="37">
        <v>7.785</v>
      </c>
      <c s="36">
        <v>0</v>
      </c>
      <c s="36">
        <f>ROUND(G123*H123,6)</f>
      </c>
      <c r="L123" s="38">
        <v>0</v>
      </c>
      <c s="32">
        <f>ROUND(ROUND(L123,2)*ROUND(G123,3),2)</f>
      </c>
      <c s="36" t="s">
        <v>54</v>
      </c>
      <c>
        <f>(M123*21)/100</f>
      </c>
      <c t="s">
        <v>27</v>
      </c>
    </row>
    <row r="124" spans="1:5" ht="12.75">
      <c r="A124" s="35" t="s">
        <v>55</v>
      </c>
      <c r="E124" s="39" t="s">
        <v>5</v>
      </c>
    </row>
    <row r="125" spans="1:5" ht="25.5">
      <c r="A125" s="35" t="s">
        <v>56</v>
      </c>
      <c r="E125" s="40" t="s">
        <v>3966</v>
      </c>
    </row>
    <row r="126" spans="1:5" ht="51">
      <c r="A126" t="s">
        <v>58</v>
      </c>
      <c r="E126" s="39" t="s">
        <v>2953</v>
      </c>
    </row>
    <row r="127" spans="1:16" ht="12.75">
      <c r="A127" t="s">
        <v>49</v>
      </c>
      <c s="34" t="s">
        <v>187</v>
      </c>
      <c s="34" t="s">
        <v>3967</v>
      </c>
      <c s="35" t="s">
        <v>5</v>
      </c>
      <c s="6" t="s">
        <v>3968</v>
      </c>
      <c s="36" t="s">
        <v>123</v>
      </c>
      <c s="37">
        <v>7.173</v>
      </c>
      <c s="36">
        <v>0</v>
      </c>
      <c s="36">
        <f>ROUND(G127*H127,6)</f>
      </c>
      <c r="L127" s="38">
        <v>0</v>
      </c>
      <c s="32">
        <f>ROUND(ROUND(L127,2)*ROUND(G127,3),2)</f>
      </c>
      <c s="36" t="s">
        <v>54</v>
      </c>
      <c>
        <f>(M127*21)/100</f>
      </c>
      <c t="s">
        <v>27</v>
      </c>
    </row>
    <row r="128" spans="1:5" ht="12.75">
      <c r="A128" s="35" t="s">
        <v>55</v>
      </c>
      <c r="E128" s="39" t="s">
        <v>3969</v>
      </c>
    </row>
    <row r="129" spans="1:5" ht="51">
      <c r="A129" s="35" t="s">
        <v>56</v>
      </c>
      <c r="E129" s="40" t="s">
        <v>3970</v>
      </c>
    </row>
    <row r="130" spans="1:5" ht="51">
      <c r="A130" t="s">
        <v>58</v>
      </c>
      <c r="E130" s="39" t="s">
        <v>2953</v>
      </c>
    </row>
    <row r="131" spans="1:13" ht="12.75">
      <c r="A131" t="s">
        <v>46</v>
      </c>
      <c r="C131" s="31" t="s">
        <v>76</v>
      </c>
      <c r="E131" s="33" t="s">
        <v>956</v>
      </c>
      <c r="J131" s="32">
        <f>0</f>
      </c>
      <c s="32">
        <f>0</f>
      </c>
      <c s="32">
        <f>0+L132</f>
      </c>
      <c s="32">
        <f>0+M132</f>
      </c>
    </row>
    <row r="132" spans="1:16" ht="12.75">
      <c r="A132" t="s">
        <v>49</v>
      </c>
      <c s="34" t="s">
        <v>191</v>
      </c>
      <c s="34" t="s">
        <v>2659</v>
      </c>
      <c s="35" t="s">
        <v>5</v>
      </c>
      <c s="6" t="s">
        <v>2660</v>
      </c>
      <c s="36" t="s">
        <v>113</v>
      </c>
      <c s="37">
        <v>31.4</v>
      </c>
      <c s="36">
        <v>0</v>
      </c>
      <c s="36">
        <f>ROUND(G132*H132,6)</f>
      </c>
      <c r="L132" s="38">
        <v>0</v>
      </c>
      <c s="32">
        <f>ROUND(ROUND(L132,2)*ROUND(G132,3),2)</f>
      </c>
      <c s="36" t="s">
        <v>54</v>
      </c>
      <c>
        <f>(M132*21)/100</f>
      </c>
      <c t="s">
        <v>27</v>
      </c>
    </row>
    <row r="133" spans="1:5" ht="12.75">
      <c r="A133" s="35" t="s">
        <v>55</v>
      </c>
      <c r="E133" s="39" t="s">
        <v>3971</v>
      </c>
    </row>
    <row r="134" spans="1:5" ht="12.75">
      <c r="A134" s="35" t="s">
        <v>56</v>
      </c>
      <c r="E134" s="40" t="s">
        <v>3972</v>
      </c>
    </row>
    <row r="135" spans="1:5" ht="357">
      <c r="A135" t="s">
        <v>58</v>
      </c>
      <c r="E135" s="39" t="s">
        <v>3273</v>
      </c>
    </row>
    <row r="136" spans="1:13" ht="12.75">
      <c r="A136" t="s">
        <v>46</v>
      </c>
      <c r="C136" s="31" t="s">
        <v>79</v>
      </c>
      <c r="E136" s="33" t="s">
        <v>2750</v>
      </c>
      <c r="J136" s="32">
        <f>0</f>
      </c>
      <c s="32">
        <f>0</f>
      </c>
      <c s="32">
        <f>0+L137+L141+L145+L149</f>
      </c>
      <c s="32">
        <f>0+M137+M141+M145+M149</f>
      </c>
    </row>
    <row r="137" spans="1:16" ht="12.75">
      <c r="A137" t="s">
        <v>49</v>
      </c>
      <c s="34" t="s">
        <v>194</v>
      </c>
      <c s="34" t="s">
        <v>3366</v>
      </c>
      <c s="35" t="s">
        <v>5</v>
      </c>
      <c s="6" t="s">
        <v>3367</v>
      </c>
      <c s="36" t="s">
        <v>113</v>
      </c>
      <c s="37">
        <v>23.85</v>
      </c>
      <c s="36">
        <v>0</v>
      </c>
      <c s="36">
        <f>ROUND(G137*H137,6)</f>
      </c>
      <c r="L137" s="38">
        <v>0</v>
      </c>
      <c s="32">
        <f>ROUND(ROUND(L137,2)*ROUND(G137,3),2)</f>
      </c>
      <c s="36" t="s">
        <v>54</v>
      </c>
      <c>
        <f>(M137*21)/100</f>
      </c>
      <c t="s">
        <v>27</v>
      </c>
    </row>
    <row r="138" spans="1:5" ht="12.75">
      <c r="A138" s="35" t="s">
        <v>55</v>
      </c>
      <c r="E138" s="39" t="s">
        <v>5</v>
      </c>
    </row>
    <row r="139" spans="1:5" ht="12.75">
      <c r="A139" s="35" t="s">
        <v>56</v>
      </c>
      <c r="E139" s="40" t="s">
        <v>3973</v>
      </c>
    </row>
    <row r="140" spans="1:5" ht="63.75">
      <c r="A140" t="s">
        <v>58</v>
      </c>
      <c r="E140" s="39" t="s">
        <v>3278</v>
      </c>
    </row>
    <row r="141" spans="1:16" ht="12.75">
      <c r="A141" t="s">
        <v>49</v>
      </c>
      <c s="34" t="s">
        <v>197</v>
      </c>
      <c s="34" t="s">
        <v>3437</v>
      </c>
      <c s="35" t="s">
        <v>5</v>
      </c>
      <c s="6" t="s">
        <v>3438</v>
      </c>
      <c s="36" t="s">
        <v>123</v>
      </c>
      <c s="37">
        <v>60</v>
      </c>
      <c s="36">
        <v>0</v>
      </c>
      <c s="36">
        <f>ROUND(G141*H141,6)</f>
      </c>
      <c r="L141" s="38">
        <v>0</v>
      </c>
      <c s="32">
        <f>ROUND(ROUND(L141,2)*ROUND(G141,3),2)</f>
      </c>
      <c s="36" t="s">
        <v>54</v>
      </c>
      <c>
        <f>(M141*21)/100</f>
      </c>
      <c t="s">
        <v>27</v>
      </c>
    </row>
    <row r="142" spans="1:5" ht="12.75">
      <c r="A142" s="35" t="s">
        <v>55</v>
      </c>
      <c r="E142" s="39" t="s">
        <v>3439</v>
      </c>
    </row>
    <row r="143" spans="1:5" ht="12.75">
      <c r="A143" s="35" t="s">
        <v>56</v>
      </c>
      <c r="E143" s="40" t="s">
        <v>3974</v>
      </c>
    </row>
    <row r="144" spans="1:5" ht="25.5">
      <c r="A144" t="s">
        <v>58</v>
      </c>
      <c r="E144" s="39" t="s">
        <v>3441</v>
      </c>
    </row>
    <row r="145" spans="1:16" ht="12.75">
      <c r="A145" t="s">
        <v>49</v>
      </c>
      <c s="34" t="s">
        <v>200</v>
      </c>
      <c s="34" t="s">
        <v>3370</v>
      </c>
      <c s="35" t="s">
        <v>5</v>
      </c>
      <c s="6" t="s">
        <v>3371</v>
      </c>
      <c s="36" t="s">
        <v>113</v>
      </c>
      <c s="37">
        <v>10.38</v>
      </c>
      <c s="36">
        <v>0</v>
      </c>
      <c s="36">
        <f>ROUND(G145*H145,6)</f>
      </c>
      <c r="L145" s="38">
        <v>0</v>
      </c>
      <c s="32">
        <f>ROUND(ROUND(L145,2)*ROUND(G145,3),2)</f>
      </c>
      <c s="36" t="s">
        <v>54</v>
      </c>
      <c>
        <f>(M145*21)/100</f>
      </c>
      <c t="s">
        <v>27</v>
      </c>
    </row>
    <row r="146" spans="1:5" ht="12.75">
      <c r="A146" s="35" t="s">
        <v>55</v>
      </c>
      <c r="E146" s="39" t="s">
        <v>3975</v>
      </c>
    </row>
    <row r="147" spans="1:5" ht="12.75">
      <c r="A147" s="35" t="s">
        <v>56</v>
      </c>
      <c r="E147" s="40" t="s">
        <v>3976</v>
      </c>
    </row>
    <row r="148" spans="1:5" ht="89.25">
      <c r="A148" t="s">
        <v>58</v>
      </c>
      <c r="E148" s="39" t="s">
        <v>3451</v>
      </c>
    </row>
    <row r="149" spans="1:16" ht="25.5">
      <c r="A149" t="s">
        <v>49</v>
      </c>
      <c s="34" t="s">
        <v>203</v>
      </c>
      <c s="34" t="s">
        <v>3977</v>
      </c>
      <c s="35" t="s">
        <v>5</v>
      </c>
      <c s="6" t="s">
        <v>3978</v>
      </c>
      <c s="36" t="s">
        <v>123</v>
      </c>
      <c s="37">
        <v>9.25</v>
      </c>
      <c s="36">
        <v>0</v>
      </c>
      <c s="36">
        <f>ROUND(G149*H149,6)</f>
      </c>
      <c r="L149" s="38">
        <v>0</v>
      </c>
      <c s="32">
        <f>ROUND(ROUND(L149,2)*ROUND(G149,3),2)</f>
      </c>
      <c s="36" t="s">
        <v>54</v>
      </c>
      <c>
        <f>(M149*21)/100</f>
      </c>
      <c t="s">
        <v>27</v>
      </c>
    </row>
    <row r="150" spans="1:5" ht="12.75">
      <c r="A150" s="35" t="s">
        <v>55</v>
      </c>
      <c r="E150" s="39" t="s">
        <v>3979</v>
      </c>
    </row>
    <row r="151" spans="1:5" ht="12.75">
      <c r="A151" s="35" t="s">
        <v>56</v>
      </c>
      <c r="E151" s="40" t="s">
        <v>3980</v>
      </c>
    </row>
    <row r="152" spans="1:5" ht="102">
      <c r="A152" t="s">
        <v>58</v>
      </c>
      <c r="E152" s="39" t="s">
        <v>3981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3984</v>
      </c>
      <c r="E8" s="30" t="s">
        <v>3983</v>
      </c>
      <c r="J8" s="29">
        <f>0+J9+J18+J43+J56+J69+J74</f>
      </c>
      <c s="29">
        <f>0+K9+K18+K43+K56+K69+K74</f>
      </c>
      <c s="29">
        <f>0+L9+L18+L43+L56+L69+L74</f>
      </c>
      <c s="29">
        <f>0+M9+M18+M43+M56+M69+M74</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128.186</v>
      </c>
      <c s="36">
        <v>0</v>
      </c>
      <c s="36">
        <f>ROUND(G10*H10,6)</f>
      </c>
      <c r="L10" s="38">
        <v>0</v>
      </c>
      <c s="32">
        <f>ROUND(ROUND(L10,2)*ROUND(G10,3),2)</f>
      </c>
      <c s="36" t="s">
        <v>589</v>
      </c>
      <c>
        <f>(M10*21)/100</f>
      </c>
      <c t="s">
        <v>27</v>
      </c>
    </row>
    <row r="11" spans="1:5" ht="25.5">
      <c r="A11" s="35" t="s">
        <v>55</v>
      </c>
      <c r="E11" s="39" t="s">
        <v>590</v>
      </c>
    </row>
    <row r="12" spans="1:5" ht="12.75">
      <c r="A12" s="35" t="s">
        <v>56</v>
      </c>
      <c r="E12" s="40" t="s">
        <v>3985</v>
      </c>
    </row>
    <row r="13" spans="1:5" ht="12.75">
      <c r="A13" t="s">
        <v>58</v>
      </c>
      <c r="E13" s="39" t="s">
        <v>5</v>
      </c>
    </row>
    <row r="14" spans="1:16" ht="12.75">
      <c r="A14" t="s">
        <v>49</v>
      </c>
      <c s="34" t="s">
        <v>27</v>
      </c>
      <c s="34" t="s">
        <v>3611</v>
      </c>
      <c s="35" t="s">
        <v>5</v>
      </c>
      <c s="6" t="s">
        <v>3612</v>
      </c>
      <c s="36" t="s">
        <v>625</v>
      </c>
      <c s="37">
        <v>2</v>
      </c>
      <c s="36">
        <v>0</v>
      </c>
      <c s="36">
        <f>ROUND(G14*H14,6)</f>
      </c>
      <c r="L14" s="38">
        <v>0</v>
      </c>
      <c s="32">
        <f>ROUND(ROUND(L14,2)*ROUND(G14,3),2)</f>
      </c>
      <c s="36" t="s">
        <v>54</v>
      </c>
      <c>
        <f>(M14*21)/100</f>
      </c>
      <c t="s">
        <v>27</v>
      </c>
    </row>
    <row r="15" spans="1:5" ht="25.5">
      <c r="A15" s="35" t="s">
        <v>55</v>
      </c>
      <c r="E15" s="39" t="s">
        <v>3986</v>
      </c>
    </row>
    <row r="16" spans="1:5" ht="38.25">
      <c r="A16" s="35" t="s">
        <v>56</v>
      </c>
      <c r="E16" s="40" t="s">
        <v>3987</v>
      </c>
    </row>
    <row r="17" spans="1:5" ht="12.75">
      <c r="A17" t="s">
        <v>58</v>
      </c>
      <c r="E17" s="39" t="s">
        <v>3614</v>
      </c>
    </row>
    <row r="18" spans="1:13" ht="12.75">
      <c r="A18" t="s">
        <v>46</v>
      </c>
      <c r="C18" s="31" t="s">
        <v>50</v>
      </c>
      <c r="E18" s="33" t="s">
        <v>1505</v>
      </c>
      <c r="J18" s="32">
        <f>0</f>
      </c>
      <c s="32">
        <f>0</f>
      </c>
      <c s="32">
        <f>0+L19+L23+L27+L31+L35+L39</f>
      </c>
      <c s="32">
        <f>0+M19+M23+M27+M31+M35+M39</f>
      </c>
    </row>
    <row r="19" spans="1:16" ht="12.75">
      <c r="A19" t="s">
        <v>49</v>
      </c>
      <c s="34" t="s">
        <v>26</v>
      </c>
      <c s="34" t="s">
        <v>3168</v>
      </c>
      <c s="35" t="s">
        <v>5</v>
      </c>
      <c s="6" t="s">
        <v>3169</v>
      </c>
      <c s="36" t="s">
        <v>108</v>
      </c>
      <c s="37">
        <v>38.111</v>
      </c>
      <c s="36">
        <v>0</v>
      </c>
      <c s="36">
        <f>ROUND(G19*H19,6)</f>
      </c>
      <c r="L19" s="38">
        <v>0</v>
      </c>
      <c s="32">
        <f>ROUND(ROUND(L19,2)*ROUND(G19,3),2)</f>
      </c>
      <c s="36" t="s">
        <v>54</v>
      </c>
      <c>
        <f>(M19*21)/100</f>
      </c>
      <c t="s">
        <v>27</v>
      </c>
    </row>
    <row r="20" spans="1:5" ht="12.75">
      <c r="A20" s="35" t="s">
        <v>55</v>
      </c>
      <c r="E20" s="39" t="s">
        <v>3651</v>
      </c>
    </row>
    <row r="21" spans="1:5" ht="12.75">
      <c r="A21" s="35" t="s">
        <v>56</v>
      </c>
      <c r="E21" s="40" t="s">
        <v>3988</v>
      </c>
    </row>
    <row r="22" spans="1:5" ht="318.75">
      <c r="A22" t="s">
        <v>58</v>
      </c>
      <c r="E22" s="39" t="s">
        <v>3172</v>
      </c>
    </row>
    <row r="23" spans="1:16" ht="12.75">
      <c r="A23" t="s">
        <v>49</v>
      </c>
      <c s="34" t="s">
        <v>64</v>
      </c>
      <c s="34" t="s">
        <v>3173</v>
      </c>
      <c s="35" t="s">
        <v>5</v>
      </c>
      <c s="6" t="s">
        <v>3174</v>
      </c>
      <c s="36" t="s">
        <v>108</v>
      </c>
      <c s="37">
        <v>38.111</v>
      </c>
      <c s="36">
        <v>0</v>
      </c>
      <c s="36">
        <f>ROUND(G23*H23,6)</f>
      </c>
      <c r="L23" s="38">
        <v>0</v>
      </c>
      <c s="32">
        <f>ROUND(ROUND(L23,2)*ROUND(G23,3),2)</f>
      </c>
      <c s="36" t="s">
        <v>54</v>
      </c>
      <c>
        <f>(M23*21)/100</f>
      </c>
      <c t="s">
        <v>27</v>
      </c>
    </row>
    <row r="24" spans="1:5" ht="12.75">
      <c r="A24" s="35" t="s">
        <v>55</v>
      </c>
      <c r="E24" s="39" t="s">
        <v>3653</v>
      </c>
    </row>
    <row r="25" spans="1:5" ht="12.75">
      <c r="A25" s="35" t="s">
        <v>56</v>
      </c>
      <c r="E25" s="40" t="s">
        <v>3988</v>
      </c>
    </row>
    <row r="26" spans="1:5" ht="318.75">
      <c r="A26" t="s">
        <v>58</v>
      </c>
      <c r="E26" s="39" t="s">
        <v>3176</v>
      </c>
    </row>
    <row r="27" spans="1:16" ht="12.75">
      <c r="A27" t="s">
        <v>49</v>
      </c>
      <c s="34" t="s">
        <v>67</v>
      </c>
      <c s="34" t="s">
        <v>3177</v>
      </c>
      <c s="35" t="s">
        <v>5</v>
      </c>
      <c s="6" t="s">
        <v>3178</v>
      </c>
      <c s="36" t="s">
        <v>108</v>
      </c>
      <c s="37">
        <v>64.093</v>
      </c>
      <c s="36">
        <v>0</v>
      </c>
      <c s="36">
        <f>ROUND(G27*H27,6)</f>
      </c>
      <c r="L27" s="38">
        <v>0</v>
      </c>
      <c s="32">
        <f>ROUND(ROUND(L27,2)*ROUND(G27,3),2)</f>
      </c>
      <c s="36" t="s">
        <v>54</v>
      </c>
      <c>
        <f>(M27*21)/100</f>
      </c>
      <c t="s">
        <v>27</v>
      </c>
    </row>
    <row r="28" spans="1:5" ht="12.75">
      <c r="A28" s="35" t="s">
        <v>55</v>
      </c>
      <c r="E28" s="39" t="s">
        <v>3476</v>
      </c>
    </row>
    <row r="29" spans="1:5" ht="178.5">
      <c r="A29" s="35" t="s">
        <v>56</v>
      </c>
      <c r="E29" s="40" t="s">
        <v>3989</v>
      </c>
    </row>
    <row r="30" spans="1:5" ht="318.75">
      <c r="A30" t="s">
        <v>58</v>
      </c>
      <c r="E30" s="39" t="s">
        <v>3176</v>
      </c>
    </row>
    <row r="31" spans="1:16" ht="12.75">
      <c r="A31" t="s">
        <v>49</v>
      </c>
      <c s="34" t="s">
        <v>70</v>
      </c>
      <c s="34" t="s">
        <v>2007</v>
      </c>
      <c s="35" t="s">
        <v>5</v>
      </c>
      <c s="6" t="s">
        <v>2008</v>
      </c>
      <c s="36" t="s">
        <v>108</v>
      </c>
      <c s="37">
        <v>102.204</v>
      </c>
      <c s="36">
        <v>0</v>
      </c>
      <c s="36">
        <f>ROUND(G31*H31,6)</f>
      </c>
      <c r="L31" s="38">
        <v>0</v>
      </c>
      <c s="32">
        <f>ROUND(ROUND(L31,2)*ROUND(G31,3),2)</f>
      </c>
      <c s="36" t="s">
        <v>54</v>
      </c>
      <c>
        <f>(M31*21)/100</f>
      </c>
      <c t="s">
        <v>27</v>
      </c>
    </row>
    <row r="32" spans="1:5" ht="12.75">
      <c r="A32" s="35" t="s">
        <v>55</v>
      </c>
      <c r="E32" s="39" t="s">
        <v>5</v>
      </c>
    </row>
    <row r="33" spans="1:5" ht="76.5">
      <c r="A33" s="35" t="s">
        <v>56</v>
      </c>
      <c r="E33" s="40" t="s">
        <v>3990</v>
      </c>
    </row>
    <row r="34" spans="1:5" ht="191.25">
      <c r="A34" t="s">
        <v>58</v>
      </c>
      <c r="E34" s="39" t="s">
        <v>3184</v>
      </c>
    </row>
    <row r="35" spans="1:16" ht="12.75">
      <c r="A35" t="s">
        <v>49</v>
      </c>
      <c s="34" t="s">
        <v>73</v>
      </c>
      <c s="34" t="s">
        <v>117</v>
      </c>
      <c s="35" t="s">
        <v>5</v>
      </c>
      <c s="6" t="s">
        <v>118</v>
      </c>
      <c s="36" t="s">
        <v>108</v>
      </c>
      <c s="37">
        <v>38.111</v>
      </c>
      <c s="36">
        <v>0</v>
      </c>
      <c s="36">
        <f>ROUND(G35*H35,6)</f>
      </c>
      <c r="L35" s="38">
        <v>0</v>
      </c>
      <c s="32">
        <f>ROUND(ROUND(L35,2)*ROUND(G35,3),2)</f>
      </c>
      <c s="36" t="s">
        <v>54</v>
      </c>
      <c>
        <f>(M35*21)/100</f>
      </c>
      <c t="s">
        <v>27</v>
      </c>
    </row>
    <row r="36" spans="1:5" ht="12.75">
      <c r="A36" s="35" t="s">
        <v>55</v>
      </c>
      <c r="E36" s="39" t="s">
        <v>3686</v>
      </c>
    </row>
    <row r="37" spans="1:5" ht="38.25">
      <c r="A37" s="35" t="s">
        <v>56</v>
      </c>
      <c r="E37" s="40" t="s">
        <v>3991</v>
      </c>
    </row>
    <row r="38" spans="1:5" ht="229.5">
      <c r="A38" t="s">
        <v>58</v>
      </c>
      <c r="E38" s="39" t="s">
        <v>3186</v>
      </c>
    </row>
    <row r="39" spans="1:16" ht="12.75">
      <c r="A39" t="s">
        <v>49</v>
      </c>
      <c s="34" t="s">
        <v>76</v>
      </c>
      <c s="34" t="s">
        <v>1646</v>
      </c>
      <c s="35" t="s">
        <v>5</v>
      </c>
      <c s="6" t="s">
        <v>1647</v>
      </c>
      <c s="36" t="s">
        <v>108</v>
      </c>
      <c s="37">
        <v>38.111</v>
      </c>
      <c s="36">
        <v>0</v>
      </c>
      <c s="36">
        <f>ROUND(G39*H39,6)</f>
      </c>
      <c r="L39" s="38">
        <v>0</v>
      </c>
      <c s="32">
        <f>ROUND(ROUND(L39,2)*ROUND(G39,3),2)</f>
      </c>
      <c s="36" t="s">
        <v>54</v>
      </c>
      <c>
        <f>(M39*21)/100</f>
      </c>
      <c t="s">
        <v>27</v>
      </c>
    </row>
    <row r="40" spans="1:5" ht="12.75">
      <c r="A40" s="35" t="s">
        <v>55</v>
      </c>
      <c r="E40" s="39" t="s">
        <v>3686</v>
      </c>
    </row>
    <row r="41" spans="1:5" ht="25.5">
      <c r="A41" s="35" t="s">
        <v>56</v>
      </c>
      <c r="E41" s="40" t="s">
        <v>3992</v>
      </c>
    </row>
    <row r="42" spans="1:5" ht="229.5">
      <c r="A42" t="s">
        <v>58</v>
      </c>
      <c r="E42" s="39" t="s">
        <v>3188</v>
      </c>
    </row>
    <row r="43" spans="1:13" ht="12.75">
      <c r="A43" t="s">
        <v>46</v>
      </c>
      <c r="C43" s="31" t="s">
        <v>27</v>
      </c>
      <c r="E43" s="33" t="s">
        <v>603</v>
      </c>
      <c r="J43" s="32">
        <f>0</f>
      </c>
      <c s="32">
        <f>0</f>
      </c>
      <c s="32">
        <f>0+L44+L48+L52</f>
      </c>
      <c s="32">
        <f>0+M44+M48+M52</f>
      </c>
    </row>
    <row r="44" spans="1:16" ht="12.75">
      <c r="A44" t="s">
        <v>49</v>
      </c>
      <c s="34" t="s">
        <v>79</v>
      </c>
      <c s="34" t="s">
        <v>3993</v>
      </c>
      <c s="35" t="s">
        <v>5</v>
      </c>
      <c s="6" t="s">
        <v>3994</v>
      </c>
      <c s="36" t="s">
        <v>108</v>
      </c>
      <c s="37">
        <v>0.616</v>
      </c>
      <c s="36">
        <v>0</v>
      </c>
      <c s="36">
        <f>ROUND(G44*H44,6)</f>
      </c>
      <c r="L44" s="38">
        <v>0</v>
      </c>
      <c s="32">
        <f>ROUND(ROUND(L44,2)*ROUND(G44,3),2)</f>
      </c>
      <c s="36" t="s">
        <v>54</v>
      </c>
      <c>
        <f>(M44*21)/100</f>
      </c>
      <c t="s">
        <v>27</v>
      </c>
    </row>
    <row r="45" spans="1:5" ht="12.75">
      <c r="A45" s="35" t="s">
        <v>55</v>
      </c>
      <c r="E45" s="39" t="s">
        <v>3995</v>
      </c>
    </row>
    <row r="46" spans="1:5" ht="25.5">
      <c r="A46" s="35" t="s">
        <v>56</v>
      </c>
      <c r="E46" s="40" t="s">
        <v>3996</v>
      </c>
    </row>
    <row r="47" spans="1:5" ht="369.75">
      <c r="A47" t="s">
        <v>58</v>
      </c>
      <c r="E47" s="39" t="s">
        <v>3997</v>
      </c>
    </row>
    <row r="48" spans="1:16" ht="12.75">
      <c r="A48" t="s">
        <v>49</v>
      </c>
      <c s="34" t="s">
        <v>82</v>
      </c>
      <c s="34" t="s">
        <v>3662</v>
      </c>
      <c s="35" t="s">
        <v>5</v>
      </c>
      <c s="6" t="s">
        <v>3663</v>
      </c>
      <c s="36" t="s">
        <v>108</v>
      </c>
      <c s="37">
        <v>24.438</v>
      </c>
      <c s="36">
        <v>0</v>
      </c>
      <c s="36">
        <f>ROUND(G48*H48,6)</f>
      </c>
      <c r="L48" s="38">
        <v>0</v>
      </c>
      <c s="32">
        <f>ROUND(ROUND(L48,2)*ROUND(G48,3),2)</f>
      </c>
      <c s="36" t="s">
        <v>54</v>
      </c>
      <c>
        <f>(M48*21)/100</f>
      </c>
      <c t="s">
        <v>27</v>
      </c>
    </row>
    <row r="49" spans="1:5" ht="12.75">
      <c r="A49" s="35" t="s">
        <v>55</v>
      </c>
      <c r="E49" s="39" t="s">
        <v>3998</v>
      </c>
    </row>
    <row r="50" spans="1:5" ht="76.5">
      <c r="A50" s="35" t="s">
        <v>56</v>
      </c>
      <c r="E50" s="40" t="s">
        <v>3999</v>
      </c>
    </row>
    <row r="51" spans="1:5" ht="409.5">
      <c r="A51" t="s">
        <v>58</v>
      </c>
      <c r="E51" s="39" t="s">
        <v>3205</v>
      </c>
    </row>
    <row r="52" spans="1:16" ht="12.75">
      <c r="A52" t="s">
        <v>49</v>
      </c>
      <c s="34" t="s">
        <v>85</v>
      </c>
      <c s="34" t="s">
        <v>3667</v>
      </c>
      <c s="35" t="s">
        <v>5</v>
      </c>
      <c s="6" t="s">
        <v>3668</v>
      </c>
      <c s="36" t="s">
        <v>588</v>
      </c>
      <c s="37">
        <v>1</v>
      </c>
      <c s="36">
        <v>0</v>
      </c>
      <c s="36">
        <f>ROUND(G52*H52,6)</f>
      </c>
      <c r="L52" s="38">
        <v>0</v>
      </c>
      <c s="32">
        <f>ROUND(ROUND(L52,2)*ROUND(G52,3),2)</f>
      </c>
      <c s="36" t="s">
        <v>54</v>
      </c>
      <c>
        <f>(M52*21)/100</f>
      </c>
      <c t="s">
        <v>27</v>
      </c>
    </row>
    <row r="53" spans="1:5" ht="12.75">
      <c r="A53" s="35" t="s">
        <v>55</v>
      </c>
      <c r="E53" s="39" t="s">
        <v>5</v>
      </c>
    </row>
    <row r="54" spans="1:5" ht="25.5">
      <c r="A54" s="35" t="s">
        <v>56</v>
      </c>
      <c r="E54" s="40" t="s">
        <v>4000</v>
      </c>
    </row>
    <row r="55" spans="1:5" ht="409.5">
      <c r="A55" t="s">
        <v>58</v>
      </c>
      <c r="E55" s="39" t="s">
        <v>3214</v>
      </c>
    </row>
    <row r="56" spans="1:13" ht="12.75">
      <c r="A56" t="s">
        <v>46</v>
      </c>
      <c r="C56" s="31" t="s">
        <v>64</v>
      </c>
      <c r="E56" s="33" t="s">
        <v>2604</v>
      </c>
      <c r="J56" s="32">
        <f>0</f>
      </c>
      <c s="32">
        <f>0</f>
      </c>
      <c s="32">
        <f>0+L57+L61+L65</f>
      </c>
      <c s="32">
        <f>0+M57+M61+M65</f>
      </c>
    </row>
    <row r="57" spans="1:16" ht="12.75">
      <c r="A57" t="s">
        <v>49</v>
      </c>
      <c s="34" t="s">
        <v>90</v>
      </c>
      <c s="34" t="s">
        <v>2608</v>
      </c>
      <c s="35" t="s">
        <v>5</v>
      </c>
      <c s="6" t="s">
        <v>2609</v>
      </c>
      <c s="36" t="s">
        <v>108</v>
      </c>
      <c s="37">
        <v>5.136</v>
      </c>
      <c s="36">
        <v>0</v>
      </c>
      <c s="36">
        <f>ROUND(G57*H57,6)</f>
      </c>
      <c r="L57" s="38">
        <v>0</v>
      </c>
      <c s="32">
        <f>ROUND(ROUND(L57,2)*ROUND(G57,3),2)</f>
      </c>
      <c s="36" t="s">
        <v>54</v>
      </c>
      <c>
        <f>(M57*21)/100</f>
      </c>
      <c t="s">
        <v>27</v>
      </c>
    </row>
    <row r="58" spans="1:5" ht="12.75">
      <c r="A58" s="35" t="s">
        <v>55</v>
      </c>
      <c r="E58" s="39" t="s">
        <v>4001</v>
      </c>
    </row>
    <row r="59" spans="1:5" ht="25.5">
      <c r="A59" s="35" t="s">
        <v>56</v>
      </c>
      <c r="E59" s="40" t="s">
        <v>4002</v>
      </c>
    </row>
    <row r="60" spans="1:5" ht="409.5">
      <c r="A60" t="s">
        <v>58</v>
      </c>
      <c r="E60" s="39" t="s">
        <v>3210</v>
      </c>
    </row>
    <row r="61" spans="1:16" ht="12.75">
      <c r="A61" t="s">
        <v>49</v>
      </c>
      <c s="34" t="s">
        <v>93</v>
      </c>
      <c s="34" t="s">
        <v>2619</v>
      </c>
      <c s="35" t="s">
        <v>5</v>
      </c>
      <c s="6" t="s">
        <v>2620</v>
      </c>
      <c s="36" t="s">
        <v>108</v>
      </c>
      <c s="37">
        <v>10.272</v>
      </c>
      <c s="36">
        <v>0</v>
      </c>
      <c s="36">
        <f>ROUND(G61*H61,6)</f>
      </c>
      <c r="L61" s="38">
        <v>0</v>
      </c>
      <c s="32">
        <f>ROUND(ROUND(L61,2)*ROUND(G61,3),2)</f>
      </c>
      <c s="36" t="s">
        <v>54</v>
      </c>
      <c>
        <f>(M61*21)/100</f>
      </c>
      <c t="s">
        <v>27</v>
      </c>
    </row>
    <row r="62" spans="1:5" ht="12.75">
      <c r="A62" s="35" t="s">
        <v>55</v>
      </c>
      <c r="E62" s="39" t="s">
        <v>3742</v>
      </c>
    </row>
    <row r="63" spans="1:5" ht="25.5">
      <c r="A63" s="35" t="s">
        <v>56</v>
      </c>
      <c r="E63" s="40" t="s">
        <v>4003</v>
      </c>
    </row>
    <row r="64" spans="1:5" ht="127.5">
      <c r="A64" t="s">
        <v>58</v>
      </c>
      <c r="E64" s="39" t="s">
        <v>3235</v>
      </c>
    </row>
    <row r="65" spans="1:16" ht="12.75">
      <c r="A65" t="s">
        <v>49</v>
      </c>
      <c s="34" t="s">
        <v>96</v>
      </c>
      <c s="34" t="s">
        <v>3794</v>
      </c>
      <c s="35" t="s">
        <v>5</v>
      </c>
      <c s="6" t="s">
        <v>3795</v>
      </c>
      <c s="36" t="s">
        <v>108</v>
      </c>
      <c s="37">
        <v>3.803</v>
      </c>
      <c s="36">
        <v>0</v>
      </c>
      <c s="36">
        <f>ROUND(G65*H65,6)</f>
      </c>
      <c r="L65" s="38">
        <v>0</v>
      </c>
      <c s="32">
        <f>ROUND(ROUND(L65,2)*ROUND(G65,3),2)</f>
      </c>
      <c s="36" t="s">
        <v>54</v>
      </c>
      <c>
        <f>(M65*21)/100</f>
      </c>
      <c t="s">
        <v>27</v>
      </c>
    </row>
    <row r="66" spans="1:5" ht="25.5">
      <c r="A66" s="35" t="s">
        <v>55</v>
      </c>
      <c r="E66" s="39" t="s">
        <v>3796</v>
      </c>
    </row>
    <row r="67" spans="1:5" ht="38.25">
      <c r="A67" s="35" t="s">
        <v>56</v>
      </c>
      <c r="E67" s="40" t="s">
        <v>4004</v>
      </c>
    </row>
    <row r="68" spans="1:5" ht="409.5">
      <c r="A68" t="s">
        <v>58</v>
      </c>
      <c r="E68" s="39" t="s">
        <v>3240</v>
      </c>
    </row>
    <row r="69" spans="1:13" ht="12.75">
      <c r="A69" t="s">
        <v>46</v>
      </c>
      <c r="C69" s="31" t="s">
        <v>73</v>
      </c>
      <c r="E69" s="33" t="s">
        <v>3241</v>
      </c>
      <c r="J69" s="32">
        <f>0</f>
      </c>
      <c s="32">
        <f>0</f>
      </c>
      <c s="32">
        <f>0+L70</f>
      </c>
      <c s="32">
        <f>0+M70</f>
      </c>
    </row>
    <row r="70" spans="1:16" ht="25.5">
      <c r="A70" t="s">
        <v>49</v>
      </c>
      <c s="34" t="s">
        <v>99</v>
      </c>
      <c s="34" t="s">
        <v>2647</v>
      </c>
      <c s="35" t="s">
        <v>5</v>
      </c>
      <c s="6" t="s">
        <v>2648</v>
      </c>
      <c s="36" t="s">
        <v>123</v>
      </c>
      <c s="37">
        <v>81</v>
      </c>
      <c s="36">
        <v>0</v>
      </c>
      <c s="36">
        <f>ROUND(G70*H70,6)</f>
      </c>
      <c r="L70" s="38">
        <v>0</v>
      </c>
      <c s="32">
        <f>ROUND(ROUND(L70,2)*ROUND(G70,3),2)</f>
      </c>
      <c s="36" t="s">
        <v>54</v>
      </c>
      <c>
        <f>(M70*21)/100</f>
      </c>
      <c t="s">
        <v>27</v>
      </c>
    </row>
    <row r="71" spans="1:5" ht="12.75">
      <c r="A71" s="35" t="s">
        <v>55</v>
      </c>
      <c r="E71" s="39" t="s">
        <v>3744</v>
      </c>
    </row>
    <row r="72" spans="1:5" ht="38.25">
      <c r="A72" s="35" t="s">
        <v>56</v>
      </c>
      <c r="E72" s="40" t="s">
        <v>4005</v>
      </c>
    </row>
    <row r="73" spans="1:5" ht="191.25">
      <c r="A73" t="s">
        <v>58</v>
      </c>
      <c r="E73" s="39" t="s">
        <v>3243</v>
      </c>
    </row>
    <row r="74" spans="1:13" ht="12.75">
      <c r="A74" t="s">
        <v>46</v>
      </c>
      <c r="C74" s="31" t="s">
        <v>79</v>
      </c>
      <c r="E74" s="33" t="s">
        <v>2750</v>
      </c>
      <c r="J74" s="32">
        <f>0</f>
      </c>
      <c s="32">
        <f>0</f>
      </c>
      <c s="32">
        <f>0+L75</f>
      </c>
      <c s="32">
        <f>0+M75</f>
      </c>
    </row>
    <row r="75" spans="1:16" ht="12.75">
      <c r="A75" t="s">
        <v>49</v>
      </c>
      <c s="34" t="s">
        <v>151</v>
      </c>
      <c s="34" t="s">
        <v>3675</v>
      </c>
      <c s="35" t="s">
        <v>5</v>
      </c>
      <c s="6" t="s">
        <v>3676</v>
      </c>
      <c s="36" t="s">
        <v>113</v>
      </c>
      <c s="37">
        <v>16.42</v>
      </c>
      <c s="36">
        <v>0</v>
      </c>
      <c s="36">
        <f>ROUND(G75*H75,6)</f>
      </c>
      <c r="L75" s="38">
        <v>0</v>
      </c>
      <c s="32">
        <f>ROUND(ROUND(L75,2)*ROUND(G75,3),2)</f>
      </c>
      <c s="36" t="s">
        <v>54</v>
      </c>
      <c>
        <f>(M75*21)/100</f>
      </c>
      <c t="s">
        <v>27</v>
      </c>
    </row>
    <row r="76" spans="1:5" ht="25.5">
      <c r="A76" s="35" t="s">
        <v>55</v>
      </c>
      <c r="E76" s="39" t="s">
        <v>3699</v>
      </c>
    </row>
    <row r="77" spans="1:5" ht="25.5">
      <c r="A77" s="35" t="s">
        <v>56</v>
      </c>
      <c r="E77" s="40" t="s">
        <v>4006</v>
      </c>
    </row>
    <row r="78" spans="1:5" ht="63.75">
      <c r="A78" t="s">
        <v>58</v>
      </c>
      <c r="E78" s="39" t="s">
        <v>3679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4009</v>
      </c>
      <c r="E8" s="30" t="s">
        <v>4008</v>
      </c>
      <c r="J8" s="29">
        <f>0+J9+J14+J47+J56+J77+J98+J107+J128+J133</f>
      </c>
      <c s="29">
        <f>0+K9+K14+K47+K56+K77+K98+K107+K128+K133</f>
      </c>
      <c s="29">
        <f>0+L9+L14+L47+L56+L77+L98+L107+L128+L133</f>
      </c>
      <c s="29">
        <f>0+M9+M14+M47+M56+M77+M98+M107+M128+M133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612.732</v>
      </c>
      <c s="36">
        <v>0</v>
      </c>
      <c s="36">
        <f>ROUND(G10*H10,6)</f>
      </c>
      <c r="L10" s="38">
        <v>0</v>
      </c>
      <c s="32">
        <f>ROUND(ROUND(L10,2)*ROUND(G10,3),2)</f>
      </c>
      <c s="36" t="s">
        <v>589</v>
      </c>
      <c>
        <f>(M10*21)/100</f>
      </c>
      <c t="s">
        <v>27</v>
      </c>
    </row>
    <row r="11" spans="1:5" ht="25.5">
      <c r="A11" s="35" t="s">
        <v>55</v>
      </c>
      <c r="E11" s="39" t="s">
        <v>590</v>
      </c>
    </row>
    <row r="12" spans="1:5" ht="38.25">
      <c r="A12" s="35" t="s">
        <v>56</v>
      </c>
      <c r="E12" s="40" t="s">
        <v>4010</v>
      </c>
    </row>
    <row r="13" spans="1:5" ht="12.75">
      <c r="A13" t="s">
        <v>58</v>
      </c>
      <c r="E13" s="39" t="s">
        <v>5</v>
      </c>
    </row>
    <row r="14" spans="1:13" ht="12.75">
      <c r="A14" t="s">
        <v>46</v>
      </c>
      <c r="C14" s="31" t="s">
        <v>50</v>
      </c>
      <c r="E14" s="33" t="s">
        <v>1505</v>
      </c>
      <c r="J14" s="32">
        <f>0</f>
      </c>
      <c s="32">
        <f>0</f>
      </c>
      <c s="32">
        <f>0+L15+L19+L23+L27+L31+L35+L39+L43</f>
      </c>
      <c s="32">
        <f>0+M15+M19+M23+M27+M31+M35+M39+M43</f>
      </c>
    </row>
    <row r="15" spans="1:16" ht="12.75">
      <c r="A15" t="s">
        <v>49</v>
      </c>
      <c s="34" t="s">
        <v>27</v>
      </c>
      <c s="34" t="s">
        <v>3168</v>
      </c>
      <c s="35" t="s">
        <v>5</v>
      </c>
      <c s="6" t="s">
        <v>3169</v>
      </c>
      <c s="36" t="s">
        <v>108</v>
      </c>
      <c s="37">
        <v>145.048</v>
      </c>
      <c s="36">
        <v>0</v>
      </c>
      <c s="36">
        <f>ROUND(G15*H15,6)</f>
      </c>
      <c r="L15" s="38">
        <v>0</v>
      </c>
      <c s="32">
        <f>ROUND(ROUND(L15,2)*ROUND(G15,3),2)</f>
      </c>
      <c s="36" t="s">
        <v>54</v>
      </c>
      <c>
        <f>(M15*21)/100</f>
      </c>
      <c t="s">
        <v>27</v>
      </c>
    </row>
    <row r="16" spans="1:5" ht="12.75">
      <c r="A16" s="35" t="s">
        <v>55</v>
      </c>
      <c r="E16" s="39" t="s">
        <v>3170</v>
      </c>
    </row>
    <row r="17" spans="1:5" ht="12.75">
      <c r="A17" s="35" t="s">
        <v>56</v>
      </c>
      <c r="E17" s="40" t="s">
        <v>4011</v>
      </c>
    </row>
    <row r="18" spans="1:5" ht="318.75">
      <c r="A18" t="s">
        <v>58</v>
      </c>
      <c r="E18" s="39" t="s">
        <v>3172</v>
      </c>
    </row>
    <row r="19" spans="1:16" ht="12.75">
      <c r="A19" t="s">
        <v>49</v>
      </c>
      <c s="34" t="s">
        <v>26</v>
      </c>
      <c s="34" t="s">
        <v>3173</v>
      </c>
      <c s="35" t="s">
        <v>5</v>
      </c>
      <c s="6" t="s">
        <v>3174</v>
      </c>
      <c s="36" t="s">
        <v>108</v>
      </c>
      <c s="37">
        <v>145.048</v>
      </c>
      <c s="36">
        <v>0</v>
      </c>
      <c s="36">
        <f>ROUND(G19*H19,6)</f>
      </c>
      <c r="L19" s="38">
        <v>0</v>
      </c>
      <c s="32">
        <f>ROUND(ROUND(L19,2)*ROUND(G19,3),2)</f>
      </c>
      <c s="36" t="s">
        <v>54</v>
      </c>
      <c>
        <f>(M19*21)/100</f>
      </c>
      <c t="s">
        <v>27</v>
      </c>
    </row>
    <row r="20" spans="1:5" ht="12.75">
      <c r="A20" s="35" t="s">
        <v>55</v>
      </c>
      <c r="E20" s="39" t="s">
        <v>3175</v>
      </c>
    </row>
    <row r="21" spans="1:5" ht="12.75">
      <c r="A21" s="35" t="s">
        <v>56</v>
      </c>
      <c r="E21" s="40" t="s">
        <v>4011</v>
      </c>
    </row>
    <row r="22" spans="1:5" ht="318.75">
      <c r="A22" t="s">
        <v>58</v>
      </c>
      <c r="E22" s="39" t="s">
        <v>3176</v>
      </c>
    </row>
    <row r="23" spans="1:16" ht="12.75">
      <c r="A23" t="s">
        <v>49</v>
      </c>
      <c s="34" t="s">
        <v>64</v>
      </c>
      <c s="34" t="s">
        <v>3177</v>
      </c>
      <c s="35" t="s">
        <v>5</v>
      </c>
      <c s="6" t="s">
        <v>3178</v>
      </c>
      <c s="36" t="s">
        <v>108</v>
      </c>
      <c s="37">
        <v>292.316</v>
      </c>
      <c s="36">
        <v>0</v>
      </c>
      <c s="36">
        <f>ROUND(G23*H23,6)</f>
      </c>
      <c r="L23" s="38">
        <v>0</v>
      </c>
      <c s="32">
        <f>ROUND(ROUND(L23,2)*ROUND(G23,3),2)</f>
      </c>
      <c s="36" t="s">
        <v>54</v>
      </c>
      <c>
        <f>(M23*21)/100</f>
      </c>
      <c t="s">
        <v>27</v>
      </c>
    </row>
    <row r="24" spans="1:5" ht="12.75">
      <c r="A24" s="35" t="s">
        <v>55</v>
      </c>
      <c r="E24" s="39" t="s">
        <v>5</v>
      </c>
    </row>
    <row r="25" spans="1:5" ht="102">
      <c r="A25" s="35" t="s">
        <v>56</v>
      </c>
      <c r="E25" s="40" t="s">
        <v>4012</v>
      </c>
    </row>
    <row r="26" spans="1:5" ht="318.75">
      <c r="A26" t="s">
        <v>58</v>
      </c>
      <c r="E26" s="39" t="s">
        <v>3176</v>
      </c>
    </row>
    <row r="27" spans="1:16" ht="12.75">
      <c r="A27" t="s">
        <v>49</v>
      </c>
      <c s="34" t="s">
        <v>67</v>
      </c>
      <c s="34" t="s">
        <v>2885</v>
      </c>
      <c s="35" t="s">
        <v>5</v>
      </c>
      <c s="6" t="s">
        <v>2886</v>
      </c>
      <c s="36" t="s">
        <v>108</v>
      </c>
      <c s="37">
        <v>8.05</v>
      </c>
      <c s="36">
        <v>0</v>
      </c>
      <c s="36">
        <f>ROUND(G27*H27,6)</f>
      </c>
      <c r="L27" s="38">
        <v>0</v>
      </c>
      <c s="32">
        <f>ROUND(ROUND(L27,2)*ROUND(G27,3),2)</f>
      </c>
      <c s="36" t="s">
        <v>54</v>
      </c>
      <c>
        <f>(M27*21)/100</f>
      </c>
      <c t="s">
        <v>27</v>
      </c>
    </row>
    <row r="28" spans="1:5" ht="12.75">
      <c r="A28" s="35" t="s">
        <v>55</v>
      </c>
      <c r="E28" s="39" t="s">
        <v>5</v>
      </c>
    </row>
    <row r="29" spans="1:5" ht="38.25">
      <c r="A29" s="35" t="s">
        <v>56</v>
      </c>
      <c r="E29" s="40" t="s">
        <v>4013</v>
      </c>
    </row>
    <row r="30" spans="1:5" ht="318.75">
      <c r="A30" t="s">
        <v>58</v>
      </c>
      <c r="E30" s="39" t="s">
        <v>3176</v>
      </c>
    </row>
    <row r="31" spans="1:16" ht="12.75">
      <c r="A31" t="s">
        <v>49</v>
      </c>
      <c s="34" t="s">
        <v>70</v>
      </c>
      <c s="34" t="s">
        <v>2007</v>
      </c>
      <c s="35" t="s">
        <v>5</v>
      </c>
      <c s="6" t="s">
        <v>2008</v>
      </c>
      <c s="36" t="s">
        <v>108</v>
      </c>
      <c s="37">
        <v>145.048</v>
      </c>
      <c s="36">
        <v>0</v>
      </c>
      <c s="36">
        <f>ROUND(G31*H31,6)</f>
      </c>
      <c r="L31" s="38">
        <v>0</v>
      </c>
      <c s="32">
        <f>ROUND(ROUND(L31,2)*ROUND(G31,3),2)</f>
      </c>
      <c s="36" t="s">
        <v>54</v>
      </c>
      <c>
        <f>(M31*21)/100</f>
      </c>
      <c t="s">
        <v>27</v>
      </c>
    </row>
    <row r="32" spans="1:5" ht="12.75">
      <c r="A32" s="35" t="s">
        <v>55</v>
      </c>
      <c r="E32" s="39" t="s">
        <v>3380</v>
      </c>
    </row>
    <row r="33" spans="1:5" ht="12.75">
      <c r="A33" s="35" t="s">
        <v>56</v>
      </c>
      <c r="E33" s="40" t="s">
        <v>5</v>
      </c>
    </row>
    <row r="34" spans="1:5" ht="191.25">
      <c r="A34" t="s">
        <v>58</v>
      </c>
      <c r="E34" s="39" t="s">
        <v>3184</v>
      </c>
    </row>
    <row r="35" spans="1:16" ht="12.75">
      <c r="A35" t="s">
        <v>49</v>
      </c>
      <c s="34" t="s">
        <v>73</v>
      </c>
      <c s="34" t="s">
        <v>117</v>
      </c>
      <c s="35" t="s">
        <v>5</v>
      </c>
      <c s="6" t="s">
        <v>118</v>
      </c>
      <c s="36" t="s">
        <v>108</v>
      </c>
      <c s="37">
        <v>145.048</v>
      </c>
      <c s="36">
        <v>0</v>
      </c>
      <c s="36">
        <f>ROUND(G35*H35,6)</f>
      </c>
      <c r="L35" s="38">
        <v>0</v>
      </c>
      <c s="32">
        <f>ROUND(ROUND(L35,2)*ROUND(G35,3),2)</f>
      </c>
      <c s="36" t="s">
        <v>54</v>
      </c>
      <c>
        <f>(M35*21)/100</f>
      </c>
      <c t="s">
        <v>27</v>
      </c>
    </row>
    <row r="36" spans="1:5" ht="12.75">
      <c r="A36" s="35" t="s">
        <v>55</v>
      </c>
      <c r="E36" s="39" t="s">
        <v>3170</v>
      </c>
    </row>
    <row r="37" spans="1:5" ht="63.75">
      <c r="A37" s="35" t="s">
        <v>56</v>
      </c>
      <c r="E37" s="40" t="s">
        <v>4014</v>
      </c>
    </row>
    <row r="38" spans="1:5" ht="229.5">
      <c r="A38" t="s">
        <v>58</v>
      </c>
      <c r="E38" s="39" t="s">
        <v>3186</v>
      </c>
    </row>
    <row r="39" spans="1:16" ht="12.75">
      <c r="A39" t="s">
        <v>49</v>
      </c>
      <c s="34" t="s">
        <v>76</v>
      </c>
      <c s="34" t="s">
        <v>1646</v>
      </c>
      <c s="35" t="s">
        <v>5</v>
      </c>
      <c s="6" t="s">
        <v>1647</v>
      </c>
      <c s="36" t="s">
        <v>108</v>
      </c>
      <c s="37">
        <v>224.25</v>
      </c>
      <c s="36">
        <v>0</v>
      </c>
      <c s="36">
        <f>ROUND(G39*H39,6)</f>
      </c>
      <c r="L39" s="38">
        <v>0</v>
      </c>
      <c s="32">
        <f>ROUND(ROUND(L39,2)*ROUND(G39,3),2)</f>
      </c>
      <c s="36" t="s">
        <v>54</v>
      </c>
      <c>
        <f>(M39*21)/100</f>
      </c>
      <c t="s">
        <v>27</v>
      </c>
    </row>
    <row r="40" spans="1:5" ht="12.75">
      <c r="A40" s="35" t="s">
        <v>55</v>
      </c>
      <c r="E40" s="39" t="s">
        <v>5</v>
      </c>
    </row>
    <row r="41" spans="1:5" ht="38.25">
      <c r="A41" s="35" t="s">
        <v>56</v>
      </c>
      <c r="E41" s="40" t="s">
        <v>4015</v>
      </c>
    </row>
    <row r="42" spans="1:5" ht="229.5">
      <c r="A42" t="s">
        <v>58</v>
      </c>
      <c r="E42" s="39" t="s">
        <v>3188</v>
      </c>
    </row>
    <row r="43" spans="1:16" ht="12.75">
      <c r="A43" t="s">
        <v>49</v>
      </c>
      <c s="34" t="s">
        <v>79</v>
      </c>
      <c s="34" t="s">
        <v>2514</v>
      </c>
      <c s="35" t="s">
        <v>5</v>
      </c>
      <c s="6" t="s">
        <v>2515</v>
      </c>
      <c s="36" t="s">
        <v>108</v>
      </c>
      <c s="37">
        <v>5.94</v>
      </c>
      <c s="36">
        <v>0</v>
      </c>
      <c s="36">
        <f>ROUND(G43*H43,6)</f>
      </c>
      <c r="L43" s="38">
        <v>0</v>
      </c>
      <c s="32">
        <f>ROUND(ROUND(L43,2)*ROUND(G43,3),2)</f>
      </c>
      <c s="36" t="s">
        <v>54</v>
      </c>
      <c>
        <f>(M43*21)/100</f>
      </c>
      <c t="s">
        <v>27</v>
      </c>
    </row>
    <row r="44" spans="1:5" ht="12.75">
      <c r="A44" s="35" t="s">
        <v>55</v>
      </c>
      <c r="E44" s="39" t="s">
        <v>4016</v>
      </c>
    </row>
    <row r="45" spans="1:5" ht="25.5">
      <c r="A45" s="35" t="s">
        <v>56</v>
      </c>
      <c r="E45" s="40" t="s">
        <v>4017</v>
      </c>
    </row>
    <row r="46" spans="1:5" ht="293.25">
      <c r="A46" t="s">
        <v>58</v>
      </c>
      <c r="E46" s="39" t="s">
        <v>3191</v>
      </c>
    </row>
    <row r="47" spans="1:13" ht="12.75">
      <c r="A47" t="s">
        <v>46</v>
      </c>
      <c r="C47" s="31" t="s">
        <v>27</v>
      </c>
      <c r="E47" s="33" t="s">
        <v>603</v>
      </c>
      <c r="J47" s="32">
        <f>0</f>
      </c>
      <c s="32">
        <f>0</f>
      </c>
      <c s="32">
        <f>0+L48+L52</f>
      </c>
      <c s="32">
        <f>0+M48+M52</f>
      </c>
    </row>
    <row r="48" spans="1:16" ht="12.75">
      <c r="A48" t="s">
        <v>49</v>
      </c>
      <c s="34" t="s">
        <v>82</v>
      </c>
      <c s="34" t="s">
        <v>3930</v>
      </c>
      <c s="35" t="s">
        <v>5</v>
      </c>
      <c s="6" t="s">
        <v>3931</v>
      </c>
      <c s="36" t="s">
        <v>108</v>
      </c>
      <c s="37">
        <v>0.835</v>
      </c>
      <c s="36">
        <v>0</v>
      </c>
      <c s="36">
        <f>ROUND(G48*H48,6)</f>
      </c>
      <c r="L48" s="38">
        <v>0</v>
      </c>
      <c s="32">
        <f>ROUND(ROUND(L48,2)*ROUND(G48,3),2)</f>
      </c>
      <c s="36" t="s">
        <v>54</v>
      </c>
      <c>
        <f>(M48*21)/100</f>
      </c>
      <c t="s">
        <v>27</v>
      </c>
    </row>
    <row r="49" spans="1:5" ht="12.75">
      <c r="A49" s="35" t="s">
        <v>55</v>
      </c>
      <c r="E49" s="39" t="s">
        <v>5</v>
      </c>
    </row>
    <row r="50" spans="1:5" ht="12.75">
      <c r="A50" s="35" t="s">
        <v>56</v>
      </c>
      <c r="E50" s="40" t="s">
        <v>4018</v>
      </c>
    </row>
    <row r="51" spans="1:5" ht="51">
      <c r="A51" t="s">
        <v>58</v>
      </c>
      <c r="E51" s="39" t="s">
        <v>3933</v>
      </c>
    </row>
    <row r="52" spans="1:16" ht="12.75">
      <c r="A52" t="s">
        <v>49</v>
      </c>
      <c s="34" t="s">
        <v>85</v>
      </c>
      <c s="34" t="s">
        <v>3934</v>
      </c>
      <c s="35" t="s">
        <v>5</v>
      </c>
      <c s="6" t="s">
        <v>3935</v>
      </c>
      <c s="36" t="s">
        <v>123</v>
      </c>
      <c s="37">
        <v>19.8</v>
      </c>
      <c s="36">
        <v>0</v>
      </c>
      <c s="36">
        <f>ROUND(G52*H52,6)</f>
      </c>
      <c r="L52" s="38">
        <v>0</v>
      </c>
      <c s="32">
        <f>ROUND(ROUND(L52,2)*ROUND(G52,3),2)</f>
      </c>
      <c s="36" t="s">
        <v>54</v>
      </c>
      <c>
        <f>(M52*21)/100</f>
      </c>
      <c t="s">
        <v>27</v>
      </c>
    </row>
    <row r="53" spans="1:5" ht="12.75">
      <c r="A53" s="35" t="s">
        <v>55</v>
      </c>
      <c r="E53" s="39" t="s">
        <v>5</v>
      </c>
    </row>
    <row r="54" spans="1:5" ht="12.75">
      <c r="A54" s="35" t="s">
        <v>56</v>
      </c>
      <c r="E54" s="40" t="s">
        <v>4019</v>
      </c>
    </row>
    <row r="55" spans="1:5" ht="178.5">
      <c r="A55" t="s">
        <v>58</v>
      </c>
      <c r="E55" s="39" t="s">
        <v>3937</v>
      </c>
    </row>
    <row r="56" spans="1:13" ht="12.75">
      <c r="A56" t="s">
        <v>46</v>
      </c>
      <c r="C56" s="31" t="s">
        <v>26</v>
      </c>
      <c r="E56" s="33" t="s">
        <v>2592</v>
      </c>
      <c r="J56" s="32">
        <f>0</f>
      </c>
      <c s="32">
        <f>0</f>
      </c>
      <c s="32">
        <f>0+L57+L61+L65+L69+L73</f>
      </c>
      <c s="32">
        <f>0+M57+M61+M65+M69+M73</f>
      </c>
    </row>
    <row r="57" spans="1:16" ht="12.75">
      <c r="A57" t="s">
        <v>49</v>
      </c>
      <c s="34" t="s">
        <v>90</v>
      </c>
      <c s="34" t="s">
        <v>4020</v>
      </c>
      <c s="35" t="s">
        <v>5</v>
      </c>
      <c s="6" t="s">
        <v>4021</v>
      </c>
      <c s="36" t="s">
        <v>2940</v>
      </c>
      <c s="37">
        <v>57.6</v>
      </c>
      <c s="36">
        <v>0</v>
      </c>
      <c s="36">
        <f>ROUND(G57*H57,6)</f>
      </c>
      <c r="L57" s="38">
        <v>0</v>
      </c>
      <c s="32">
        <f>ROUND(ROUND(L57,2)*ROUND(G57,3),2)</f>
      </c>
      <c s="36" t="s">
        <v>54</v>
      </c>
      <c>
        <f>(M57*21)/100</f>
      </c>
      <c t="s">
        <v>27</v>
      </c>
    </row>
    <row r="58" spans="1:5" ht="12.75">
      <c r="A58" s="35" t="s">
        <v>55</v>
      </c>
      <c r="E58" s="39" t="s">
        <v>5</v>
      </c>
    </row>
    <row r="59" spans="1:5" ht="25.5">
      <c r="A59" s="35" t="s">
        <v>56</v>
      </c>
      <c r="E59" s="40" t="s">
        <v>4022</v>
      </c>
    </row>
    <row r="60" spans="1:5" ht="25.5">
      <c r="A60" t="s">
        <v>58</v>
      </c>
      <c r="E60" s="39" t="s">
        <v>4023</v>
      </c>
    </row>
    <row r="61" spans="1:16" ht="12.75">
      <c r="A61" t="s">
        <v>49</v>
      </c>
      <c s="34" t="s">
        <v>93</v>
      </c>
      <c s="34" t="s">
        <v>3303</v>
      </c>
      <c s="35" t="s">
        <v>5</v>
      </c>
      <c s="6" t="s">
        <v>3304</v>
      </c>
      <c s="36" t="s">
        <v>108</v>
      </c>
      <c s="37">
        <v>7.136</v>
      </c>
      <c s="36">
        <v>0</v>
      </c>
      <c s="36">
        <f>ROUND(G61*H61,6)</f>
      </c>
      <c r="L61" s="38">
        <v>0</v>
      </c>
      <c s="32">
        <f>ROUND(ROUND(L61,2)*ROUND(G61,3),2)</f>
      </c>
      <c s="36" t="s">
        <v>54</v>
      </c>
      <c>
        <f>(M61*21)/100</f>
      </c>
      <c t="s">
        <v>27</v>
      </c>
    </row>
    <row r="62" spans="1:5" ht="12.75">
      <c r="A62" s="35" t="s">
        <v>55</v>
      </c>
      <c r="E62" s="39" t="s">
        <v>3938</v>
      </c>
    </row>
    <row r="63" spans="1:5" ht="51">
      <c r="A63" s="35" t="s">
        <v>56</v>
      </c>
      <c r="E63" s="40" t="s">
        <v>4024</v>
      </c>
    </row>
    <row r="64" spans="1:5" ht="409.5">
      <c r="A64" t="s">
        <v>58</v>
      </c>
      <c r="E64" s="39" t="s">
        <v>3940</v>
      </c>
    </row>
    <row r="65" spans="1:16" ht="12.75">
      <c r="A65" t="s">
        <v>49</v>
      </c>
      <c s="34" t="s">
        <v>96</v>
      </c>
      <c s="34" t="s">
        <v>3307</v>
      </c>
      <c s="35" t="s">
        <v>5</v>
      </c>
      <c s="6" t="s">
        <v>3308</v>
      </c>
      <c s="36" t="s">
        <v>588</v>
      </c>
      <c s="37">
        <v>0.907</v>
      </c>
      <c s="36">
        <v>0</v>
      </c>
      <c s="36">
        <f>ROUND(G65*H65,6)</f>
      </c>
      <c r="L65" s="38">
        <v>0</v>
      </c>
      <c s="32">
        <f>ROUND(ROUND(L65,2)*ROUND(G65,3),2)</f>
      </c>
      <c s="36" t="s">
        <v>54</v>
      </c>
      <c>
        <f>(M65*21)/100</f>
      </c>
      <c t="s">
        <v>27</v>
      </c>
    </row>
    <row r="66" spans="1:5" ht="12.75">
      <c r="A66" s="35" t="s">
        <v>55</v>
      </c>
      <c r="E66" s="39" t="s">
        <v>5</v>
      </c>
    </row>
    <row r="67" spans="1:5" ht="25.5">
      <c r="A67" s="35" t="s">
        <v>56</v>
      </c>
      <c r="E67" s="40" t="s">
        <v>4025</v>
      </c>
    </row>
    <row r="68" spans="1:5" ht="395.25">
      <c r="A68" t="s">
        <v>58</v>
      </c>
      <c r="E68" s="39" t="s">
        <v>3942</v>
      </c>
    </row>
    <row r="69" spans="1:16" ht="12.75">
      <c r="A69" t="s">
        <v>49</v>
      </c>
      <c s="34" t="s">
        <v>99</v>
      </c>
      <c s="34" t="s">
        <v>3206</v>
      </c>
      <c s="35" t="s">
        <v>5</v>
      </c>
      <c s="6" t="s">
        <v>3207</v>
      </c>
      <c s="36" t="s">
        <v>108</v>
      </c>
      <c s="37">
        <v>44.332</v>
      </c>
      <c s="36">
        <v>0</v>
      </c>
      <c s="36">
        <f>ROUND(G69*H69,6)</f>
      </c>
      <c r="L69" s="38">
        <v>0</v>
      </c>
      <c s="32">
        <f>ROUND(ROUND(L69,2)*ROUND(G69,3),2)</f>
      </c>
      <c s="36" t="s">
        <v>54</v>
      </c>
      <c>
        <f>(M69*21)/100</f>
      </c>
      <c t="s">
        <v>27</v>
      </c>
    </row>
    <row r="70" spans="1:5" ht="12.75">
      <c r="A70" s="35" t="s">
        <v>55</v>
      </c>
      <c r="E70" s="39" t="s">
        <v>3946</v>
      </c>
    </row>
    <row r="71" spans="1:5" ht="140.25">
      <c r="A71" s="35" t="s">
        <v>56</v>
      </c>
      <c r="E71" s="40" t="s">
        <v>4026</v>
      </c>
    </row>
    <row r="72" spans="1:5" ht="409.5">
      <c r="A72" t="s">
        <v>58</v>
      </c>
      <c r="E72" s="39" t="s">
        <v>3210</v>
      </c>
    </row>
    <row r="73" spans="1:16" ht="12.75">
      <c r="A73" t="s">
        <v>49</v>
      </c>
      <c s="34" t="s">
        <v>151</v>
      </c>
      <c s="34" t="s">
        <v>3211</v>
      </c>
      <c s="35" t="s">
        <v>5</v>
      </c>
      <c s="6" t="s">
        <v>3212</v>
      </c>
      <c s="36" t="s">
        <v>588</v>
      </c>
      <c s="37">
        <v>7.583</v>
      </c>
      <c s="36">
        <v>0</v>
      </c>
      <c s="36">
        <f>ROUND(G73*H73,6)</f>
      </c>
      <c r="L73" s="38">
        <v>0</v>
      </c>
      <c s="32">
        <f>ROUND(ROUND(L73,2)*ROUND(G73,3),2)</f>
      </c>
      <c s="36" t="s">
        <v>54</v>
      </c>
      <c>
        <f>(M73*21)/100</f>
      </c>
      <c t="s">
        <v>27</v>
      </c>
    </row>
    <row r="74" spans="1:5" ht="12.75">
      <c r="A74" s="35" t="s">
        <v>55</v>
      </c>
      <c r="E74" s="39" t="s">
        <v>5</v>
      </c>
    </row>
    <row r="75" spans="1:5" ht="12.75">
      <c r="A75" s="35" t="s">
        <v>56</v>
      </c>
      <c r="E75" s="40" t="s">
        <v>4027</v>
      </c>
    </row>
    <row r="76" spans="1:5" ht="409.5">
      <c r="A76" t="s">
        <v>58</v>
      </c>
      <c r="E76" s="39" t="s">
        <v>3214</v>
      </c>
    </row>
    <row r="77" spans="1:13" ht="12.75">
      <c r="A77" t="s">
        <v>46</v>
      </c>
      <c r="C77" s="31" t="s">
        <v>64</v>
      </c>
      <c r="E77" s="33" t="s">
        <v>2604</v>
      </c>
      <c r="J77" s="32">
        <f>0</f>
      </c>
      <c s="32">
        <f>0</f>
      </c>
      <c s="32">
        <f>0+L78+L82+L86+L90+L94</f>
      </c>
      <c s="32">
        <f>0+M78+M82+M86+M90+M94</f>
      </c>
    </row>
    <row r="78" spans="1:16" ht="12.75">
      <c r="A78" t="s">
        <v>49</v>
      </c>
      <c s="34" t="s">
        <v>115</v>
      </c>
      <c s="34" t="s">
        <v>2838</v>
      </c>
      <c s="35" t="s">
        <v>5</v>
      </c>
      <c s="6" t="s">
        <v>2839</v>
      </c>
      <c s="36" t="s">
        <v>108</v>
      </c>
      <c s="37">
        <v>6.06</v>
      </c>
      <c s="36">
        <v>0</v>
      </c>
      <c s="36">
        <f>ROUND(G78*H78,6)</f>
      </c>
      <c r="L78" s="38">
        <v>0</v>
      </c>
      <c s="32">
        <f>ROUND(ROUND(L78,2)*ROUND(G78,3),2)</f>
      </c>
      <c s="36" t="s">
        <v>54</v>
      </c>
      <c>
        <f>(M78*21)/100</f>
      </c>
      <c t="s">
        <v>27</v>
      </c>
    </row>
    <row r="79" spans="1:5" ht="12.75">
      <c r="A79" s="35" t="s">
        <v>55</v>
      </c>
      <c r="E79" s="39" t="s">
        <v>3949</v>
      </c>
    </row>
    <row r="80" spans="1:5" ht="51">
      <c r="A80" s="35" t="s">
        <v>56</v>
      </c>
      <c r="E80" s="40" t="s">
        <v>4028</v>
      </c>
    </row>
    <row r="81" spans="1:5" ht="409.5">
      <c r="A81" t="s">
        <v>58</v>
      </c>
      <c r="E81" s="39" t="s">
        <v>3210</v>
      </c>
    </row>
    <row r="82" spans="1:16" ht="12.75">
      <c r="A82" t="s">
        <v>49</v>
      </c>
      <c s="34" t="s">
        <v>119</v>
      </c>
      <c s="34" t="s">
        <v>2608</v>
      </c>
      <c s="35" t="s">
        <v>5</v>
      </c>
      <c s="6" t="s">
        <v>2609</v>
      </c>
      <c s="36" t="s">
        <v>108</v>
      </c>
      <c s="37">
        <v>21.193</v>
      </c>
      <c s="36">
        <v>0</v>
      </c>
      <c s="36">
        <f>ROUND(G82*H82,6)</f>
      </c>
      <c r="L82" s="38">
        <v>0</v>
      </c>
      <c s="32">
        <f>ROUND(ROUND(L82,2)*ROUND(G82,3),2)</f>
      </c>
      <c s="36" t="s">
        <v>54</v>
      </c>
      <c>
        <f>(M82*21)/100</f>
      </c>
      <c t="s">
        <v>27</v>
      </c>
    </row>
    <row r="83" spans="1:5" ht="12.75">
      <c r="A83" s="35" t="s">
        <v>55</v>
      </c>
      <c r="E83" s="39" t="s">
        <v>3405</v>
      </c>
    </row>
    <row r="84" spans="1:5" ht="63.75">
      <c r="A84" s="35" t="s">
        <v>56</v>
      </c>
      <c r="E84" s="40" t="s">
        <v>4029</v>
      </c>
    </row>
    <row r="85" spans="1:5" ht="409.5">
      <c r="A85" t="s">
        <v>58</v>
      </c>
      <c r="E85" s="39" t="s">
        <v>3210</v>
      </c>
    </row>
    <row r="86" spans="1:16" ht="12.75">
      <c r="A86" t="s">
        <v>49</v>
      </c>
      <c s="34" t="s">
        <v>159</v>
      </c>
      <c s="34" t="s">
        <v>2615</v>
      </c>
      <c s="35" t="s">
        <v>5</v>
      </c>
      <c s="6" t="s">
        <v>2616</v>
      </c>
      <c s="36" t="s">
        <v>108</v>
      </c>
      <c s="37">
        <v>3.96</v>
      </c>
      <c s="36">
        <v>0</v>
      </c>
      <c s="36">
        <f>ROUND(G86*H86,6)</f>
      </c>
      <c r="L86" s="38">
        <v>0</v>
      </c>
      <c s="32">
        <f>ROUND(ROUND(L86,2)*ROUND(G86,3),2)</f>
      </c>
      <c s="36" t="s">
        <v>54</v>
      </c>
      <c>
        <f>(M86*21)/100</f>
      </c>
      <c t="s">
        <v>27</v>
      </c>
    </row>
    <row r="87" spans="1:5" ht="12.75">
      <c r="A87" s="35" t="s">
        <v>55</v>
      </c>
      <c r="E87" s="39" t="s">
        <v>3952</v>
      </c>
    </row>
    <row r="88" spans="1:5" ht="12.75">
      <c r="A88" s="35" t="s">
        <v>56</v>
      </c>
      <c r="E88" s="40" t="s">
        <v>4030</v>
      </c>
    </row>
    <row r="89" spans="1:5" ht="38.25">
      <c r="A89" t="s">
        <v>58</v>
      </c>
      <c r="E89" s="39" t="s">
        <v>3541</v>
      </c>
    </row>
    <row r="90" spans="1:16" ht="12.75">
      <c r="A90" t="s">
        <v>49</v>
      </c>
      <c s="34" t="s">
        <v>162</v>
      </c>
      <c s="34" t="s">
        <v>2619</v>
      </c>
      <c s="35" t="s">
        <v>5</v>
      </c>
      <c s="6" t="s">
        <v>2620</v>
      </c>
      <c s="36" t="s">
        <v>108</v>
      </c>
      <c s="37">
        <v>31.12</v>
      </c>
      <c s="36">
        <v>0</v>
      </c>
      <c s="36">
        <f>ROUND(G90*H90,6)</f>
      </c>
      <c r="L90" s="38">
        <v>0</v>
      </c>
      <c s="32">
        <f>ROUND(ROUND(L90,2)*ROUND(G90,3),2)</f>
      </c>
      <c s="36" t="s">
        <v>54</v>
      </c>
      <c>
        <f>(M90*21)/100</f>
      </c>
      <c t="s">
        <v>27</v>
      </c>
    </row>
    <row r="91" spans="1:5" ht="12.75">
      <c r="A91" s="35" t="s">
        <v>55</v>
      </c>
      <c r="E91" s="39" t="s">
        <v>3233</v>
      </c>
    </row>
    <row r="92" spans="1:5" ht="63.75">
      <c r="A92" s="35" t="s">
        <v>56</v>
      </c>
      <c r="E92" s="40" t="s">
        <v>4031</v>
      </c>
    </row>
    <row r="93" spans="1:5" ht="127.5">
      <c r="A93" t="s">
        <v>58</v>
      </c>
      <c r="E93" s="39" t="s">
        <v>3235</v>
      </c>
    </row>
    <row r="94" spans="1:16" ht="12.75">
      <c r="A94" t="s">
        <v>49</v>
      </c>
      <c s="34" t="s">
        <v>165</v>
      </c>
      <c s="34" t="s">
        <v>3419</v>
      </c>
      <c s="35" t="s">
        <v>5</v>
      </c>
      <c s="6" t="s">
        <v>3420</v>
      </c>
      <c s="36" t="s">
        <v>108</v>
      </c>
      <c s="37">
        <v>11.5</v>
      </c>
      <c s="36">
        <v>0</v>
      </c>
      <c s="36">
        <f>ROUND(G94*H94,6)</f>
      </c>
      <c r="L94" s="38">
        <v>0</v>
      </c>
      <c s="32">
        <f>ROUND(ROUND(L94,2)*ROUND(G94,3),2)</f>
      </c>
      <c s="36" t="s">
        <v>54</v>
      </c>
      <c>
        <f>(M94*21)/100</f>
      </c>
      <c t="s">
        <v>27</v>
      </c>
    </row>
    <row r="95" spans="1:5" ht="12.75">
      <c r="A95" s="35" t="s">
        <v>55</v>
      </c>
      <c r="E95" s="39" t="s">
        <v>3549</v>
      </c>
    </row>
    <row r="96" spans="1:5" ht="25.5">
      <c r="A96" s="35" t="s">
        <v>56</v>
      </c>
      <c r="E96" s="40" t="s">
        <v>4032</v>
      </c>
    </row>
    <row r="97" spans="1:5" ht="409.5">
      <c r="A97" t="s">
        <v>58</v>
      </c>
      <c r="E97" s="39" t="s">
        <v>3240</v>
      </c>
    </row>
    <row r="98" spans="1:13" ht="12.75">
      <c r="A98" t="s">
        <v>46</v>
      </c>
      <c r="C98" s="31" t="s">
        <v>67</v>
      </c>
      <c r="E98" s="33" t="s">
        <v>2107</v>
      </c>
      <c r="J98" s="32">
        <f>0</f>
      </c>
      <c s="32">
        <f>0</f>
      </c>
      <c s="32">
        <f>0+L99+L103</f>
      </c>
      <c s="32">
        <f>0+M99+M103</f>
      </c>
    </row>
    <row r="99" spans="1:16" ht="12.75">
      <c r="A99" t="s">
        <v>49</v>
      </c>
      <c s="34" t="s">
        <v>168</v>
      </c>
      <c s="34" t="s">
        <v>2740</v>
      </c>
      <c s="35" t="s">
        <v>5</v>
      </c>
      <c s="6" t="s">
        <v>2741</v>
      </c>
      <c s="36" t="s">
        <v>123</v>
      </c>
      <c s="37">
        <v>15.264</v>
      </c>
      <c s="36">
        <v>0</v>
      </c>
      <c s="36">
        <f>ROUND(G99*H99,6)</f>
      </c>
      <c r="L99" s="38">
        <v>0</v>
      </c>
      <c s="32">
        <f>ROUND(ROUND(L99,2)*ROUND(G99,3),2)</f>
      </c>
      <c s="36" t="s">
        <v>54</v>
      </c>
      <c>
        <f>(M99*21)/100</f>
      </c>
      <c t="s">
        <v>27</v>
      </c>
    </row>
    <row r="100" spans="1:5" ht="12.75">
      <c r="A100" s="35" t="s">
        <v>55</v>
      </c>
      <c r="E100" s="39" t="s">
        <v>5</v>
      </c>
    </row>
    <row r="101" spans="1:5" ht="25.5">
      <c r="A101" s="35" t="s">
        <v>56</v>
      </c>
      <c r="E101" s="40" t="s">
        <v>4033</v>
      </c>
    </row>
    <row r="102" spans="1:5" ht="140.25">
      <c r="A102" t="s">
        <v>58</v>
      </c>
      <c r="E102" s="39" t="s">
        <v>2743</v>
      </c>
    </row>
    <row r="103" spans="1:16" ht="12.75">
      <c r="A103" t="s">
        <v>49</v>
      </c>
      <c s="34" t="s">
        <v>171</v>
      </c>
      <c s="34" t="s">
        <v>4034</v>
      </c>
      <c s="35" t="s">
        <v>5</v>
      </c>
      <c s="6" t="s">
        <v>4035</v>
      </c>
      <c s="36" t="s">
        <v>123</v>
      </c>
      <c s="37">
        <v>15.264</v>
      </c>
      <c s="36">
        <v>0</v>
      </c>
      <c s="36">
        <f>ROUND(G103*H103,6)</f>
      </c>
      <c r="L103" s="38">
        <v>0</v>
      </c>
      <c s="32">
        <f>ROUND(ROUND(L103,2)*ROUND(G103,3),2)</f>
      </c>
      <c s="36" t="s">
        <v>54</v>
      </c>
      <c>
        <f>(M103*21)/100</f>
      </c>
      <c t="s">
        <v>27</v>
      </c>
    </row>
    <row r="104" spans="1:5" ht="12.75">
      <c r="A104" s="35" t="s">
        <v>55</v>
      </c>
      <c r="E104" s="39" t="s">
        <v>5</v>
      </c>
    </row>
    <row r="105" spans="1:5" ht="25.5">
      <c r="A105" s="35" t="s">
        <v>56</v>
      </c>
      <c r="E105" s="40" t="s">
        <v>4033</v>
      </c>
    </row>
    <row r="106" spans="1:5" ht="140.25">
      <c r="A106" t="s">
        <v>58</v>
      </c>
      <c r="E106" s="39" t="s">
        <v>2743</v>
      </c>
    </row>
    <row r="107" spans="1:13" ht="12.75">
      <c r="A107" t="s">
        <v>46</v>
      </c>
      <c r="C107" s="31" t="s">
        <v>73</v>
      </c>
      <c r="E107" s="33" t="s">
        <v>3241</v>
      </c>
      <c r="J107" s="32">
        <f>0</f>
      </c>
      <c s="32">
        <f>0</f>
      </c>
      <c s="32">
        <f>0+L108+L112+L116+L120+L124</f>
      </c>
      <c s="32">
        <f>0+M108+M112+M116+M120+M124</f>
      </c>
    </row>
    <row r="108" spans="1:16" ht="12.75">
      <c r="A108" t="s">
        <v>49</v>
      </c>
      <c s="34" t="s">
        <v>174</v>
      </c>
      <c s="34" t="s">
        <v>3244</v>
      </c>
      <c s="35" t="s">
        <v>5</v>
      </c>
      <c s="6" t="s">
        <v>3245</v>
      </c>
      <c s="36" t="s">
        <v>123</v>
      </c>
      <c s="37">
        <v>37.664</v>
      </c>
      <c s="36">
        <v>0</v>
      </c>
      <c s="36">
        <f>ROUND(G108*H108,6)</f>
      </c>
      <c r="L108" s="38">
        <v>0</v>
      </c>
      <c s="32">
        <f>ROUND(ROUND(L108,2)*ROUND(G108,3),2)</f>
      </c>
      <c s="36" t="s">
        <v>54</v>
      </c>
      <c>
        <f>(M108*21)/100</f>
      </c>
      <c t="s">
        <v>27</v>
      </c>
    </row>
    <row r="109" spans="1:5" ht="12.75">
      <c r="A109" s="35" t="s">
        <v>55</v>
      </c>
      <c r="E109" s="39" t="s">
        <v>3957</v>
      </c>
    </row>
    <row r="110" spans="1:5" ht="25.5">
      <c r="A110" s="35" t="s">
        <v>56</v>
      </c>
      <c r="E110" s="40" t="s">
        <v>4036</v>
      </c>
    </row>
    <row r="111" spans="1:5" ht="204">
      <c r="A111" t="s">
        <v>58</v>
      </c>
      <c r="E111" s="39" t="s">
        <v>3248</v>
      </c>
    </row>
    <row r="112" spans="1:16" ht="12.75">
      <c r="A112" t="s">
        <v>49</v>
      </c>
      <c s="34" t="s">
        <v>177</v>
      </c>
      <c s="34" t="s">
        <v>4037</v>
      </c>
      <c s="35" t="s">
        <v>5</v>
      </c>
      <c s="6" t="s">
        <v>4038</v>
      </c>
      <c s="36" t="s">
        <v>123</v>
      </c>
      <c s="37">
        <v>6.72</v>
      </c>
      <c s="36">
        <v>0</v>
      </c>
      <c s="36">
        <f>ROUND(G112*H112,6)</f>
      </c>
      <c r="L112" s="38">
        <v>0</v>
      </c>
      <c s="32">
        <f>ROUND(ROUND(L112,2)*ROUND(G112,3),2)</f>
      </c>
      <c s="36" t="s">
        <v>54</v>
      </c>
      <c>
        <f>(M112*21)/100</f>
      </c>
      <c t="s">
        <v>27</v>
      </c>
    </row>
    <row r="113" spans="1:5" ht="12.75">
      <c r="A113" s="35" t="s">
        <v>55</v>
      </c>
      <c r="E113" s="39" t="s">
        <v>4039</v>
      </c>
    </row>
    <row r="114" spans="1:5" ht="25.5">
      <c r="A114" s="35" t="s">
        <v>56</v>
      </c>
      <c r="E114" s="40" t="s">
        <v>4040</v>
      </c>
    </row>
    <row r="115" spans="1:5" ht="38.25">
      <c r="A115" t="s">
        <v>58</v>
      </c>
      <c r="E115" s="39" t="s">
        <v>3567</v>
      </c>
    </row>
    <row r="116" spans="1:16" ht="12.75">
      <c r="A116" t="s">
        <v>49</v>
      </c>
      <c s="34" t="s">
        <v>180</v>
      </c>
      <c s="34" t="s">
        <v>3961</v>
      </c>
      <c s="35" t="s">
        <v>5</v>
      </c>
      <c s="6" t="s">
        <v>3962</v>
      </c>
      <c s="36" t="s">
        <v>123</v>
      </c>
      <c s="37">
        <v>13.12</v>
      </c>
      <c s="36">
        <v>0</v>
      </c>
      <c s="36">
        <f>ROUND(G116*H116,6)</f>
      </c>
      <c r="L116" s="38">
        <v>0</v>
      </c>
      <c s="32">
        <f>ROUND(ROUND(L116,2)*ROUND(G116,3),2)</f>
      </c>
      <c s="36" t="s">
        <v>54</v>
      </c>
      <c>
        <f>(M116*21)/100</f>
      </c>
      <c t="s">
        <v>27</v>
      </c>
    </row>
    <row r="117" spans="1:5" ht="12.75">
      <c r="A117" s="35" t="s">
        <v>55</v>
      </c>
      <c r="E117" s="39" t="s">
        <v>4041</v>
      </c>
    </row>
    <row r="118" spans="1:5" ht="25.5">
      <c r="A118" s="35" t="s">
        <v>56</v>
      </c>
      <c r="E118" s="40" t="s">
        <v>4042</v>
      </c>
    </row>
    <row r="119" spans="1:5" ht="38.25">
      <c r="A119" t="s">
        <v>58</v>
      </c>
      <c r="E119" s="39" t="s">
        <v>3567</v>
      </c>
    </row>
    <row r="120" spans="1:16" ht="12.75">
      <c r="A120" t="s">
        <v>49</v>
      </c>
      <c s="34" t="s">
        <v>183</v>
      </c>
      <c s="34" t="s">
        <v>3964</v>
      </c>
      <c s="35" t="s">
        <v>5</v>
      </c>
      <c s="6" t="s">
        <v>3965</v>
      </c>
      <c s="36" t="s">
        <v>123</v>
      </c>
      <c s="37">
        <v>6.96</v>
      </c>
      <c s="36">
        <v>0</v>
      </c>
      <c s="36">
        <f>ROUND(G120*H120,6)</f>
      </c>
      <c r="L120" s="38">
        <v>0</v>
      </c>
      <c s="32">
        <f>ROUND(ROUND(L120,2)*ROUND(G120,3),2)</f>
      </c>
      <c s="36" t="s">
        <v>54</v>
      </c>
      <c>
        <f>(M120*21)/100</f>
      </c>
      <c t="s">
        <v>27</v>
      </c>
    </row>
    <row r="121" spans="1:5" ht="12.75">
      <c r="A121" s="35" t="s">
        <v>55</v>
      </c>
      <c r="E121" s="39" t="s">
        <v>5</v>
      </c>
    </row>
    <row r="122" spans="1:5" ht="25.5">
      <c r="A122" s="35" t="s">
        <v>56</v>
      </c>
      <c r="E122" s="40" t="s">
        <v>4043</v>
      </c>
    </row>
    <row r="123" spans="1:5" ht="51">
      <c r="A123" t="s">
        <v>58</v>
      </c>
      <c r="E123" s="39" t="s">
        <v>2953</v>
      </c>
    </row>
    <row r="124" spans="1:16" ht="12.75">
      <c r="A124" t="s">
        <v>49</v>
      </c>
      <c s="34" t="s">
        <v>186</v>
      </c>
      <c s="34" t="s">
        <v>3967</v>
      </c>
      <c s="35" t="s">
        <v>5</v>
      </c>
      <c s="6" t="s">
        <v>3968</v>
      </c>
      <c s="36" t="s">
        <v>123</v>
      </c>
      <c s="37">
        <v>8.511</v>
      </c>
      <c s="36">
        <v>0</v>
      </c>
      <c s="36">
        <f>ROUND(G124*H124,6)</f>
      </c>
      <c r="L124" s="38">
        <v>0</v>
      </c>
      <c s="32">
        <f>ROUND(ROUND(L124,2)*ROUND(G124,3),2)</f>
      </c>
      <c s="36" t="s">
        <v>54</v>
      </c>
      <c>
        <f>(M124*21)/100</f>
      </c>
      <c t="s">
        <v>27</v>
      </c>
    </row>
    <row r="125" spans="1:5" ht="12.75">
      <c r="A125" s="35" t="s">
        <v>55</v>
      </c>
      <c r="E125" s="39" t="s">
        <v>4044</v>
      </c>
    </row>
    <row r="126" spans="1:5" ht="38.25">
      <c r="A126" s="35" t="s">
        <v>56</v>
      </c>
      <c r="E126" s="40" t="s">
        <v>4045</v>
      </c>
    </row>
    <row r="127" spans="1:5" ht="51">
      <c r="A127" t="s">
        <v>58</v>
      </c>
      <c r="E127" s="39" t="s">
        <v>2953</v>
      </c>
    </row>
    <row r="128" spans="1:13" ht="12.75">
      <c r="A128" t="s">
        <v>46</v>
      </c>
      <c r="C128" s="31" t="s">
        <v>76</v>
      </c>
      <c r="E128" s="33" t="s">
        <v>956</v>
      </c>
      <c r="J128" s="32">
        <f>0</f>
      </c>
      <c s="32">
        <f>0</f>
      </c>
      <c s="32">
        <f>0+L129</f>
      </c>
      <c s="32">
        <f>0+M129</f>
      </c>
    </row>
    <row r="129" spans="1:16" ht="12.75">
      <c r="A129" t="s">
        <v>49</v>
      </c>
      <c s="34" t="s">
        <v>187</v>
      </c>
      <c s="34" t="s">
        <v>2659</v>
      </c>
      <c s="35" t="s">
        <v>5</v>
      </c>
      <c s="6" t="s">
        <v>2660</v>
      </c>
      <c s="36" t="s">
        <v>113</v>
      </c>
      <c s="37">
        <v>8</v>
      </c>
      <c s="36">
        <v>0</v>
      </c>
      <c s="36">
        <f>ROUND(G129*H129,6)</f>
      </c>
      <c r="L129" s="38">
        <v>0</v>
      </c>
      <c s="32">
        <f>ROUND(ROUND(L129,2)*ROUND(G129,3),2)</f>
      </c>
      <c s="36" t="s">
        <v>54</v>
      </c>
      <c>
        <f>(M129*21)/100</f>
      </c>
      <c t="s">
        <v>27</v>
      </c>
    </row>
    <row r="130" spans="1:5" ht="12.75">
      <c r="A130" s="35" t="s">
        <v>55</v>
      </c>
      <c r="E130" s="39" t="s">
        <v>4046</v>
      </c>
    </row>
    <row r="131" spans="1:5" ht="25.5">
      <c r="A131" s="35" t="s">
        <v>56</v>
      </c>
      <c r="E131" s="40" t="s">
        <v>4047</v>
      </c>
    </row>
    <row r="132" spans="1:5" ht="357">
      <c r="A132" t="s">
        <v>58</v>
      </c>
      <c r="E132" s="39" t="s">
        <v>3273</v>
      </c>
    </row>
    <row r="133" spans="1:13" ht="12.75">
      <c r="A133" t="s">
        <v>46</v>
      </c>
      <c r="C133" s="31" t="s">
        <v>79</v>
      </c>
      <c r="E133" s="33" t="s">
        <v>2750</v>
      </c>
      <c r="J133" s="32">
        <f>0</f>
      </c>
      <c s="32">
        <f>0</f>
      </c>
      <c s="32">
        <f>0+L134+L138+L142+L146+L150</f>
      </c>
      <c s="32">
        <f>0+M134+M138+M142+M146+M150</f>
      </c>
    </row>
    <row r="134" spans="1:16" ht="12.75">
      <c r="A134" t="s">
        <v>49</v>
      </c>
      <c s="34" t="s">
        <v>191</v>
      </c>
      <c s="34" t="s">
        <v>3366</v>
      </c>
      <c s="35" t="s">
        <v>5</v>
      </c>
      <c s="6" t="s">
        <v>3367</v>
      </c>
      <c s="36" t="s">
        <v>113</v>
      </c>
      <c s="37">
        <v>28.4</v>
      </c>
      <c s="36">
        <v>0</v>
      </c>
      <c s="36">
        <f>ROUND(G134*H134,6)</f>
      </c>
      <c r="L134" s="38">
        <v>0</v>
      </c>
      <c s="32">
        <f>ROUND(ROUND(L134,2)*ROUND(G134,3),2)</f>
      </c>
      <c s="36" t="s">
        <v>54</v>
      </c>
      <c>
        <f>(M134*21)/100</f>
      </c>
      <c t="s">
        <v>27</v>
      </c>
    </row>
    <row r="135" spans="1:5" ht="12.75">
      <c r="A135" s="35" t="s">
        <v>55</v>
      </c>
      <c r="E135" s="39" t="s">
        <v>5</v>
      </c>
    </row>
    <row r="136" spans="1:5" ht="25.5">
      <c r="A136" s="35" t="s">
        <v>56</v>
      </c>
      <c r="E136" s="40" t="s">
        <v>4048</v>
      </c>
    </row>
    <row r="137" spans="1:5" ht="63.75">
      <c r="A137" t="s">
        <v>58</v>
      </c>
      <c r="E137" s="39" t="s">
        <v>3278</v>
      </c>
    </row>
    <row r="138" spans="1:16" ht="12.75">
      <c r="A138" t="s">
        <v>49</v>
      </c>
      <c s="34" t="s">
        <v>194</v>
      </c>
      <c s="34" t="s">
        <v>4049</v>
      </c>
      <c s="35" t="s">
        <v>5</v>
      </c>
      <c s="6" t="s">
        <v>4050</v>
      </c>
      <c s="36" t="s">
        <v>113</v>
      </c>
      <c s="37">
        <v>9.6</v>
      </c>
      <c s="36">
        <v>0</v>
      </c>
      <c s="36">
        <f>ROUND(G138*H138,6)</f>
      </c>
      <c r="L138" s="38">
        <v>0</v>
      </c>
      <c s="32">
        <f>ROUND(ROUND(L138,2)*ROUND(G138,3),2)</f>
      </c>
      <c s="36" t="s">
        <v>54</v>
      </c>
      <c>
        <f>(M138*21)/100</f>
      </c>
      <c t="s">
        <v>27</v>
      </c>
    </row>
    <row r="139" spans="1:5" ht="12.75">
      <c r="A139" s="35" t="s">
        <v>55</v>
      </c>
      <c r="E139" s="39" t="s">
        <v>4051</v>
      </c>
    </row>
    <row r="140" spans="1:5" ht="25.5">
      <c r="A140" s="35" t="s">
        <v>56</v>
      </c>
      <c r="E140" s="40" t="s">
        <v>4052</v>
      </c>
    </row>
    <row r="141" spans="1:5" ht="51">
      <c r="A141" t="s">
        <v>58</v>
      </c>
      <c r="E141" s="39" t="s">
        <v>3643</v>
      </c>
    </row>
    <row r="142" spans="1:16" ht="12.75">
      <c r="A142" t="s">
        <v>49</v>
      </c>
      <c s="34" t="s">
        <v>197</v>
      </c>
      <c s="34" t="s">
        <v>2873</v>
      </c>
      <c s="35" t="s">
        <v>5</v>
      </c>
      <c s="6" t="s">
        <v>2874</v>
      </c>
      <c s="36" t="s">
        <v>113</v>
      </c>
      <c s="37">
        <v>8</v>
      </c>
      <c s="36">
        <v>0</v>
      </c>
      <c s="36">
        <f>ROUND(G142*H142,6)</f>
      </c>
      <c r="L142" s="38">
        <v>0</v>
      </c>
      <c s="32">
        <f>ROUND(ROUND(L142,2)*ROUND(G142,3),2)</f>
      </c>
      <c s="36" t="s">
        <v>54</v>
      </c>
      <c>
        <f>(M142*21)/100</f>
      </c>
      <c t="s">
        <v>27</v>
      </c>
    </row>
    <row r="143" spans="1:5" ht="12.75">
      <c r="A143" s="35" t="s">
        <v>55</v>
      </c>
      <c r="E143" s="39" t="s">
        <v>4051</v>
      </c>
    </row>
    <row r="144" spans="1:5" ht="25.5">
      <c r="A144" s="35" t="s">
        <v>56</v>
      </c>
      <c r="E144" s="40" t="s">
        <v>4053</v>
      </c>
    </row>
    <row r="145" spans="1:5" ht="51">
      <c r="A145" t="s">
        <v>58</v>
      </c>
      <c r="E145" s="39" t="s">
        <v>3643</v>
      </c>
    </row>
    <row r="146" spans="1:16" ht="12.75">
      <c r="A146" t="s">
        <v>49</v>
      </c>
      <c s="34" t="s">
        <v>200</v>
      </c>
      <c s="34" t="s">
        <v>4054</v>
      </c>
      <c s="35" t="s">
        <v>5</v>
      </c>
      <c s="6" t="s">
        <v>4055</v>
      </c>
      <c s="36" t="s">
        <v>113</v>
      </c>
      <c s="37">
        <v>37.97</v>
      </c>
      <c s="36">
        <v>0</v>
      </c>
      <c s="36">
        <f>ROUND(G146*H146,6)</f>
      </c>
      <c r="L146" s="38">
        <v>0</v>
      </c>
      <c s="32">
        <f>ROUND(ROUND(L146,2)*ROUND(G146,3),2)</f>
      </c>
      <c s="36" t="s">
        <v>54</v>
      </c>
      <c>
        <f>(M146*21)/100</f>
      </c>
      <c t="s">
        <v>27</v>
      </c>
    </row>
    <row r="147" spans="1:5" ht="12.75">
      <c r="A147" s="35" t="s">
        <v>55</v>
      </c>
      <c r="E147" s="39" t="s">
        <v>5</v>
      </c>
    </row>
    <row r="148" spans="1:5" ht="63.75">
      <c r="A148" s="35" t="s">
        <v>56</v>
      </c>
      <c r="E148" s="40" t="s">
        <v>4056</v>
      </c>
    </row>
    <row r="149" spans="1:5" ht="38.25">
      <c r="A149" t="s">
        <v>58</v>
      </c>
      <c r="E149" s="39" t="s">
        <v>2780</v>
      </c>
    </row>
    <row r="150" spans="1:16" ht="25.5">
      <c r="A150" t="s">
        <v>49</v>
      </c>
      <c s="34" t="s">
        <v>203</v>
      </c>
      <c s="34" t="s">
        <v>3977</v>
      </c>
      <c s="35" t="s">
        <v>5</v>
      </c>
      <c s="6" t="s">
        <v>3978</v>
      </c>
      <c s="36" t="s">
        <v>123</v>
      </c>
      <c s="37">
        <v>4.75</v>
      </c>
      <c s="36">
        <v>0</v>
      </c>
      <c s="36">
        <f>ROUND(G150*H150,6)</f>
      </c>
      <c r="L150" s="38">
        <v>0</v>
      </c>
      <c s="32">
        <f>ROUND(ROUND(L150,2)*ROUND(G150,3),2)</f>
      </c>
      <c s="36" t="s">
        <v>54</v>
      </c>
      <c>
        <f>(M150*21)/100</f>
      </c>
      <c t="s">
        <v>27</v>
      </c>
    </row>
    <row r="151" spans="1:5" ht="12.75">
      <c r="A151" s="35" t="s">
        <v>55</v>
      </c>
      <c r="E151" s="39" t="s">
        <v>3979</v>
      </c>
    </row>
    <row r="152" spans="1:5" ht="12.75">
      <c r="A152" s="35" t="s">
        <v>56</v>
      </c>
      <c r="E152" s="40" t="s">
        <v>4057</v>
      </c>
    </row>
    <row r="153" spans="1:5" ht="102">
      <c r="A153" t="s">
        <v>58</v>
      </c>
      <c r="E153" s="39" t="s">
        <v>3981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4060</v>
      </c>
      <c r="E8" s="30" t="s">
        <v>4059</v>
      </c>
      <c r="J8" s="29">
        <f>0+J9+J14+J63+J80+J89+J110+J115+J156+J173</f>
      </c>
      <c s="29">
        <f>0+K9+K14+K63+K80+K89+K110+K115+K156+K173</f>
      </c>
      <c s="29">
        <f>0+L9+L14+L63+L80+L89+L110+L115+L156+L173</f>
      </c>
      <c s="29">
        <f>0+M9+M14+M63+M80+M89+M110+M115+M156+M173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6832.68</v>
      </c>
      <c s="36">
        <v>0</v>
      </c>
      <c s="36">
        <f>ROUND(G10*H10,6)</f>
      </c>
      <c r="L10" s="38">
        <v>0</v>
      </c>
      <c s="32">
        <f>ROUND(ROUND(L10,2)*ROUND(G10,3),2)</f>
      </c>
      <c s="36" t="s">
        <v>589</v>
      </c>
      <c>
        <f>(M10*21)/100</f>
      </c>
      <c t="s">
        <v>27</v>
      </c>
    </row>
    <row r="11" spans="1:5" ht="25.5">
      <c r="A11" s="35" t="s">
        <v>55</v>
      </c>
      <c r="E11" s="39" t="s">
        <v>590</v>
      </c>
    </row>
    <row r="12" spans="1:5" ht="12.75">
      <c r="A12" s="35" t="s">
        <v>56</v>
      </c>
      <c r="E12" s="40" t="s">
        <v>4061</v>
      </c>
    </row>
    <row r="13" spans="1:5" ht="12.75">
      <c r="A13" t="s">
        <v>58</v>
      </c>
      <c r="E13" s="39" t="s">
        <v>5</v>
      </c>
    </row>
    <row r="14" spans="1:13" ht="12.75">
      <c r="A14" t="s">
        <v>46</v>
      </c>
      <c r="C14" s="31" t="s">
        <v>50</v>
      </c>
      <c r="E14" s="33" t="s">
        <v>1505</v>
      </c>
      <c r="J14" s="32">
        <f>0</f>
      </c>
      <c s="32">
        <f>0</f>
      </c>
      <c s="32">
        <f>0+L15+L19+L23+L27+L31+L35+L39+L43+L47+L51+L55+L59</f>
      </c>
      <c s="32">
        <f>0+M15+M19+M23+M27+M31+M35+M39+M43+M47+M51+M55+M59</f>
      </c>
    </row>
    <row r="15" spans="1:16" ht="12.75">
      <c r="A15" t="s">
        <v>49</v>
      </c>
      <c s="34" t="s">
        <v>26</v>
      </c>
      <c s="34" t="s">
        <v>4062</v>
      </c>
      <c s="35" t="s">
        <v>5</v>
      </c>
      <c s="6" t="s">
        <v>4063</v>
      </c>
      <c s="36" t="s">
        <v>88</v>
      </c>
      <c s="37">
        <v>640</v>
      </c>
      <c s="36">
        <v>0</v>
      </c>
      <c s="36">
        <f>ROUND(G15*H15,6)</f>
      </c>
      <c r="L15" s="38">
        <v>0</v>
      </c>
      <c s="32">
        <f>ROUND(ROUND(L15,2)*ROUND(G15,3),2)</f>
      </c>
      <c s="36" t="s">
        <v>54</v>
      </c>
      <c>
        <f>(M15*21)/100</f>
      </c>
      <c t="s">
        <v>27</v>
      </c>
    </row>
    <row r="16" spans="1:5" ht="12.75">
      <c r="A16" s="35" t="s">
        <v>55</v>
      </c>
      <c r="E16" s="39" t="s">
        <v>4064</v>
      </c>
    </row>
    <row r="17" spans="1:5" ht="12.75">
      <c r="A17" s="35" t="s">
        <v>56</v>
      </c>
      <c r="E17" s="40" t="s">
        <v>4065</v>
      </c>
    </row>
    <row r="18" spans="1:5" ht="12.75">
      <c r="A18" t="s">
        <v>58</v>
      </c>
      <c r="E18" s="39" t="s">
        <v>59</v>
      </c>
    </row>
    <row r="19" spans="1:16" ht="12.75">
      <c r="A19" t="s">
        <v>49</v>
      </c>
      <c s="34" t="s">
        <v>64</v>
      </c>
      <c s="34" t="s">
        <v>3283</v>
      </c>
      <c s="35" t="s">
        <v>5</v>
      </c>
      <c s="6" t="s">
        <v>3284</v>
      </c>
      <c s="36" t="s">
        <v>108</v>
      </c>
      <c s="37">
        <v>1031.6</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67</v>
      </c>
      <c s="34" t="s">
        <v>3177</v>
      </c>
      <c s="35" t="s">
        <v>5</v>
      </c>
      <c s="6" t="s">
        <v>3178</v>
      </c>
      <c s="36" t="s">
        <v>108</v>
      </c>
      <c s="37">
        <v>3194.2</v>
      </c>
      <c s="36">
        <v>0</v>
      </c>
      <c s="36">
        <f>ROUND(G23*H23,6)</f>
      </c>
      <c r="L23" s="38">
        <v>0</v>
      </c>
      <c s="32">
        <f>ROUND(ROUND(L23,2)*ROUND(G23,3),2)</f>
      </c>
      <c s="36" t="s">
        <v>54</v>
      </c>
      <c>
        <f>(M23*21)/100</f>
      </c>
      <c t="s">
        <v>27</v>
      </c>
    </row>
    <row r="24" spans="1:5" ht="12.75">
      <c r="A24" s="35" t="s">
        <v>55</v>
      </c>
      <c r="E24" s="39" t="s">
        <v>5</v>
      </c>
    </row>
    <row r="25" spans="1:5" ht="12.75">
      <c r="A25" s="35" t="s">
        <v>56</v>
      </c>
      <c r="E25" s="40" t="s">
        <v>4066</v>
      </c>
    </row>
    <row r="26" spans="1:5" ht="12.75">
      <c r="A26" t="s">
        <v>58</v>
      </c>
      <c r="E26" s="39" t="s">
        <v>59</v>
      </c>
    </row>
    <row r="27" spans="1:16" ht="12.75">
      <c r="A27" t="s">
        <v>49</v>
      </c>
      <c s="34" t="s">
        <v>70</v>
      </c>
      <c s="34" t="s">
        <v>594</v>
      </c>
      <c s="35" t="s">
        <v>5</v>
      </c>
      <c s="6" t="s">
        <v>595</v>
      </c>
      <c s="36" t="s">
        <v>108</v>
      </c>
      <c s="37">
        <v>1400</v>
      </c>
      <c s="36">
        <v>0</v>
      </c>
      <c s="36">
        <f>ROUND(G27*H27,6)</f>
      </c>
      <c r="L27" s="38">
        <v>0</v>
      </c>
      <c s="32">
        <f>ROUND(ROUND(L27,2)*ROUND(G27,3),2)</f>
      </c>
      <c s="36" t="s">
        <v>54</v>
      </c>
      <c>
        <f>(M27*21)/100</f>
      </c>
      <c t="s">
        <v>27</v>
      </c>
    </row>
    <row r="28" spans="1:5" ht="12.75">
      <c r="A28" s="35" t="s">
        <v>55</v>
      </c>
      <c r="E28" s="39" t="s">
        <v>5</v>
      </c>
    </row>
    <row r="29" spans="1:5" ht="12.75">
      <c r="A29" s="35" t="s">
        <v>56</v>
      </c>
      <c r="E29" s="40" t="s">
        <v>4067</v>
      </c>
    </row>
    <row r="30" spans="1:5" ht="12.75">
      <c r="A30" t="s">
        <v>58</v>
      </c>
      <c r="E30" s="39" t="s">
        <v>59</v>
      </c>
    </row>
    <row r="31" spans="1:16" ht="12.75">
      <c r="A31" t="s">
        <v>49</v>
      </c>
      <c s="34" t="s">
        <v>73</v>
      </c>
      <c s="34" t="s">
        <v>2489</v>
      </c>
      <c s="35" t="s">
        <v>5</v>
      </c>
      <c s="6" t="s">
        <v>2490</v>
      </c>
      <c s="36" t="s">
        <v>108</v>
      </c>
      <c s="37">
        <v>1031.6</v>
      </c>
      <c s="36">
        <v>0</v>
      </c>
      <c s="36">
        <f>ROUND(G31*H31,6)</f>
      </c>
      <c r="L31" s="38">
        <v>0</v>
      </c>
      <c s="32">
        <f>ROUND(ROUND(L31,2)*ROUND(G31,3),2)</f>
      </c>
      <c s="36" t="s">
        <v>54</v>
      </c>
      <c>
        <f>(M31*21)/100</f>
      </c>
      <c t="s">
        <v>27</v>
      </c>
    </row>
    <row r="32" spans="1:5" ht="12.75">
      <c r="A32" s="35" t="s">
        <v>55</v>
      </c>
      <c r="E32" s="39" t="s">
        <v>4068</v>
      </c>
    </row>
    <row r="33" spans="1:5" ht="12.75">
      <c r="A33" s="35" t="s">
        <v>56</v>
      </c>
      <c r="E33" s="40" t="s">
        <v>4069</v>
      </c>
    </row>
    <row r="34" spans="1:5" ht="12.75">
      <c r="A34" t="s">
        <v>58</v>
      </c>
      <c r="E34" s="39" t="s">
        <v>59</v>
      </c>
    </row>
    <row r="35" spans="1:16" ht="12.75">
      <c r="A35" t="s">
        <v>49</v>
      </c>
      <c s="34" t="s">
        <v>76</v>
      </c>
      <c s="34" t="s">
        <v>2497</v>
      </c>
      <c s="35" t="s">
        <v>5</v>
      </c>
      <c s="6" t="s">
        <v>2498</v>
      </c>
      <c s="36" t="s">
        <v>108</v>
      </c>
      <c s="37">
        <v>1031.6</v>
      </c>
      <c s="36">
        <v>0</v>
      </c>
      <c s="36">
        <f>ROUND(G35*H35,6)</f>
      </c>
      <c r="L35" s="38">
        <v>0</v>
      </c>
      <c s="32">
        <f>ROUND(ROUND(L35,2)*ROUND(G35,3),2)</f>
      </c>
      <c s="36" t="s">
        <v>54</v>
      </c>
      <c>
        <f>(M35*21)/100</f>
      </c>
      <c t="s">
        <v>27</v>
      </c>
    </row>
    <row r="36" spans="1:5" ht="12.75">
      <c r="A36" s="35" t="s">
        <v>55</v>
      </c>
      <c r="E36" s="39" t="s">
        <v>4068</v>
      </c>
    </row>
    <row r="37" spans="1:5" ht="12.75">
      <c r="A37" s="35" t="s">
        <v>56</v>
      </c>
      <c r="E37" s="40" t="s">
        <v>4069</v>
      </c>
    </row>
    <row r="38" spans="1:5" ht="12.75">
      <c r="A38" t="s">
        <v>58</v>
      </c>
      <c r="E38" s="39" t="s">
        <v>59</v>
      </c>
    </row>
    <row r="39" spans="1:16" ht="12.75">
      <c r="A39" t="s">
        <v>49</v>
      </c>
      <c s="34" t="s">
        <v>79</v>
      </c>
      <c s="34" t="s">
        <v>2514</v>
      </c>
      <c s="35" t="s">
        <v>5</v>
      </c>
      <c s="6" t="s">
        <v>2515</v>
      </c>
      <c s="36" t="s">
        <v>108</v>
      </c>
      <c s="37">
        <v>17.74</v>
      </c>
      <c s="36">
        <v>0</v>
      </c>
      <c s="36">
        <f>ROUND(G39*H39,6)</f>
      </c>
      <c r="L39" s="38">
        <v>0</v>
      </c>
      <c s="32">
        <f>ROUND(ROUND(L39,2)*ROUND(G39,3),2)</f>
      </c>
      <c s="36" t="s">
        <v>54</v>
      </c>
      <c>
        <f>(M39*21)/100</f>
      </c>
      <c t="s">
        <v>27</v>
      </c>
    </row>
    <row r="40" spans="1:5" ht="12.75">
      <c r="A40" s="35" t="s">
        <v>55</v>
      </c>
      <c r="E40" s="39" t="s">
        <v>4070</v>
      </c>
    </row>
    <row r="41" spans="1:5" ht="12.75">
      <c r="A41" s="35" t="s">
        <v>56</v>
      </c>
      <c r="E41" s="40" t="s">
        <v>4071</v>
      </c>
    </row>
    <row r="42" spans="1:5" ht="12.75">
      <c r="A42" t="s">
        <v>58</v>
      </c>
      <c r="E42" s="39" t="s">
        <v>59</v>
      </c>
    </row>
    <row r="43" spans="1:16" ht="12.75">
      <c r="A43" t="s">
        <v>49</v>
      </c>
      <c s="34" t="s">
        <v>82</v>
      </c>
      <c s="34" t="s">
        <v>3292</v>
      </c>
      <c s="35" t="s">
        <v>5</v>
      </c>
      <c s="6" t="s">
        <v>3293</v>
      </c>
      <c s="36" t="s">
        <v>123</v>
      </c>
      <c s="37">
        <v>160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6" ht="12.75">
      <c r="A47" t="s">
        <v>49</v>
      </c>
      <c s="34" t="s">
        <v>85</v>
      </c>
      <c s="34" t="s">
        <v>2536</v>
      </c>
      <c s="35" t="s">
        <v>5</v>
      </c>
      <c s="6" t="s">
        <v>2537</v>
      </c>
      <c s="36" t="s">
        <v>123</v>
      </c>
      <c s="37">
        <v>160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90</v>
      </c>
      <c s="34" t="s">
        <v>3295</v>
      </c>
      <c s="35" t="s">
        <v>5</v>
      </c>
      <c s="6" t="s">
        <v>3296</v>
      </c>
      <c s="36" t="s">
        <v>123</v>
      </c>
      <c s="37">
        <v>640</v>
      </c>
      <c s="36">
        <v>0</v>
      </c>
      <c s="36">
        <f>ROUND(G51*H51,6)</f>
      </c>
      <c r="L51" s="38">
        <v>0</v>
      </c>
      <c s="32">
        <f>ROUND(ROUND(L51,2)*ROUND(G51,3),2)</f>
      </c>
      <c s="36" t="s">
        <v>54</v>
      </c>
      <c>
        <f>(M51*21)/100</f>
      </c>
      <c t="s">
        <v>27</v>
      </c>
    </row>
    <row r="52" spans="1:5" ht="12.75">
      <c r="A52" s="35" t="s">
        <v>55</v>
      </c>
      <c r="E52" s="39" t="s">
        <v>5</v>
      </c>
    </row>
    <row r="53" spans="1:5" ht="12.75">
      <c r="A53" s="35" t="s">
        <v>56</v>
      </c>
      <c r="E53" s="40" t="s">
        <v>3297</v>
      </c>
    </row>
    <row r="54" spans="1:5" ht="12.75">
      <c r="A54" t="s">
        <v>58</v>
      </c>
      <c r="E54" s="39" t="s">
        <v>59</v>
      </c>
    </row>
    <row r="55" spans="1:16" ht="12.75">
      <c r="A55" t="s">
        <v>49</v>
      </c>
      <c s="34" t="s">
        <v>93</v>
      </c>
      <c s="34" t="s">
        <v>2025</v>
      </c>
      <c s="35" t="s">
        <v>5</v>
      </c>
      <c s="6" t="s">
        <v>2026</v>
      </c>
      <c s="36" t="s">
        <v>123</v>
      </c>
      <c s="37">
        <v>160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96</v>
      </c>
      <c s="34" t="s">
        <v>2807</v>
      </c>
      <c s="35" t="s">
        <v>5</v>
      </c>
      <c s="6" t="s">
        <v>2808</v>
      </c>
      <c s="36" t="s">
        <v>108</v>
      </c>
      <c s="37">
        <v>8</v>
      </c>
      <c s="36">
        <v>0</v>
      </c>
      <c s="36">
        <f>ROUND(G59*H59,6)</f>
      </c>
      <c r="L59" s="38">
        <v>0</v>
      </c>
      <c s="32">
        <f>ROUND(ROUND(L59,2)*ROUND(G59,3),2)</f>
      </c>
      <c s="36" t="s">
        <v>54</v>
      </c>
      <c>
        <f>(M59*21)/100</f>
      </c>
      <c t="s">
        <v>27</v>
      </c>
    </row>
    <row r="60" spans="1:5" ht="12.75">
      <c r="A60" s="35" t="s">
        <v>55</v>
      </c>
      <c r="E60" s="39" t="s">
        <v>5</v>
      </c>
    </row>
    <row r="61" spans="1:5" ht="12.75">
      <c r="A61" s="35" t="s">
        <v>56</v>
      </c>
      <c r="E61" s="40" t="s">
        <v>4072</v>
      </c>
    </row>
    <row r="62" spans="1:5" ht="12.75">
      <c r="A62" t="s">
        <v>58</v>
      </c>
      <c r="E62" s="39" t="s">
        <v>59</v>
      </c>
    </row>
    <row r="63" spans="1:13" ht="12.75">
      <c r="A63" t="s">
        <v>46</v>
      </c>
      <c r="C63" s="31" t="s">
        <v>27</v>
      </c>
      <c r="E63" s="33" t="s">
        <v>2540</v>
      </c>
      <c r="J63" s="32">
        <f>0</f>
      </c>
      <c s="32">
        <f>0</f>
      </c>
      <c s="32">
        <f>0+L64+L68+L72+L76</f>
      </c>
      <c s="32">
        <f>0+M64+M68+M72+M76</f>
      </c>
    </row>
    <row r="64" spans="1:16" ht="12.75">
      <c r="A64" t="s">
        <v>49</v>
      </c>
      <c s="34" t="s">
        <v>99</v>
      </c>
      <c s="34" t="s">
        <v>3483</v>
      </c>
      <c s="35" t="s">
        <v>5</v>
      </c>
      <c s="6" t="s">
        <v>3484</v>
      </c>
      <c s="36" t="s">
        <v>588</v>
      </c>
      <c s="37">
        <v>51.072</v>
      </c>
      <c s="36">
        <v>0</v>
      </c>
      <c s="36">
        <f>ROUND(G64*H64,6)</f>
      </c>
      <c r="L64" s="38">
        <v>0</v>
      </c>
      <c s="32">
        <f>ROUND(ROUND(L64,2)*ROUND(G64,3),2)</f>
      </c>
      <c s="36" t="s">
        <v>54</v>
      </c>
      <c>
        <f>(M64*21)/100</f>
      </c>
      <c t="s">
        <v>27</v>
      </c>
    </row>
    <row r="65" spans="1:5" ht="38.25">
      <c r="A65" s="35" t="s">
        <v>55</v>
      </c>
      <c r="E65" s="39" t="s">
        <v>4073</v>
      </c>
    </row>
    <row r="66" spans="1:5" ht="12.75">
      <c r="A66" s="35" t="s">
        <v>56</v>
      </c>
      <c r="E66" s="40" t="s">
        <v>4074</v>
      </c>
    </row>
    <row r="67" spans="1:5" ht="12.75">
      <c r="A67" t="s">
        <v>58</v>
      </c>
      <c r="E67" s="39" t="s">
        <v>59</v>
      </c>
    </row>
    <row r="68" spans="1:16" ht="12.75">
      <c r="A68" t="s">
        <v>49</v>
      </c>
      <c s="34" t="s">
        <v>151</v>
      </c>
      <c s="34" t="s">
        <v>604</v>
      </c>
      <c s="35" t="s">
        <v>5</v>
      </c>
      <c s="6" t="s">
        <v>605</v>
      </c>
      <c s="36" t="s">
        <v>123</v>
      </c>
      <c s="37">
        <v>132</v>
      </c>
      <c s="36">
        <v>0</v>
      </c>
      <c s="36">
        <f>ROUND(G68*H68,6)</f>
      </c>
      <c r="L68" s="38">
        <v>0</v>
      </c>
      <c s="32">
        <f>ROUND(ROUND(L68,2)*ROUND(G68,3),2)</f>
      </c>
      <c s="36" t="s">
        <v>54</v>
      </c>
      <c>
        <f>(M68*21)/100</f>
      </c>
      <c t="s">
        <v>27</v>
      </c>
    </row>
    <row r="69" spans="1:5" ht="12.75">
      <c r="A69" s="35" t="s">
        <v>55</v>
      </c>
      <c r="E69" s="39" t="s">
        <v>4075</v>
      </c>
    </row>
    <row r="70" spans="1:5" ht="12.75">
      <c r="A70" s="35" t="s">
        <v>56</v>
      </c>
      <c r="E70" s="40" t="s">
        <v>4071</v>
      </c>
    </row>
    <row r="71" spans="1:5" ht="12.75">
      <c r="A71" t="s">
        <v>58</v>
      </c>
      <c r="E71" s="39" t="s">
        <v>59</v>
      </c>
    </row>
    <row r="72" spans="1:16" ht="12.75">
      <c r="A72" t="s">
        <v>49</v>
      </c>
      <c s="34" t="s">
        <v>115</v>
      </c>
      <c s="34" t="s">
        <v>4076</v>
      </c>
      <c s="35" t="s">
        <v>5</v>
      </c>
      <c s="6" t="s">
        <v>4077</v>
      </c>
      <c s="36" t="s">
        <v>113</v>
      </c>
      <c s="37">
        <v>384</v>
      </c>
      <c s="36">
        <v>0</v>
      </c>
      <c s="36">
        <f>ROUND(G72*H72,6)</f>
      </c>
      <c r="L72" s="38">
        <v>0</v>
      </c>
      <c s="32">
        <f>ROUND(ROUND(L72,2)*ROUND(G72,3),2)</f>
      </c>
      <c s="36" t="s">
        <v>54</v>
      </c>
      <c>
        <f>(M72*21)/100</f>
      </c>
      <c t="s">
        <v>27</v>
      </c>
    </row>
    <row r="73" spans="1:5" ht="12.75">
      <c r="A73" s="35" t="s">
        <v>55</v>
      </c>
      <c r="E73" s="39" t="s">
        <v>4078</v>
      </c>
    </row>
    <row r="74" spans="1:5" ht="12.75">
      <c r="A74" s="35" t="s">
        <v>56</v>
      </c>
      <c r="E74" s="40" t="s">
        <v>4071</v>
      </c>
    </row>
    <row r="75" spans="1:5" ht="12.75">
      <c r="A75" t="s">
        <v>58</v>
      </c>
      <c r="E75" s="39" t="s">
        <v>59</v>
      </c>
    </row>
    <row r="76" spans="1:16" ht="12.75">
      <c r="A76" t="s">
        <v>49</v>
      </c>
      <c s="34" t="s">
        <v>119</v>
      </c>
      <c s="34" t="s">
        <v>4079</v>
      </c>
      <c s="35" t="s">
        <v>5</v>
      </c>
      <c s="6" t="s">
        <v>4080</v>
      </c>
      <c s="36" t="s">
        <v>113</v>
      </c>
      <c s="37">
        <v>336</v>
      </c>
      <c s="36">
        <v>0</v>
      </c>
      <c s="36">
        <f>ROUND(G76*H76,6)</f>
      </c>
      <c r="L76" s="38">
        <v>0</v>
      </c>
      <c s="32">
        <f>ROUND(ROUND(L76,2)*ROUND(G76,3),2)</f>
      </c>
      <c s="36" t="s">
        <v>589</v>
      </c>
      <c>
        <f>(M76*21)/100</f>
      </c>
      <c t="s">
        <v>27</v>
      </c>
    </row>
    <row r="77" spans="1:5" ht="12.75">
      <c r="A77" s="35" t="s">
        <v>55</v>
      </c>
      <c r="E77" s="39" t="s">
        <v>5</v>
      </c>
    </row>
    <row r="78" spans="1:5" ht="12.75">
      <c r="A78" s="35" t="s">
        <v>56</v>
      </c>
      <c r="E78" s="40" t="s">
        <v>4071</v>
      </c>
    </row>
    <row r="79" spans="1:5" ht="25.5">
      <c r="A79" t="s">
        <v>58</v>
      </c>
      <c r="E79" s="39" t="s">
        <v>4081</v>
      </c>
    </row>
    <row r="80" spans="1:13" ht="12.75">
      <c r="A80" t="s">
        <v>46</v>
      </c>
      <c r="C80" s="31" t="s">
        <v>26</v>
      </c>
      <c r="E80" s="33" t="s">
        <v>2923</v>
      </c>
      <c r="J80" s="32">
        <f>0</f>
      </c>
      <c s="32">
        <f>0</f>
      </c>
      <c s="32">
        <f>0+L81+L85</f>
      </c>
      <c s="32">
        <f>0+M81+M85</f>
      </c>
    </row>
    <row r="81" spans="1:16" ht="12.75">
      <c r="A81" t="s">
        <v>49</v>
      </c>
      <c s="34" t="s">
        <v>159</v>
      </c>
      <c s="34" t="s">
        <v>3310</v>
      </c>
      <c s="35" t="s">
        <v>5</v>
      </c>
      <c s="6" t="s">
        <v>3311</v>
      </c>
      <c s="36" t="s">
        <v>108</v>
      </c>
      <c s="37">
        <v>647.243</v>
      </c>
      <c s="36">
        <v>0</v>
      </c>
      <c s="36">
        <f>ROUND(G81*H81,6)</f>
      </c>
      <c r="L81" s="38">
        <v>0</v>
      </c>
      <c s="32">
        <f>ROUND(ROUND(L81,2)*ROUND(G81,3),2)</f>
      </c>
      <c s="36" t="s">
        <v>54</v>
      </c>
      <c>
        <f>(M81*21)/100</f>
      </c>
      <c t="s">
        <v>27</v>
      </c>
    </row>
    <row r="82" spans="1:5" ht="76.5">
      <c r="A82" s="35" t="s">
        <v>55</v>
      </c>
      <c r="E82" s="39" t="s">
        <v>4082</v>
      </c>
    </row>
    <row r="83" spans="1:5" ht="12.75">
      <c r="A83" s="35" t="s">
        <v>56</v>
      </c>
      <c r="E83" s="40" t="s">
        <v>4083</v>
      </c>
    </row>
    <row r="84" spans="1:5" ht="12.75">
      <c r="A84" t="s">
        <v>58</v>
      </c>
      <c r="E84" s="39" t="s">
        <v>59</v>
      </c>
    </row>
    <row r="85" spans="1:16" ht="12.75">
      <c r="A85" t="s">
        <v>49</v>
      </c>
      <c s="34" t="s">
        <v>162</v>
      </c>
      <c s="34" t="s">
        <v>3211</v>
      </c>
      <c s="35" t="s">
        <v>5</v>
      </c>
      <c s="6" t="s">
        <v>3212</v>
      </c>
      <c s="36" t="s">
        <v>588</v>
      </c>
      <c s="37">
        <v>129.415</v>
      </c>
      <c s="36">
        <v>0</v>
      </c>
      <c s="36">
        <f>ROUND(G85*H85,6)</f>
      </c>
      <c r="L85" s="38">
        <v>0</v>
      </c>
      <c s="32">
        <f>ROUND(ROUND(L85,2)*ROUND(G85,3),2)</f>
      </c>
      <c s="36" t="s">
        <v>54</v>
      </c>
      <c>
        <f>(M85*21)/100</f>
      </c>
      <c t="s">
        <v>27</v>
      </c>
    </row>
    <row r="86" spans="1:5" ht="25.5">
      <c r="A86" s="35" t="s">
        <v>55</v>
      </c>
      <c r="E86" s="39" t="s">
        <v>4084</v>
      </c>
    </row>
    <row r="87" spans="1:5" ht="38.25">
      <c r="A87" s="35" t="s">
        <v>56</v>
      </c>
      <c r="E87" s="40" t="s">
        <v>4085</v>
      </c>
    </row>
    <row r="88" spans="1:5" ht="12.75">
      <c r="A88" t="s">
        <v>58</v>
      </c>
      <c r="E88" s="39" t="s">
        <v>59</v>
      </c>
    </row>
    <row r="89" spans="1:13" ht="12.75">
      <c r="A89" t="s">
        <v>46</v>
      </c>
      <c r="C89" s="31" t="s">
        <v>64</v>
      </c>
      <c r="E89" s="33" t="s">
        <v>2604</v>
      </c>
      <c r="J89" s="32">
        <f>0</f>
      </c>
      <c s="32">
        <f>0</f>
      </c>
      <c s="32">
        <f>0+L90+L94+L98+L102+L106</f>
      </c>
      <c s="32">
        <f>0+M90+M94+M98+M102+M106</f>
      </c>
    </row>
    <row r="90" spans="1:16" ht="12.75">
      <c r="A90" t="s">
        <v>49</v>
      </c>
      <c s="34" t="s">
        <v>165</v>
      </c>
      <c s="34" t="s">
        <v>2838</v>
      </c>
      <c s="35" t="s">
        <v>5</v>
      </c>
      <c s="6" t="s">
        <v>2839</v>
      </c>
      <c s="36" t="s">
        <v>108</v>
      </c>
      <c s="37">
        <v>306.3</v>
      </c>
      <c s="36">
        <v>0</v>
      </c>
      <c s="36">
        <f>ROUND(G90*H90,6)</f>
      </c>
      <c r="L90" s="38">
        <v>0</v>
      </c>
      <c s="32">
        <f>ROUND(ROUND(L90,2)*ROUND(G90,3),2)</f>
      </c>
      <c s="36" t="s">
        <v>54</v>
      </c>
      <c>
        <f>(M90*21)/100</f>
      </c>
      <c t="s">
        <v>27</v>
      </c>
    </row>
    <row r="91" spans="1:5" ht="12.75">
      <c r="A91" s="35" t="s">
        <v>55</v>
      </c>
      <c r="E91" s="39" t="s">
        <v>4086</v>
      </c>
    </row>
    <row r="92" spans="1:5" ht="12.75">
      <c r="A92" s="35" t="s">
        <v>56</v>
      </c>
      <c r="E92" s="40" t="s">
        <v>4087</v>
      </c>
    </row>
    <row r="93" spans="1:5" ht="12.75">
      <c r="A93" t="s">
        <v>58</v>
      </c>
      <c r="E93" s="39" t="s">
        <v>59</v>
      </c>
    </row>
    <row r="94" spans="1:16" ht="12.75">
      <c r="A94" t="s">
        <v>49</v>
      </c>
      <c s="34" t="s">
        <v>168</v>
      </c>
      <c s="34" t="s">
        <v>2608</v>
      </c>
      <c s="35" t="s">
        <v>2157</v>
      </c>
      <c s="6" t="s">
        <v>2609</v>
      </c>
      <c s="36" t="s">
        <v>108</v>
      </c>
      <c s="37">
        <v>102.816</v>
      </c>
      <c s="36">
        <v>0</v>
      </c>
      <c s="36">
        <f>ROUND(G94*H94,6)</f>
      </c>
      <c r="L94" s="38">
        <v>0</v>
      </c>
      <c s="32">
        <f>ROUND(ROUND(L94,2)*ROUND(G94,3),2)</f>
      </c>
      <c s="36" t="s">
        <v>54</v>
      </c>
      <c>
        <f>(M94*21)/100</f>
      </c>
      <c t="s">
        <v>27</v>
      </c>
    </row>
    <row r="95" spans="1:5" ht="12.75">
      <c r="A95" s="35" t="s">
        <v>55</v>
      </c>
      <c r="E95" s="39" t="s">
        <v>4088</v>
      </c>
    </row>
    <row r="96" spans="1:5" ht="12.75">
      <c r="A96" s="35" t="s">
        <v>56</v>
      </c>
      <c r="E96" s="40" t="s">
        <v>4089</v>
      </c>
    </row>
    <row r="97" spans="1:5" ht="12.75">
      <c r="A97" t="s">
        <v>58</v>
      </c>
      <c r="E97" s="39" t="s">
        <v>59</v>
      </c>
    </row>
    <row r="98" spans="1:16" ht="12.75">
      <c r="A98" t="s">
        <v>49</v>
      </c>
      <c s="34" t="s">
        <v>171</v>
      </c>
      <c s="34" t="s">
        <v>2608</v>
      </c>
      <c s="35" t="s">
        <v>2116</v>
      </c>
      <c s="6" t="s">
        <v>2609</v>
      </c>
      <c s="36" t="s">
        <v>108</v>
      </c>
      <c s="37">
        <v>148.8</v>
      </c>
      <c s="36">
        <v>0</v>
      </c>
      <c s="36">
        <f>ROUND(G98*H98,6)</f>
      </c>
      <c r="L98" s="38">
        <v>0</v>
      </c>
      <c s="32">
        <f>ROUND(ROUND(L98,2)*ROUND(G98,3),2)</f>
      </c>
      <c s="36" t="s">
        <v>54</v>
      </c>
      <c>
        <f>(M98*21)/100</f>
      </c>
      <c t="s">
        <v>27</v>
      </c>
    </row>
    <row r="99" spans="1:5" ht="12.75">
      <c r="A99" s="35" t="s">
        <v>55</v>
      </c>
      <c r="E99" s="39" t="s">
        <v>4090</v>
      </c>
    </row>
    <row r="100" spans="1:5" ht="12.75">
      <c r="A100" s="35" t="s">
        <v>56</v>
      </c>
      <c r="E100" s="40" t="s">
        <v>4071</v>
      </c>
    </row>
    <row r="101" spans="1:5" ht="12.75">
      <c r="A101" t="s">
        <v>58</v>
      </c>
      <c r="E101" s="39" t="s">
        <v>59</v>
      </c>
    </row>
    <row r="102" spans="1:16" ht="12.75">
      <c r="A102" t="s">
        <v>49</v>
      </c>
      <c s="34" t="s">
        <v>174</v>
      </c>
      <c s="34" t="s">
        <v>3219</v>
      </c>
      <c s="35" t="s">
        <v>5</v>
      </c>
      <c s="6" t="s">
        <v>3220</v>
      </c>
      <c s="36" t="s">
        <v>588</v>
      </c>
      <c s="37">
        <v>9.012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4091</v>
      </c>
    </row>
    <row r="105" spans="1:5" ht="12.75">
      <c r="A105" t="s">
        <v>58</v>
      </c>
      <c r="E105" s="39" t="s">
        <v>59</v>
      </c>
    </row>
    <row r="106" spans="1:16" ht="12.75">
      <c r="A106" t="s">
        <v>49</v>
      </c>
      <c s="34" t="s">
        <v>177</v>
      </c>
      <c s="34" t="s">
        <v>2622</v>
      </c>
      <c s="35" t="s">
        <v>5</v>
      </c>
      <c s="6" t="s">
        <v>2623</v>
      </c>
      <c s="36" t="s">
        <v>123</v>
      </c>
      <c s="37">
        <v>26.5</v>
      </c>
      <c s="36">
        <v>0</v>
      </c>
      <c s="36">
        <f>ROUND(G106*H106,6)</f>
      </c>
      <c r="L106" s="38">
        <v>0</v>
      </c>
      <c s="32">
        <f>ROUND(ROUND(L106,2)*ROUND(G106,3),2)</f>
      </c>
      <c s="36" t="s">
        <v>54</v>
      </c>
      <c>
        <f>(M106*21)/100</f>
      </c>
      <c t="s">
        <v>27</v>
      </c>
    </row>
    <row r="107" spans="1:5" ht="12.75">
      <c r="A107" s="35" t="s">
        <v>55</v>
      </c>
      <c r="E107" s="39" t="s">
        <v>4092</v>
      </c>
    </row>
    <row r="108" spans="1:5" ht="12.75">
      <c r="A108" s="35" t="s">
        <v>56</v>
      </c>
      <c r="E108" s="40" t="s">
        <v>4093</v>
      </c>
    </row>
    <row r="109" spans="1:5" ht="12.75">
      <c r="A109" t="s">
        <v>58</v>
      </c>
      <c r="E109" s="39" t="s">
        <v>59</v>
      </c>
    </row>
    <row r="110" spans="1:13" ht="12.75">
      <c r="A110" t="s">
        <v>46</v>
      </c>
      <c r="C110" s="31" t="s">
        <v>67</v>
      </c>
      <c r="E110" s="33" t="s">
        <v>2107</v>
      </c>
      <c r="J110" s="32">
        <f>0</f>
      </c>
      <c s="32">
        <f>0</f>
      </c>
      <c s="32">
        <f>0+L111</f>
      </c>
      <c s="32">
        <f>0+M111</f>
      </c>
    </row>
    <row r="111" spans="1:16" ht="12.75">
      <c r="A111" t="s">
        <v>49</v>
      </c>
      <c s="34" t="s">
        <v>180</v>
      </c>
      <c s="34" t="s">
        <v>4094</v>
      </c>
      <c s="35" t="s">
        <v>5</v>
      </c>
      <c s="6" t="s">
        <v>4095</v>
      </c>
      <c s="36" t="s">
        <v>123</v>
      </c>
      <c s="37">
        <v>444</v>
      </c>
      <c s="36">
        <v>0</v>
      </c>
      <c s="36">
        <f>ROUND(G111*H111,6)</f>
      </c>
      <c r="L111" s="38">
        <v>0</v>
      </c>
      <c s="32">
        <f>ROUND(ROUND(L111,2)*ROUND(G111,3),2)</f>
      </c>
      <c s="36" t="s">
        <v>54</v>
      </c>
      <c>
        <f>(M111*21)/100</f>
      </c>
      <c t="s">
        <v>27</v>
      </c>
    </row>
    <row r="112" spans="1:5" ht="12.75">
      <c r="A112" s="35" t="s">
        <v>55</v>
      </c>
      <c r="E112" s="39" t="s">
        <v>4096</v>
      </c>
    </row>
    <row r="113" spans="1:5" ht="12.75">
      <c r="A113" s="35" t="s">
        <v>56</v>
      </c>
      <c r="E113" s="40" t="s">
        <v>5</v>
      </c>
    </row>
    <row r="114" spans="1:5" ht="12.75">
      <c r="A114" t="s">
        <v>58</v>
      </c>
      <c r="E114" s="39" t="s">
        <v>59</v>
      </c>
    </row>
    <row r="115" spans="1:13" ht="12.75">
      <c r="A115" t="s">
        <v>46</v>
      </c>
      <c r="C115" s="31" t="s">
        <v>73</v>
      </c>
      <c r="E115" s="33" t="s">
        <v>2942</v>
      </c>
      <c r="J115" s="32">
        <f>0</f>
      </c>
      <c s="32">
        <f>0</f>
      </c>
      <c s="32">
        <f>0+L116+L120+L124+L128+L132+L136+L140+L144+L148+L152</f>
      </c>
      <c s="32">
        <f>0+M116+M120+M124+M128+M132+M136+M140+M144+M148+M152</f>
      </c>
    </row>
    <row r="116" spans="1:16" ht="25.5">
      <c r="A116" t="s">
        <v>49</v>
      </c>
      <c s="34" t="s">
        <v>183</v>
      </c>
      <c s="34" t="s">
        <v>2647</v>
      </c>
      <c s="35" t="s">
        <v>5</v>
      </c>
      <c s="6" t="s">
        <v>2648</v>
      </c>
      <c s="36" t="s">
        <v>123</v>
      </c>
      <c s="37">
        <v>66</v>
      </c>
      <c s="36">
        <v>0</v>
      </c>
      <c s="36">
        <f>ROUND(G116*H116,6)</f>
      </c>
      <c r="L116" s="38">
        <v>0</v>
      </c>
      <c s="32">
        <f>ROUND(ROUND(L116,2)*ROUND(G116,3),2)</f>
      </c>
      <c s="36" t="s">
        <v>54</v>
      </c>
      <c>
        <f>(M116*21)/100</f>
      </c>
      <c t="s">
        <v>27</v>
      </c>
    </row>
    <row r="117" spans="1:5" ht="25.5">
      <c r="A117" s="35" t="s">
        <v>55</v>
      </c>
      <c r="E117" s="39" t="s">
        <v>4097</v>
      </c>
    </row>
    <row r="118" spans="1:5" ht="12.75">
      <c r="A118" s="35" t="s">
        <v>56</v>
      </c>
      <c r="E118" s="40" t="s">
        <v>4098</v>
      </c>
    </row>
    <row r="119" spans="1:5" ht="12.75">
      <c r="A119" t="s">
        <v>58</v>
      </c>
      <c r="E119" s="39" t="s">
        <v>59</v>
      </c>
    </row>
    <row r="120" spans="1:16" ht="12.75">
      <c r="A120" t="s">
        <v>49</v>
      </c>
      <c s="34" t="s">
        <v>186</v>
      </c>
      <c s="34" t="s">
        <v>4099</v>
      </c>
      <c s="35" t="s">
        <v>5</v>
      </c>
      <c s="6" t="s">
        <v>4100</v>
      </c>
      <c s="36" t="s">
        <v>123</v>
      </c>
      <c s="37">
        <v>3.6</v>
      </c>
      <c s="36">
        <v>0</v>
      </c>
      <c s="36">
        <f>ROUND(G120*H120,6)</f>
      </c>
      <c r="L120" s="38">
        <v>0</v>
      </c>
      <c s="32">
        <f>ROUND(ROUND(L120,2)*ROUND(G120,3),2)</f>
      </c>
      <c s="36" t="s">
        <v>54</v>
      </c>
      <c>
        <f>(M120*21)/100</f>
      </c>
      <c t="s">
        <v>27</v>
      </c>
    </row>
    <row r="121" spans="1:5" ht="12.75">
      <c r="A121" s="35" t="s">
        <v>55</v>
      </c>
      <c r="E121" s="39" t="s">
        <v>4101</v>
      </c>
    </row>
    <row r="122" spans="1:5" ht="12.75">
      <c r="A122" s="35" t="s">
        <v>56</v>
      </c>
      <c r="E122" s="40" t="s">
        <v>5</v>
      </c>
    </row>
    <row r="123" spans="1:5" ht="12.75">
      <c r="A123" t="s">
        <v>58</v>
      </c>
      <c r="E123" s="39" t="s">
        <v>59</v>
      </c>
    </row>
    <row r="124" spans="1:16" ht="12.75">
      <c r="A124" t="s">
        <v>49</v>
      </c>
      <c s="34" t="s">
        <v>187</v>
      </c>
      <c s="34" t="s">
        <v>4102</v>
      </c>
      <c s="35" t="s">
        <v>5</v>
      </c>
      <c s="6" t="s">
        <v>4103</v>
      </c>
      <c s="36" t="s">
        <v>53</v>
      </c>
      <c s="37">
        <v>1</v>
      </c>
      <c s="36">
        <v>0</v>
      </c>
      <c s="36">
        <f>ROUND(G124*H124,6)</f>
      </c>
      <c r="L124" s="38">
        <v>0</v>
      </c>
      <c s="32">
        <f>ROUND(ROUND(L124,2)*ROUND(G124,3),2)</f>
      </c>
      <c s="36" t="s">
        <v>54</v>
      </c>
      <c>
        <f>(M124*21)/100</f>
      </c>
      <c t="s">
        <v>27</v>
      </c>
    </row>
    <row r="125" spans="1:5" ht="12.75">
      <c r="A125" s="35" t="s">
        <v>55</v>
      </c>
      <c r="E125" s="39" t="s">
        <v>4104</v>
      </c>
    </row>
    <row r="126" spans="1:5" ht="12.75">
      <c r="A126" s="35" t="s">
        <v>56</v>
      </c>
      <c r="E126" s="40" t="s">
        <v>4105</v>
      </c>
    </row>
    <row r="127" spans="1:5" ht="12.75">
      <c r="A127" t="s">
        <v>58</v>
      </c>
      <c r="E127" s="39" t="s">
        <v>59</v>
      </c>
    </row>
    <row r="128" spans="1:16" ht="12.75">
      <c r="A128" t="s">
        <v>49</v>
      </c>
      <c s="34" t="s">
        <v>191</v>
      </c>
      <c s="34" t="s">
        <v>4106</v>
      </c>
      <c s="35" t="s">
        <v>5</v>
      </c>
      <c s="6" t="s">
        <v>4107</v>
      </c>
      <c s="36" t="s">
        <v>123</v>
      </c>
      <c s="37">
        <v>82.2</v>
      </c>
      <c s="36">
        <v>0</v>
      </c>
      <c s="36">
        <f>ROUND(G128*H128,6)</f>
      </c>
      <c r="L128" s="38">
        <v>0</v>
      </c>
      <c s="32">
        <f>ROUND(ROUND(L128,2)*ROUND(G128,3),2)</f>
      </c>
      <c s="36" t="s">
        <v>54</v>
      </c>
      <c>
        <f>(M128*21)/100</f>
      </c>
      <c t="s">
        <v>27</v>
      </c>
    </row>
    <row r="129" spans="1:5" ht="25.5">
      <c r="A129" s="35" t="s">
        <v>55</v>
      </c>
      <c r="E129" s="39" t="s">
        <v>4108</v>
      </c>
    </row>
    <row r="130" spans="1:5" ht="12.75">
      <c r="A130" s="35" t="s">
        <v>56</v>
      </c>
      <c r="E130" s="40" t="s">
        <v>4109</v>
      </c>
    </row>
    <row r="131" spans="1:5" ht="12.75">
      <c r="A131" t="s">
        <v>58</v>
      </c>
      <c r="E131" s="39" t="s">
        <v>59</v>
      </c>
    </row>
    <row r="132" spans="1:16" ht="12.75">
      <c r="A132" t="s">
        <v>49</v>
      </c>
      <c s="34" t="s">
        <v>194</v>
      </c>
      <c s="34" t="s">
        <v>4110</v>
      </c>
      <c s="35" t="s">
        <v>5</v>
      </c>
      <c s="6" t="s">
        <v>4111</v>
      </c>
      <c s="36" t="s">
        <v>123</v>
      </c>
      <c s="37">
        <v>18.375</v>
      </c>
      <c s="36">
        <v>0</v>
      </c>
      <c s="36">
        <f>ROUND(G132*H132,6)</f>
      </c>
      <c r="L132" s="38">
        <v>0</v>
      </c>
      <c s="32">
        <f>ROUND(ROUND(L132,2)*ROUND(G132,3),2)</f>
      </c>
      <c s="36" t="s">
        <v>54</v>
      </c>
      <c>
        <f>(M132*21)/100</f>
      </c>
      <c t="s">
        <v>27</v>
      </c>
    </row>
    <row r="133" spans="1:5" ht="12.75">
      <c r="A133" s="35" t="s">
        <v>55</v>
      </c>
      <c r="E133" s="39" t="s">
        <v>4112</v>
      </c>
    </row>
    <row r="134" spans="1:5" ht="12.75">
      <c r="A134" s="35" t="s">
        <v>56</v>
      </c>
      <c r="E134" s="40" t="s">
        <v>4113</v>
      </c>
    </row>
    <row r="135" spans="1:5" ht="12.75">
      <c r="A135" t="s">
        <v>58</v>
      </c>
      <c r="E135" s="39" t="s">
        <v>59</v>
      </c>
    </row>
    <row r="136" spans="1:16" ht="12.75">
      <c r="A136" t="s">
        <v>49</v>
      </c>
      <c s="34" t="s">
        <v>197</v>
      </c>
      <c s="34" t="s">
        <v>4114</v>
      </c>
      <c s="35" t="s">
        <v>5</v>
      </c>
      <c s="6" t="s">
        <v>4115</v>
      </c>
      <c s="36" t="s">
        <v>123</v>
      </c>
      <c s="37">
        <v>1207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59</v>
      </c>
    </row>
    <row r="140" spans="1:16" ht="12.75">
      <c r="A140" t="s">
        <v>49</v>
      </c>
      <c s="34" t="s">
        <v>200</v>
      </c>
      <c s="34" t="s">
        <v>4116</v>
      </c>
      <c s="35" t="s">
        <v>5</v>
      </c>
      <c s="6" t="s">
        <v>4117</v>
      </c>
      <c s="36" t="s">
        <v>123</v>
      </c>
      <c s="37">
        <v>815.3</v>
      </c>
      <c s="36">
        <v>0</v>
      </c>
      <c s="36">
        <f>ROUND(G140*H140,6)</f>
      </c>
      <c r="L140" s="38">
        <v>0</v>
      </c>
      <c s="32">
        <f>ROUND(ROUND(L140,2)*ROUND(G140,3),2)</f>
      </c>
      <c s="36" t="s">
        <v>255</v>
      </c>
      <c>
        <f>(M140*21)/100</f>
      </c>
      <c t="s">
        <v>27</v>
      </c>
    </row>
    <row r="141" spans="1:5" ht="76.5">
      <c r="A141" s="35" t="s">
        <v>55</v>
      </c>
      <c r="E141" s="39" t="s">
        <v>4118</v>
      </c>
    </row>
    <row r="142" spans="1:5" ht="12.75">
      <c r="A142" s="35" t="s">
        <v>56</v>
      </c>
      <c r="E142" s="40" t="s">
        <v>4119</v>
      </c>
    </row>
    <row r="143" spans="1:5" ht="204">
      <c r="A143" t="s">
        <v>58</v>
      </c>
      <c r="E143" s="39" t="s">
        <v>3253</v>
      </c>
    </row>
    <row r="144" spans="1:16" ht="25.5">
      <c r="A144" t="s">
        <v>49</v>
      </c>
      <c s="34" t="s">
        <v>203</v>
      </c>
      <c s="34" t="s">
        <v>3890</v>
      </c>
      <c s="35" t="s">
        <v>5</v>
      </c>
      <c s="6" t="s">
        <v>3891</v>
      </c>
      <c s="36" t="s">
        <v>123</v>
      </c>
      <c s="37">
        <v>143.1</v>
      </c>
      <c s="36">
        <v>0</v>
      </c>
      <c s="36">
        <f>ROUND(G144*H144,6)</f>
      </c>
      <c r="L144" s="38">
        <v>0</v>
      </c>
      <c s="32">
        <f>ROUND(ROUND(L144,2)*ROUND(G144,3),2)</f>
      </c>
      <c s="36" t="s">
        <v>255</v>
      </c>
      <c>
        <f>(M144*21)/100</f>
      </c>
      <c t="s">
        <v>27</v>
      </c>
    </row>
    <row r="145" spans="1:5" ht="89.25">
      <c r="A145" s="35" t="s">
        <v>55</v>
      </c>
      <c r="E145" s="39" t="s">
        <v>4120</v>
      </c>
    </row>
    <row r="146" spans="1:5" ht="12.75">
      <c r="A146" s="35" t="s">
        <v>56</v>
      </c>
      <c r="E146" s="40" t="s">
        <v>4121</v>
      </c>
    </row>
    <row r="147" spans="1:5" ht="204">
      <c r="A147" t="s">
        <v>58</v>
      </c>
      <c r="E147" s="39" t="s">
        <v>3253</v>
      </c>
    </row>
    <row r="148" spans="1:16" ht="25.5">
      <c r="A148" t="s">
        <v>49</v>
      </c>
      <c s="34" t="s">
        <v>206</v>
      </c>
      <c s="34" t="s">
        <v>3340</v>
      </c>
      <c s="35" t="s">
        <v>5</v>
      </c>
      <c s="6" t="s">
        <v>3341</v>
      </c>
      <c s="36" t="s">
        <v>123</v>
      </c>
      <c s="37">
        <v>180.76</v>
      </c>
      <c s="36">
        <v>0</v>
      </c>
      <c s="36">
        <f>ROUND(G148*H148,6)</f>
      </c>
      <c r="L148" s="38">
        <v>0</v>
      </c>
      <c s="32">
        <f>ROUND(ROUND(L148,2)*ROUND(G148,3),2)</f>
      </c>
      <c s="36" t="s">
        <v>255</v>
      </c>
      <c>
        <f>(M148*21)/100</f>
      </c>
      <c t="s">
        <v>27</v>
      </c>
    </row>
    <row r="149" spans="1:5" ht="63.75">
      <c r="A149" s="35" t="s">
        <v>55</v>
      </c>
      <c r="E149" s="39" t="s">
        <v>4122</v>
      </c>
    </row>
    <row r="150" spans="1:5" ht="12.75">
      <c r="A150" s="35" t="s">
        <v>56</v>
      </c>
      <c r="E150" s="40" t="s">
        <v>4123</v>
      </c>
    </row>
    <row r="151" spans="1:5" ht="191.25">
      <c r="A151" t="s">
        <v>58</v>
      </c>
      <c r="E151" s="39" t="s">
        <v>3257</v>
      </c>
    </row>
    <row r="152" spans="1:16" ht="25.5">
      <c r="A152" t="s">
        <v>49</v>
      </c>
      <c s="34" t="s">
        <v>209</v>
      </c>
      <c s="34" t="s">
        <v>4124</v>
      </c>
      <c s="35" t="s">
        <v>5</v>
      </c>
      <c s="6" t="s">
        <v>4125</v>
      </c>
      <c s="36" t="s">
        <v>123</v>
      </c>
      <c s="37">
        <v>754.42</v>
      </c>
      <c s="36">
        <v>0</v>
      </c>
      <c s="36">
        <f>ROUND(G152*H152,6)</f>
      </c>
      <c r="L152" s="38">
        <v>0</v>
      </c>
      <c s="32">
        <f>ROUND(ROUND(L152,2)*ROUND(G152,3),2)</f>
      </c>
      <c s="36" t="s">
        <v>255</v>
      </c>
      <c>
        <f>(M152*21)/100</f>
      </c>
      <c t="s">
        <v>27</v>
      </c>
    </row>
    <row r="153" spans="1:5" ht="63.75">
      <c r="A153" s="35" t="s">
        <v>55</v>
      </c>
      <c r="E153" s="39" t="s">
        <v>4126</v>
      </c>
    </row>
    <row r="154" spans="1:5" ht="12.75">
      <c r="A154" s="35" t="s">
        <v>56</v>
      </c>
      <c r="E154" s="40" t="s">
        <v>4127</v>
      </c>
    </row>
    <row r="155" spans="1:5" ht="191.25">
      <c r="A155" t="s">
        <v>58</v>
      </c>
      <c r="E155" s="39" t="s">
        <v>3261</v>
      </c>
    </row>
    <row r="156" spans="1:13" ht="12.75">
      <c r="A156" t="s">
        <v>46</v>
      </c>
      <c r="C156" s="31" t="s">
        <v>76</v>
      </c>
      <c r="E156" s="33" t="s">
        <v>2651</v>
      </c>
      <c r="J156" s="32">
        <f>0</f>
      </c>
      <c s="32">
        <f>0</f>
      </c>
      <c s="32">
        <f>0+L157+L161+L165+L169</f>
      </c>
      <c s="32">
        <f>0+M157+M161+M165+M169</f>
      </c>
    </row>
    <row r="157" spans="1:16" ht="12.75">
      <c r="A157" t="s">
        <v>49</v>
      </c>
      <c s="34" t="s">
        <v>212</v>
      </c>
      <c s="34" t="s">
        <v>4128</v>
      </c>
      <c s="35" t="s">
        <v>5</v>
      </c>
      <c s="6" t="s">
        <v>4129</v>
      </c>
      <c s="36" t="s">
        <v>113</v>
      </c>
      <c s="37">
        <v>10</v>
      </c>
      <c s="36">
        <v>0</v>
      </c>
      <c s="36">
        <f>ROUND(G157*H157,6)</f>
      </c>
      <c r="L157" s="38">
        <v>0</v>
      </c>
      <c s="32">
        <f>ROUND(ROUND(L157,2)*ROUND(G157,3),2)</f>
      </c>
      <c s="36" t="s">
        <v>54</v>
      </c>
      <c>
        <f>(M157*21)/100</f>
      </c>
      <c t="s">
        <v>27</v>
      </c>
    </row>
    <row r="158" spans="1:5" ht="12.75">
      <c r="A158" s="35" t="s">
        <v>55</v>
      </c>
      <c r="E158" s="39" t="s">
        <v>4130</v>
      </c>
    </row>
    <row r="159" spans="1:5" ht="12.75">
      <c r="A159" s="35" t="s">
        <v>56</v>
      </c>
      <c r="E159" s="40" t="s">
        <v>4105</v>
      </c>
    </row>
    <row r="160" spans="1:5" ht="12.75">
      <c r="A160" t="s">
        <v>58</v>
      </c>
      <c r="E160" s="39" t="s">
        <v>59</v>
      </c>
    </row>
    <row r="161" spans="1:16" ht="12.75">
      <c r="A161" t="s">
        <v>49</v>
      </c>
      <c s="34" t="s">
        <v>213</v>
      </c>
      <c s="34" t="s">
        <v>4131</v>
      </c>
      <c s="35" t="s">
        <v>5</v>
      </c>
      <c s="6" t="s">
        <v>4132</v>
      </c>
      <c s="36" t="s">
        <v>113</v>
      </c>
      <c s="37">
        <v>5</v>
      </c>
      <c s="36">
        <v>0</v>
      </c>
      <c s="36">
        <f>ROUND(G161*H161,6)</f>
      </c>
      <c r="L161" s="38">
        <v>0</v>
      </c>
      <c s="32">
        <f>ROUND(ROUND(L161,2)*ROUND(G161,3),2)</f>
      </c>
      <c s="36" t="s">
        <v>54</v>
      </c>
      <c>
        <f>(M161*21)/100</f>
      </c>
      <c t="s">
        <v>27</v>
      </c>
    </row>
    <row r="162" spans="1:5" ht="12.75">
      <c r="A162" s="35" t="s">
        <v>55</v>
      </c>
      <c r="E162" s="39" t="s">
        <v>4133</v>
      </c>
    </row>
    <row r="163" spans="1:5" ht="12.75">
      <c r="A163" s="35" t="s">
        <v>56</v>
      </c>
      <c r="E163" s="40" t="s">
        <v>4105</v>
      </c>
    </row>
    <row r="164" spans="1:5" ht="12.75">
      <c r="A164" t="s">
        <v>58</v>
      </c>
      <c r="E164" s="39" t="s">
        <v>59</v>
      </c>
    </row>
    <row r="165" spans="1:16" ht="12.75">
      <c r="A165" t="s">
        <v>49</v>
      </c>
      <c s="34" t="s">
        <v>216</v>
      </c>
      <c s="34" t="s">
        <v>4134</v>
      </c>
      <c s="35" t="s">
        <v>5</v>
      </c>
      <c s="6" t="s">
        <v>4135</v>
      </c>
      <c s="36" t="s">
        <v>113</v>
      </c>
      <c s="37">
        <v>332</v>
      </c>
      <c s="36">
        <v>0</v>
      </c>
      <c s="36">
        <f>ROUND(G165*H165,6)</f>
      </c>
      <c r="L165" s="38">
        <v>0</v>
      </c>
      <c s="32">
        <f>ROUND(ROUND(L165,2)*ROUND(G165,3),2)</f>
      </c>
      <c s="36" t="s">
        <v>54</v>
      </c>
      <c>
        <f>(M165*21)/100</f>
      </c>
      <c t="s">
        <v>27</v>
      </c>
    </row>
    <row r="166" spans="1:5" ht="12.75">
      <c r="A166" s="35" t="s">
        <v>55</v>
      </c>
      <c r="E166" s="39" t="s">
        <v>5</v>
      </c>
    </row>
    <row r="167" spans="1:5" ht="12.75">
      <c r="A167" s="35" t="s">
        <v>56</v>
      </c>
      <c r="E167" s="40" t="s">
        <v>4136</v>
      </c>
    </row>
    <row r="168" spans="1:5" ht="12.75">
      <c r="A168" t="s">
        <v>58</v>
      </c>
      <c r="E168" s="39" t="s">
        <v>59</v>
      </c>
    </row>
    <row r="169" spans="1:16" ht="12.75">
      <c r="A169" t="s">
        <v>49</v>
      </c>
      <c s="34" t="s">
        <v>219</v>
      </c>
      <c s="34" t="s">
        <v>4137</v>
      </c>
      <c s="35" t="s">
        <v>5</v>
      </c>
      <c s="6" t="s">
        <v>4138</v>
      </c>
      <c s="36" t="s">
        <v>53</v>
      </c>
      <c s="37">
        <v>1</v>
      </c>
      <c s="36">
        <v>0</v>
      </c>
      <c s="36">
        <f>ROUND(G169*H169,6)</f>
      </c>
      <c r="L169" s="38">
        <v>0</v>
      </c>
      <c s="32">
        <f>ROUND(ROUND(L169,2)*ROUND(G169,3),2)</f>
      </c>
      <c s="36" t="s">
        <v>54</v>
      </c>
      <c>
        <f>(M169*21)/100</f>
      </c>
      <c t="s">
        <v>27</v>
      </c>
    </row>
    <row r="170" spans="1:5" ht="12.75">
      <c r="A170" s="35" t="s">
        <v>55</v>
      </c>
      <c r="E170" s="39" t="s">
        <v>4139</v>
      </c>
    </row>
    <row r="171" spans="1:5" ht="12.75">
      <c r="A171" s="35" t="s">
        <v>56</v>
      </c>
      <c r="E171" s="40" t="s">
        <v>4105</v>
      </c>
    </row>
    <row r="172" spans="1:5" ht="12.75">
      <c r="A172" t="s">
        <v>58</v>
      </c>
      <c r="E172" s="39" t="s">
        <v>59</v>
      </c>
    </row>
    <row r="173" spans="1:13" ht="12.75">
      <c r="A173" t="s">
        <v>46</v>
      </c>
      <c r="C173" s="31" t="s">
        <v>79</v>
      </c>
      <c r="E173" s="33" t="s">
        <v>2035</v>
      </c>
      <c r="J173" s="32">
        <f>0</f>
      </c>
      <c s="32">
        <f>0</f>
      </c>
      <c s="32">
        <f>0+L174+L178+L182+L186+L190+L194</f>
      </c>
      <c s="32">
        <f>0+M174+M178+M182+M186+M190+M194</f>
      </c>
    </row>
    <row r="174" spans="1:16" ht="25.5">
      <c r="A174" t="s">
        <v>49</v>
      </c>
      <c s="34" t="s">
        <v>222</v>
      </c>
      <c s="34" t="s">
        <v>4140</v>
      </c>
      <c s="35" t="s">
        <v>5</v>
      </c>
      <c s="6" t="s">
        <v>4141</v>
      </c>
      <c s="36" t="s">
        <v>113</v>
      </c>
      <c s="37">
        <v>7.5</v>
      </c>
      <c s="36">
        <v>0</v>
      </c>
      <c s="36">
        <f>ROUND(G174*H174,6)</f>
      </c>
      <c r="L174" s="38">
        <v>0</v>
      </c>
      <c s="32">
        <f>ROUND(ROUND(L174,2)*ROUND(G174,3),2)</f>
      </c>
      <c s="36" t="s">
        <v>54</v>
      </c>
      <c>
        <f>(M174*21)/100</f>
      </c>
      <c t="s">
        <v>27</v>
      </c>
    </row>
    <row r="175" spans="1:5" ht="12.75">
      <c r="A175" s="35" t="s">
        <v>55</v>
      </c>
      <c r="E175" s="39" t="s">
        <v>4142</v>
      </c>
    </row>
    <row r="176" spans="1:5" ht="12.75">
      <c r="A176" s="35" t="s">
        <v>56</v>
      </c>
      <c r="E176" s="40" t="s">
        <v>4143</v>
      </c>
    </row>
    <row r="177" spans="1:5" ht="12.75">
      <c r="A177" t="s">
        <v>58</v>
      </c>
      <c r="E177" s="39" t="s">
        <v>59</v>
      </c>
    </row>
    <row r="178" spans="1:16" ht="25.5">
      <c r="A178" t="s">
        <v>49</v>
      </c>
      <c s="34" t="s">
        <v>225</v>
      </c>
      <c s="34" t="s">
        <v>3048</v>
      </c>
      <c s="35" t="s">
        <v>5</v>
      </c>
      <c s="6" t="s">
        <v>3049</v>
      </c>
      <c s="36" t="s">
        <v>113</v>
      </c>
      <c s="37">
        <v>20</v>
      </c>
      <c s="36">
        <v>0</v>
      </c>
      <c s="36">
        <f>ROUND(G178*H178,6)</f>
      </c>
      <c r="L178" s="38">
        <v>0</v>
      </c>
      <c s="32">
        <f>ROUND(ROUND(L178,2)*ROUND(G178,3),2)</f>
      </c>
      <c s="36" t="s">
        <v>54</v>
      </c>
      <c>
        <f>(M178*21)/100</f>
      </c>
      <c t="s">
        <v>27</v>
      </c>
    </row>
    <row r="179" spans="1:5" ht="12.75">
      <c r="A179" s="35" t="s">
        <v>55</v>
      </c>
      <c r="E179" s="39" t="s">
        <v>4144</v>
      </c>
    </row>
    <row r="180" spans="1:5" ht="12.75">
      <c r="A180" s="35" t="s">
        <v>56</v>
      </c>
      <c r="E180" s="40" t="s">
        <v>4145</v>
      </c>
    </row>
    <row r="181" spans="1:5" ht="12.75">
      <c r="A181" t="s">
        <v>58</v>
      </c>
      <c r="E181" s="39" t="s">
        <v>59</v>
      </c>
    </row>
    <row r="182" spans="1:16" ht="12.75">
      <c r="A182" t="s">
        <v>49</v>
      </c>
      <c s="34" t="s">
        <v>228</v>
      </c>
      <c s="34" t="s">
        <v>4146</v>
      </c>
      <c s="35" t="s">
        <v>5</v>
      </c>
      <c s="6" t="s">
        <v>4147</v>
      </c>
      <c s="36" t="s">
        <v>113</v>
      </c>
      <c s="37">
        <v>71</v>
      </c>
      <c s="36">
        <v>0</v>
      </c>
      <c s="36">
        <f>ROUND(G182*H182,6)</f>
      </c>
      <c r="L182" s="38">
        <v>0</v>
      </c>
      <c s="32">
        <f>ROUND(ROUND(L182,2)*ROUND(G182,3),2)</f>
      </c>
      <c s="36" t="s">
        <v>54</v>
      </c>
      <c>
        <f>(M182*21)/100</f>
      </c>
      <c t="s">
        <v>27</v>
      </c>
    </row>
    <row r="183" spans="1:5" ht="12.75">
      <c r="A183" s="35" t="s">
        <v>55</v>
      </c>
      <c r="E183" s="39" t="s">
        <v>5</v>
      </c>
    </row>
    <row r="184" spans="1:5" ht="12.75">
      <c r="A184" s="35" t="s">
        <v>56</v>
      </c>
      <c r="E184" s="40" t="s">
        <v>4105</v>
      </c>
    </row>
    <row r="185" spans="1:5" ht="12.75">
      <c r="A185" t="s">
        <v>58</v>
      </c>
      <c r="E185" s="39" t="s">
        <v>59</v>
      </c>
    </row>
    <row r="186" spans="1:16" ht="12.75">
      <c r="A186" t="s">
        <v>49</v>
      </c>
      <c s="34" t="s">
        <v>231</v>
      </c>
      <c s="34" t="s">
        <v>4148</v>
      </c>
      <c s="35" t="s">
        <v>2157</v>
      </c>
      <c s="6" t="s">
        <v>4149</v>
      </c>
      <c s="36" t="s">
        <v>2940</v>
      </c>
      <c s="37">
        <v>4.499</v>
      </c>
      <c s="36">
        <v>0</v>
      </c>
      <c s="36">
        <f>ROUND(G186*H186,6)</f>
      </c>
      <c r="L186" s="38">
        <v>0</v>
      </c>
      <c s="32">
        <f>ROUND(ROUND(L186,2)*ROUND(G186,3),2)</f>
      </c>
      <c s="36" t="s">
        <v>54</v>
      </c>
      <c>
        <f>(M186*21)/100</f>
      </c>
      <c t="s">
        <v>27</v>
      </c>
    </row>
    <row r="187" spans="1:5" ht="25.5">
      <c r="A187" s="35" t="s">
        <v>55</v>
      </c>
      <c r="E187" s="39" t="s">
        <v>4150</v>
      </c>
    </row>
    <row r="188" spans="1:5" ht="12.75">
      <c r="A188" s="35" t="s">
        <v>56</v>
      </c>
      <c r="E188" s="40" t="s">
        <v>4151</v>
      </c>
    </row>
    <row r="189" spans="1:5" ht="12.75">
      <c r="A189" t="s">
        <v>58</v>
      </c>
      <c r="E189" s="39" t="s">
        <v>59</v>
      </c>
    </row>
    <row r="190" spans="1:16" ht="12.75">
      <c r="A190" t="s">
        <v>49</v>
      </c>
      <c s="34" t="s">
        <v>234</v>
      </c>
      <c s="34" t="s">
        <v>4148</v>
      </c>
      <c s="35" t="s">
        <v>2116</v>
      </c>
      <c s="6" t="s">
        <v>4149</v>
      </c>
      <c s="36" t="s">
        <v>2940</v>
      </c>
      <c s="37">
        <v>1247</v>
      </c>
      <c s="36">
        <v>0</v>
      </c>
      <c s="36">
        <f>ROUND(G190*H190,6)</f>
      </c>
      <c r="L190" s="38">
        <v>0</v>
      </c>
      <c s="32">
        <f>ROUND(ROUND(L190,2)*ROUND(G190,3),2)</f>
      </c>
      <c s="36" t="s">
        <v>54</v>
      </c>
      <c>
        <f>(M190*21)/100</f>
      </c>
      <c t="s">
        <v>27</v>
      </c>
    </row>
    <row r="191" spans="1:5" ht="12.75">
      <c r="A191" s="35" t="s">
        <v>55</v>
      </c>
      <c r="E191" s="39" t="s">
        <v>4152</v>
      </c>
    </row>
    <row r="192" spans="1:5" ht="12.75">
      <c r="A192" s="35" t="s">
        <v>56</v>
      </c>
      <c r="E192" s="40" t="s">
        <v>4153</v>
      </c>
    </row>
    <row r="193" spans="1:5" ht="12.75">
      <c r="A193" t="s">
        <v>58</v>
      </c>
      <c r="E193" s="39" t="s">
        <v>59</v>
      </c>
    </row>
    <row r="194" spans="1:16" ht="12.75">
      <c r="A194" t="s">
        <v>49</v>
      </c>
      <c s="34" t="s">
        <v>237</v>
      </c>
      <c s="34" t="s">
        <v>4154</v>
      </c>
      <c s="35" t="s">
        <v>5</v>
      </c>
      <c s="6" t="s">
        <v>4155</v>
      </c>
      <c s="36" t="s">
        <v>2703</v>
      </c>
      <c s="37">
        <v>10</v>
      </c>
      <c s="36">
        <v>0</v>
      </c>
      <c s="36">
        <f>ROUND(G194*H194,6)</f>
      </c>
      <c r="L194" s="38">
        <v>0</v>
      </c>
      <c s="32">
        <f>ROUND(ROUND(L194,2)*ROUND(G194,3),2)</f>
      </c>
      <c s="36" t="s">
        <v>589</v>
      </c>
      <c>
        <f>(M194*21)/100</f>
      </c>
      <c t="s">
        <v>27</v>
      </c>
    </row>
    <row r="195" spans="1:5" ht="12.75">
      <c r="A195" s="35" t="s">
        <v>55</v>
      </c>
      <c r="E195" s="39" t="s">
        <v>4156</v>
      </c>
    </row>
    <row r="196" spans="1:5" ht="12.75">
      <c r="A196" s="35" t="s">
        <v>56</v>
      </c>
      <c r="E196" s="40" t="s">
        <v>4136</v>
      </c>
    </row>
    <row r="197" spans="1:5" ht="12.75">
      <c r="A197" t="s">
        <v>58</v>
      </c>
      <c r="E197" s="39" t="s">
        <v>4156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4159</v>
      </c>
      <c r="E8" s="30" t="s">
        <v>4158</v>
      </c>
      <c r="J8" s="29">
        <f>0+J9+J22+J51+J68+J85+J90</f>
      </c>
      <c s="29">
        <f>0+K9+K22+K51+K68+K85+K90</f>
      </c>
      <c s="29">
        <f>0+L9+L22+L51+L68+L85+L90</f>
      </c>
      <c s="29">
        <f>0+M9+M22+M51+M68+M85+M90</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337.938</v>
      </c>
      <c s="36">
        <v>0</v>
      </c>
      <c s="36">
        <f>ROUND(G10*H10,6)</f>
      </c>
      <c r="L10" s="38">
        <v>0</v>
      </c>
      <c s="32">
        <f>ROUND(ROUND(L10,2)*ROUND(G10,3),2)</f>
      </c>
      <c s="36" t="s">
        <v>589</v>
      </c>
      <c>
        <f>(M10*21)/100</f>
      </c>
      <c t="s">
        <v>27</v>
      </c>
    </row>
    <row r="11" spans="1:5" ht="25.5">
      <c r="A11" s="35" t="s">
        <v>55</v>
      </c>
      <c r="E11" s="39" t="s">
        <v>590</v>
      </c>
    </row>
    <row r="12" spans="1:5" ht="12.75">
      <c r="A12" s="35" t="s">
        <v>56</v>
      </c>
      <c r="E12" s="40" t="s">
        <v>4160</v>
      </c>
    </row>
    <row r="13" spans="1:5" ht="12.75">
      <c r="A13" t="s">
        <v>58</v>
      </c>
      <c r="E13" s="39" t="s">
        <v>5</v>
      </c>
    </row>
    <row r="14" spans="1:16" ht="25.5">
      <c r="A14" t="s">
        <v>49</v>
      </c>
      <c s="34" t="s">
        <v>27</v>
      </c>
      <c s="34" t="s">
        <v>1873</v>
      </c>
      <c s="35" t="s">
        <v>1874</v>
      </c>
      <c s="6" t="s">
        <v>1875</v>
      </c>
      <c s="36" t="s">
        <v>588</v>
      </c>
      <c s="37">
        <v>514.608</v>
      </c>
      <c s="36">
        <v>0</v>
      </c>
      <c s="36">
        <f>ROUND(G14*H14,6)</f>
      </c>
      <c r="L14" s="38">
        <v>0</v>
      </c>
      <c s="32">
        <f>ROUND(ROUND(L14,2)*ROUND(G14,3),2)</f>
      </c>
      <c s="36" t="s">
        <v>589</v>
      </c>
      <c>
        <f>(M14*21)/100</f>
      </c>
      <c t="s">
        <v>27</v>
      </c>
    </row>
    <row r="15" spans="1:5" ht="25.5">
      <c r="A15" s="35" t="s">
        <v>55</v>
      </c>
      <c r="E15" s="39" t="s">
        <v>590</v>
      </c>
    </row>
    <row r="16" spans="1:5" ht="25.5">
      <c r="A16" s="35" t="s">
        <v>56</v>
      </c>
      <c r="E16" s="40" t="s">
        <v>4161</v>
      </c>
    </row>
    <row r="17" spans="1:5" ht="12.75">
      <c r="A17" t="s">
        <v>58</v>
      </c>
      <c r="E17" s="39" t="s">
        <v>5</v>
      </c>
    </row>
    <row r="18" spans="1:16" ht="25.5">
      <c r="A18" t="s">
        <v>49</v>
      </c>
      <c s="34" t="s">
        <v>26</v>
      </c>
      <c s="34" t="s">
        <v>1883</v>
      </c>
      <c s="35" t="s">
        <v>1884</v>
      </c>
      <c s="6" t="s">
        <v>1885</v>
      </c>
      <c s="36" t="s">
        <v>588</v>
      </c>
      <c s="37">
        <v>474.427</v>
      </c>
      <c s="36">
        <v>0</v>
      </c>
      <c s="36">
        <f>ROUND(G18*H18,6)</f>
      </c>
      <c r="L18" s="38">
        <v>0</v>
      </c>
      <c s="32">
        <f>ROUND(ROUND(L18,2)*ROUND(G18,3),2)</f>
      </c>
      <c s="36" t="s">
        <v>589</v>
      </c>
      <c>
        <f>(M18*21)/100</f>
      </c>
      <c t="s">
        <v>27</v>
      </c>
    </row>
    <row r="19" spans="1:5" ht="25.5">
      <c r="A19" s="35" t="s">
        <v>55</v>
      </c>
      <c r="E19" s="39" t="s">
        <v>590</v>
      </c>
    </row>
    <row r="20" spans="1:5" ht="76.5">
      <c r="A20" s="35" t="s">
        <v>56</v>
      </c>
      <c r="E20" s="40" t="s">
        <v>4162</v>
      </c>
    </row>
    <row r="21" spans="1:5" ht="12.75">
      <c r="A21" t="s">
        <v>58</v>
      </c>
      <c r="E21" s="39" t="s">
        <v>5</v>
      </c>
    </row>
    <row r="22" spans="1:13" ht="12.75">
      <c r="A22" t="s">
        <v>46</v>
      </c>
      <c r="C22" s="31" t="s">
        <v>50</v>
      </c>
      <c r="E22" s="33" t="s">
        <v>1505</v>
      </c>
      <c r="J22" s="32">
        <f>0</f>
      </c>
      <c s="32">
        <f>0</f>
      </c>
      <c s="32">
        <f>0+L23+L27+L31+L35+L39+L43+L47</f>
      </c>
      <c s="32">
        <f>0+M23+M27+M31+M35+M39+M43+M47</f>
      </c>
    </row>
    <row r="23" spans="1:16" ht="25.5">
      <c r="A23" t="s">
        <v>49</v>
      </c>
      <c s="34" t="s">
        <v>64</v>
      </c>
      <c s="34" t="s">
        <v>3726</v>
      </c>
      <c s="35" t="s">
        <v>5</v>
      </c>
      <c s="6" t="s">
        <v>3727</v>
      </c>
      <c s="36" t="s">
        <v>108</v>
      </c>
      <c s="37">
        <v>14.085</v>
      </c>
      <c s="36">
        <v>0</v>
      </c>
      <c s="36">
        <f>ROUND(G23*H23,6)</f>
      </c>
      <c r="L23" s="38">
        <v>0</v>
      </c>
      <c s="32">
        <f>ROUND(ROUND(L23,2)*ROUND(G23,3),2)</f>
      </c>
      <c s="36" t="s">
        <v>54</v>
      </c>
      <c>
        <f>(M23*21)/100</f>
      </c>
      <c t="s">
        <v>27</v>
      </c>
    </row>
    <row r="24" spans="1:5" ht="12.75">
      <c r="A24" s="35" t="s">
        <v>55</v>
      </c>
      <c r="E24" s="39" t="s">
        <v>3728</v>
      </c>
    </row>
    <row r="25" spans="1:5" ht="25.5">
      <c r="A25" s="35" t="s">
        <v>56</v>
      </c>
      <c r="E25" s="40" t="s">
        <v>4163</v>
      </c>
    </row>
    <row r="26" spans="1:5" ht="63.75">
      <c r="A26" t="s">
        <v>58</v>
      </c>
      <c r="E26" s="39" t="s">
        <v>3730</v>
      </c>
    </row>
    <row r="27" spans="1:16" ht="12.75">
      <c r="A27" t="s">
        <v>49</v>
      </c>
      <c s="34" t="s">
        <v>67</v>
      </c>
      <c s="34" t="s">
        <v>3168</v>
      </c>
      <c s="35" t="s">
        <v>5</v>
      </c>
      <c s="6" t="s">
        <v>3169</v>
      </c>
      <c s="36" t="s">
        <v>108</v>
      </c>
      <c s="37">
        <v>205.362</v>
      </c>
      <c s="36">
        <v>0</v>
      </c>
      <c s="36">
        <f>ROUND(G27*H27,6)</f>
      </c>
      <c r="L27" s="38">
        <v>0</v>
      </c>
      <c s="32">
        <f>ROUND(ROUND(L27,2)*ROUND(G27,3),2)</f>
      </c>
      <c s="36" t="s">
        <v>54</v>
      </c>
      <c>
        <f>(M27*21)/100</f>
      </c>
      <c t="s">
        <v>27</v>
      </c>
    </row>
    <row r="28" spans="1:5" ht="12.75">
      <c r="A28" s="35" t="s">
        <v>55</v>
      </c>
      <c r="E28" s="39" t="s">
        <v>3651</v>
      </c>
    </row>
    <row r="29" spans="1:5" ht="12.75">
      <c r="A29" s="35" t="s">
        <v>56</v>
      </c>
      <c r="E29" s="40" t="s">
        <v>4164</v>
      </c>
    </row>
    <row r="30" spans="1:5" ht="318.75">
      <c r="A30" t="s">
        <v>58</v>
      </c>
      <c r="E30" s="39" t="s">
        <v>3172</v>
      </c>
    </row>
    <row r="31" spans="1:16" ht="12.75">
      <c r="A31" t="s">
        <v>49</v>
      </c>
      <c s="34" t="s">
        <v>70</v>
      </c>
      <c s="34" t="s">
        <v>3173</v>
      </c>
      <c s="35" t="s">
        <v>5</v>
      </c>
      <c s="6" t="s">
        <v>3174</v>
      </c>
      <c s="36" t="s">
        <v>108</v>
      </c>
      <c s="37">
        <v>205.362</v>
      </c>
      <c s="36">
        <v>0</v>
      </c>
      <c s="36">
        <f>ROUND(G31*H31,6)</f>
      </c>
      <c r="L31" s="38">
        <v>0</v>
      </c>
      <c s="32">
        <f>ROUND(ROUND(L31,2)*ROUND(G31,3),2)</f>
      </c>
      <c s="36" t="s">
        <v>54</v>
      </c>
      <c>
        <f>(M31*21)/100</f>
      </c>
      <c t="s">
        <v>27</v>
      </c>
    </row>
    <row r="32" spans="1:5" ht="12.75">
      <c r="A32" s="35" t="s">
        <v>55</v>
      </c>
      <c r="E32" s="39" t="s">
        <v>3653</v>
      </c>
    </row>
    <row r="33" spans="1:5" ht="12.75">
      <c r="A33" s="35" t="s">
        <v>56</v>
      </c>
      <c r="E33" s="40" t="s">
        <v>4164</v>
      </c>
    </row>
    <row r="34" spans="1:5" ht="318.75">
      <c r="A34" t="s">
        <v>58</v>
      </c>
      <c r="E34" s="39" t="s">
        <v>3176</v>
      </c>
    </row>
    <row r="35" spans="1:16" ht="12.75">
      <c r="A35" t="s">
        <v>49</v>
      </c>
      <c s="34" t="s">
        <v>73</v>
      </c>
      <c s="34" t="s">
        <v>3177</v>
      </c>
      <c s="35" t="s">
        <v>5</v>
      </c>
      <c s="6" t="s">
        <v>3178</v>
      </c>
      <c s="36" t="s">
        <v>108</v>
      </c>
      <c s="37">
        <v>168.969</v>
      </c>
      <c s="36">
        <v>0</v>
      </c>
      <c s="36">
        <f>ROUND(G35*H35,6)</f>
      </c>
      <c r="L35" s="38">
        <v>0</v>
      </c>
      <c s="32">
        <f>ROUND(ROUND(L35,2)*ROUND(G35,3),2)</f>
      </c>
      <c s="36" t="s">
        <v>54</v>
      </c>
      <c>
        <f>(M35*21)/100</f>
      </c>
      <c t="s">
        <v>27</v>
      </c>
    </row>
    <row r="36" spans="1:5" ht="12.75">
      <c r="A36" s="35" t="s">
        <v>55</v>
      </c>
      <c r="E36" s="39" t="s">
        <v>3476</v>
      </c>
    </row>
    <row r="37" spans="1:5" ht="216.75">
      <c r="A37" s="35" t="s">
        <v>56</v>
      </c>
      <c r="E37" s="40" t="s">
        <v>4165</v>
      </c>
    </row>
    <row r="38" spans="1:5" ht="318.75">
      <c r="A38" t="s">
        <v>58</v>
      </c>
      <c r="E38" s="39" t="s">
        <v>3176</v>
      </c>
    </row>
    <row r="39" spans="1:16" ht="12.75">
      <c r="A39" t="s">
        <v>49</v>
      </c>
      <c s="34" t="s">
        <v>76</v>
      </c>
      <c s="34" t="s">
        <v>2007</v>
      </c>
      <c s="35" t="s">
        <v>5</v>
      </c>
      <c s="6" t="s">
        <v>2008</v>
      </c>
      <c s="36" t="s">
        <v>108</v>
      </c>
      <c s="37">
        <v>374.331</v>
      </c>
      <c s="36">
        <v>0</v>
      </c>
      <c s="36">
        <f>ROUND(G39*H39,6)</f>
      </c>
      <c r="L39" s="38">
        <v>0</v>
      </c>
      <c s="32">
        <f>ROUND(ROUND(L39,2)*ROUND(G39,3),2)</f>
      </c>
      <c s="36" t="s">
        <v>54</v>
      </c>
      <c>
        <f>(M39*21)/100</f>
      </c>
      <c t="s">
        <v>27</v>
      </c>
    </row>
    <row r="40" spans="1:5" ht="12.75">
      <c r="A40" s="35" t="s">
        <v>55</v>
      </c>
      <c r="E40" s="39" t="s">
        <v>5</v>
      </c>
    </row>
    <row r="41" spans="1:5" ht="76.5">
      <c r="A41" s="35" t="s">
        <v>56</v>
      </c>
      <c r="E41" s="40" t="s">
        <v>4166</v>
      </c>
    </row>
    <row r="42" spans="1:5" ht="191.25">
      <c r="A42" t="s">
        <v>58</v>
      </c>
      <c r="E42" s="39" t="s">
        <v>3184</v>
      </c>
    </row>
    <row r="43" spans="1:16" ht="12.75">
      <c r="A43" t="s">
        <v>49</v>
      </c>
      <c s="34" t="s">
        <v>79</v>
      </c>
      <c s="34" t="s">
        <v>117</v>
      </c>
      <c s="35" t="s">
        <v>5</v>
      </c>
      <c s="6" t="s">
        <v>118</v>
      </c>
      <c s="36" t="s">
        <v>108</v>
      </c>
      <c s="37">
        <v>205.362</v>
      </c>
      <c s="36">
        <v>0</v>
      </c>
      <c s="36">
        <f>ROUND(G43*H43,6)</f>
      </c>
      <c r="L43" s="38">
        <v>0</v>
      </c>
      <c s="32">
        <f>ROUND(ROUND(L43,2)*ROUND(G43,3),2)</f>
      </c>
      <c s="36" t="s">
        <v>54</v>
      </c>
      <c>
        <f>(M43*21)/100</f>
      </c>
      <c t="s">
        <v>27</v>
      </c>
    </row>
    <row r="44" spans="1:5" ht="12.75">
      <c r="A44" s="35" t="s">
        <v>55</v>
      </c>
      <c r="E44" s="39" t="s">
        <v>3686</v>
      </c>
    </row>
    <row r="45" spans="1:5" ht="38.25">
      <c r="A45" s="35" t="s">
        <v>56</v>
      </c>
      <c r="E45" s="40" t="s">
        <v>4167</v>
      </c>
    </row>
    <row r="46" spans="1:5" ht="229.5">
      <c r="A46" t="s">
        <v>58</v>
      </c>
      <c r="E46" s="39" t="s">
        <v>3186</v>
      </c>
    </row>
    <row r="47" spans="1:16" ht="12.75">
      <c r="A47" t="s">
        <v>49</v>
      </c>
      <c s="34" t="s">
        <v>82</v>
      </c>
      <c s="34" t="s">
        <v>1646</v>
      </c>
      <c s="35" t="s">
        <v>5</v>
      </c>
      <c s="6" t="s">
        <v>1647</v>
      </c>
      <c s="36" t="s">
        <v>108</v>
      </c>
      <c s="37">
        <v>205.362</v>
      </c>
      <c s="36">
        <v>0</v>
      </c>
      <c s="36">
        <f>ROUND(G47*H47,6)</f>
      </c>
      <c r="L47" s="38">
        <v>0</v>
      </c>
      <c s="32">
        <f>ROUND(ROUND(L47,2)*ROUND(G47,3),2)</f>
      </c>
      <c s="36" t="s">
        <v>54</v>
      </c>
      <c>
        <f>(M47*21)/100</f>
      </c>
      <c t="s">
        <v>27</v>
      </c>
    </row>
    <row r="48" spans="1:5" ht="12.75">
      <c r="A48" s="35" t="s">
        <v>55</v>
      </c>
      <c r="E48" s="39" t="s">
        <v>3686</v>
      </c>
    </row>
    <row r="49" spans="1:5" ht="25.5">
      <c r="A49" s="35" t="s">
        <v>56</v>
      </c>
      <c r="E49" s="40" t="s">
        <v>4168</v>
      </c>
    </row>
    <row r="50" spans="1:5" ht="229.5">
      <c r="A50" t="s">
        <v>58</v>
      </c>
      <c r="E50" s="39" t="s">
        <v>3188</v>
      </c>
    </row>
    <row r="51" spans="1:13" ht="12.75">
      <c r="A51" t="s">
        <v>46</v>
      </c>
      <c r="C51" s="31" t="s">
        <v>27</v>
      </c>
      <c r="E51" s="33" t="s">
        <v>603</v>
      </c>
      <c r="J51" s="32">
        <f>0</f>
      </c>
      <c s="32">
        <f>0</f>
      </c>
      <c s="32">
        <f>0+L52+L56+L60+L64</f>
      </c>
      <c s="32">
        <f>0+M52+M56+M60+M64</f>
      </c>
    </row>
    <row r="52" spans="1:16" ht="12.75">
      <c r="A52" t="s">
        <v>49</v>
      </c>
      <c s="34" t="s">
        <v>85</v>
      </c>
      <c s="34" t="s">
        <v>3483</v>
      </c>
      <c s="35" t="s">
        <v>5</v>
      </c>
      <c s="6" t="s">
        <v>3484</v>
      </c>
      <c s="36" t="s">
        <v>588</v>
      </c>
      <c s="37">
        <v>5</v>
      </c>
      <c s="36">
        <v>0</v>
      </c>
      <c s="36">
        <f>ROUND(G52*H52,6)</f>
      </c>
      <c r="L52" s="38">
        <v>0</v>
      </c>
      <c s="32">
        <f>ROUND(ROUND(L52,2)*ROUND(G52,3),2)</f>
      </c>
      <c s="36" t="s">
        <v>54</v>
      </c>
      <c>
        <f>(M52*21)/100</f>
      </c>
      <c t="s">
        <v>27</v>
      </c>
    </row>
    <row r="53" spans="1:5" ht="12.75">
      <c r="A53" s="35" t="s">
        <v>55</v>
      </c>
      <c r="E53" s="39" t="s">
        <v>5</v>
      </c>
    </row>
    <row r="54" spans="1:5" ht="25.5">
      <c r="A54" s="35" t="s">
        <v>56</v>
      </c>
      <c r="E54" s="40" t="s">
        <v>4169</v>
      </c>
    </row>
    <row r="55" spans="1:5" ht="38.25">
      <c r="A55" t="s">
        <v>58</v>
      </c>
      <c r="E55" s="39" t="s">
        <v>3486</v>
      </c>
    </row>
    <row r="56" spans="1:16" ht="12.75">
      <c r="A56" t="s">
        <v>49</v>
      </c>
      <c s="34" t="s">
        <v>90</v>
      </c>
      <c s="34" t="s">
        <v>604</v>
      </c>
      <c s="35" t="s">
        <v>5</v>
      </c>
      <c s="6" t="s">
        <v>605</v>
      </c>
      <c s="36" t="s">
        <v>123</v>
      </c>
      <c s="37">
        <v>9.623</v>
      </c>
      <c s="36">
        <v>0</v>
      </c>
      <c s="36">
        <f>ROUND(G56*H56,6)</f>
      </c>
      <c r="L56" s="38">
        <v>0</v>
      </c>
      <c s="32">
        <f>ROUND(ROUND(L56,2)*ROUND(G56,3),2)</f>
      </c>
      <c s="36" t="s">
        <v>54</v>
      </c>
      <c>
        <f>(M56*21)/100</f>
      </c>
      <c t="s">
        <v>27</v>
      </c>
    </row>
    <row r="57" spans="1:5" ht="12.75">
      <c r="A57" s="35" t="s">
        <v>55</v>
      </c>
      <c r="E57" s="39" t="s">
        <v>5</v>
      </c>
    </row>
    <row r="58" spans="1:5" ht="25.5">
      <c r="A58" s="35" t="s">
        <v>56</v>
      </c>
      <c r="E58" s="40" t="s">
        <v>4170</v>
      </c>
    </row>
    <row r="59" spans="1:5" ht="25.5">
      <c r="A59" t="s">
        <v>58</v>
      </c>
      <c r="E59" s="39" t="s">
        <v>3488</v>
      </c>
    </row>
    <row r="60" spans="1:16" ht="12.75">
      <c r="A60" t="s">
        <v>49</v>
      </c>
      <c s="34" t="s">
        <v>93</v>
      </c>
      <c s="34" t="s">
        <v>3662</v>
      </c>
      <c s="35" t="s">
        <v>5</v>
      </c>
      <c s="6" t="s">
        <v>3663</v>
      </c>
      <c s="36" t="s">
        <v>108</v>
      </c>
      <c s="37">
        <v>20.407</v>
      </c>
      <c s="36">
        <v>0</v>
      </c>
      <c s="36">
        <f>ROUND(G60*H60,6)</f>
      </c>
      <c r="L60" s="38">
        <v>0</v>
      </c>
      <c s="32">
        <f>ROUND(ROUND(L60,2)*ROUND(G60,3),2)</f>
      </c>
      <c s="36" t="s">
        <v>54</v>
      </c>
      <c>
        <f>(M60*21)/100</f>
      </c>
      <c t="s">
        <v>27</v>
      </c>
    </row>
    <row r="61" spans="1:5" ht="25.5">
      <c r="A61" s="35" t="s">
        <v>55</v>
      </c>
      <c r="E61" s="39" t="s">
        <v>3737</v>
      </c>
    </row>
    <row r="62" spans="1:5" ht="38.25">
      <c r="A62" s="35" t="s">
        <v>56</v>
      </c>
      <c r="E62" s="40" t="s">
        <v>4171</v>
      </c>
    </row>
    <row r="63" spans="1:5" ht="409.5">
      <c r="A63" t="s">
        <v>58</v>
      </c>
      <c r="E63" s="39" t="s">
        <v>3205</v>
      </c>
    </row>
    <row r="64" spans="1:16" ht="12.75">
      <c r="A64" t="s">
        <v>49</v>
      </c>
      <c s="34" t="s">
        <v>96</v>
      </c>
      <c s="34" t="s">
        <v>2919</v>
      </c>
      <c s="35" t="s">
        <v>5</v>
      </c>
      <c s="6" t="s">
        <v>2920</v>
      </c>
      <c s="36" t="s">
        <v>588</v>
      </c>
      <c s="37">
        <v>1.197</v>
      </c>
      <c s="36">
        <v>0</v>
      </c>
      <c s="36">
        <f>ROUND(G64*H64,6)</f>
      </c>
      <c r="L64" s="38">
        <v>0</v>
      </c>
      <c s="32">
        <f>ROUND(ROUND(L64,2)*ROUND(G64,3),2)</f>
      </c>
      <c s="36" t="s">
        <v>54</v>
      </c>
      <c>
        <f>(M64*21)/100</f>
      </c>
      <c t="s">
        <v>27</v>
      </c>
    </row>
    <row r="65" spans="1:5" ht="25.5">
      <c r="A65" s="35" t="s">
        <v>55</v>
      </c>
      <c r="E65" s="39" t="s">
        <v>3739</v>
      </c>
    </row>
    <row r="66" spans="1:5" ht="25.5">
      <c r="A66" s="35" t="s">
        <v>56</v>
      </c>
      <c r="E66" s="40" t="s">
        <v>4172</v>
      </c>
    </row>
    <row r="67" spans="1:5" ht="409.5">
      <c r="A67" t="s">
        <v>58</v>
      </c>
      <c r="E67" s="39" t="s">
        <v>3214</v>
      </c>
    </row>
    <row r="68" spans="1:13" ht="12.75">
      <c r="A68" t="s">
        <v>46</v>
      </c>
      <c r="C68" s="31" t="s">
        <v>64</v>
      </c>
      <c r="E68" s="33" t="s">
        <v>2604</v>
      </c>
      <c r="J68" s="32">
        <f>0</f>
      </c>
      <c s="32">
        <f>0</f>
      </c>
      <c s="32">
        <f>0+L69+L73+L77+L81</f>
      </c>
      <c s="32">
        <f>0+M69+M73+M77+M81</f>
      </c>
    </row>
    <row r="69" spans="1:16" ht="12.75">
      <c r="A69" t="s">
        <v>49</v>
      </c>
      <c s="34" t="s">
        <v>99</v>
      </c>
      <c s="34" t="s">
        <v>2838</v>
      </c>
      <c s="35" t="s">
        <v>5</v>
      </c>
      <c s="6" t="s">
        <v>2839</v>
      </c>
      <c s="36" t="s">
        <v>108</v>
      </c>
      <c s="37">
        <v>7.837</v>
      </c>
      <c s="36">
        <v>0</v>
      </c>
      <c s="36">
        <f>ROUND(G69*H69,6)</f>
      </c>
      <c r="L69" s="38">
        <v>0</v>
      </c>
      <c s="32">
        <f>ROUND(ROUND(L69,2)*ROUND(G69,3),2)</f>
      </c>
      <c s="36" t="s">
        <v>54</v>
      </c>
      <c>
        <f>(M69*21)/100</f>
      </c>
      <c t="s">
        <v>27</v>
      </c>
    </row>
    <row r="70" spans="1:5" ht="12.75">
      <c r="A70" s="35" t="s">
        <v>55</v>
      </c>
      <c r="E70" s="39" t="s">
        <v>3789</v>
      </c>
    </row>
    <row r="71" spans="1:5" ht="25.5">
      <c r="A71" s="35" t="s">
        <v>56</v>
      </c>
      <c r="E71" s="40" t="s">
        <v>4173</v>
      </c>
    </row>
    <row r="72" spans="1:5" ht="409.5">
      <c r="A72" t="s">
        <v>58</v>
      </c>
      <c r="E72" s="39" t="s">
        <v>3210</v>
      </c>
    </row>
    <row r="73" spans="1:16" ht="12.75">
      <c r="A73" t="s">
        <v>49</v>
      </c>
      <c s="34" t="s">
        <v>151</v>
      </c>
      <c s="34" t="s">
        <v>2608</v>
      </c>
      <c s="35" t="s">
        <v>5</v>
      </c>
      <c s="6" t="s">
        <v>2609</v>
      </c>
      <c s="36" t="s">
        <v>108</v>
      </c>
      <c s="37">
        <v>32.044</v>
      </c>
      <c s="36">
        <v>0</v>
      </c>
      <c s="36">
        <f>ROUND(G73*H73,6)</f>
      </c>
      <c r="L73" s="38">
        <v>0</v>
      </c>
      <c s="32">
        <f>ROUND(ROUND(L73,2)*ROUND(G73,3),2)</f>
      </c>
      <c s="36" t="s">
        <v>54</v>
      </c>
      <c>
        <f>(M73*21)/100</f>
      </c>
      <c t="s">
        <v>27</v>
      </c>
    </row>
    <row r="74" spans="1:5" ht="12.75">
      <c r="A74" s="35" t="s">
        <v>55</v>
      </c>
      <c r="E74" s="39" t="s">
        <v>3694</v>
      </c>
    </row>
    <row r="75" spans="1:5" ht="51">
      <c r="A75" s="35" t="s">
        <v>56</v>
      </c>
      <c r="E75" s="40" t="s">
        <v>4174</v>
      </c>
    </row>
    <row r="76" spans="1:5" ht="409.5">
      <c r="A76" t="s">
        <v>58</v>
      </c>
      <c r="E76" s="39" t="s">
        <v>3210</v>
      </c>
    </row>
    <row r="77" spans="1:16" ht="12.75">
      <c r="A77" t="s">
        <v>49</v>
      </c>
      <c s="34" t="s">
        <v>115</v>
      </c>
      <c s="34" t="s">
        <v>2619</v>
      </c>
      <c s="35" t="s">
        <v>5</v>
      </c>
      <c s="6" t="s">
        <v>2620</v>
      </c>
      <c s="36" t="s">
        <v>108</v>
      </c>
      <c s="37">
        <v>21.48</v>
      </c>
      <c s="36">
        <v>0</v>
      </c>
      <c s="36">
        <f>ROUND(G77*H77,6)</f>
      </c>
      <c r="L77" s="38">
        <v>0</v>
      </c>
      <c s="32">
        <f>ROUND(ROUND(L77,2)*ROUND(G77,3),2)</f>
      </c>
      <c s="36" t="s">
        <v>54</v>
      </c>
      <c>
        <f>(M77*21)/100</f>
      </c>
      <c t="s">
        <v>27</v>
      </c>
    </row>
    <row r="78" spans="1:5" ht="12.75">
      <c r="A78" s="35" t="s">
        <v>55</v>
      </c>
      <c r="E78" s="39" t="s">
        <v>3742</v>
      </c>
    </row>
    <row r="79" spans="1:5" ht="51">
      <c r="A79" s="35" t="s">
        <v>56</v>
      </c>
      <c r="E79" s="40" t="s">
        <v>4175</v>
      </c>
    </row>
    <row r="80" spans="1:5" ht="127.5">
      <c r="A80" t="s">
        <v>58</v>
      </c>
      <c r="E80" s="39" t="s">
        <v>3235</v>
      </c>
    </row>
    <row r="81" spans="1:16" ht="12.75">
      <c r="A81" t="s">
        <v>49</v>
      </c>
      <c s="34" t="s">
        <v>119</v>
      </c>
      <c s="34" t="s">
        <v>3794</v>
      </c>
      <c s="35" t="s">
        <v>5</v>
      </c>
      <c s="6" t="s">
        <v>3795</v>
      </c>
      <c s="36" t="s">
        <v>108</v>
      </c>
      <c s="37">
        <v>13.345</v>
      </c>
      <c s="36">
        <v>0</v>
      </c>
      <c s="36">
        <f>ROUND(G81*H81,6)</f>
      </c>
      <c r="L81" s="38">
        <v>0</v>
      </c>
      <c s="32">
        <f>ROUND(ROUND(L81,2)*ROUND(G81,3),2)</f>
      </c>
      <c s="36" t="s">
        <v>54</v>
      </c>
      <c>
        <f>(M81*21)/100</f>
      </c>
      <c t="s">
        <v>27</v>
      </c>
    </row>
    <row r="82" spans="1:5" ht="25.5">
      <c r="A82" s="35" t="s">
        <v>55</v>
      </c>
      <c r="E82" s="39" t="s">
        <v>3796</v>
      </c>
    </row>
    <row r="83" spans="1:5" ht="51">
      <c r="A83" s="35" t="s">
        <v>56</v>
      </c>
      <c r="E83" s="40" t="s">
        <v>4176</v>
      </c>
    </row>
    <row r="84" spans="1:5" ht="409.5">
      <c r="A84" t="s">
        <v>58</v>
      </c>
      <c r="E84" s="39" t="s">
        <v>3240</v>
      </c>
    </row>
    <row r="85" spans="1:13" ht="12.75">
      <c r="A85" t="s">
        <v>46</v>
      </c>
      <c r="C85" s="31" t="s">
        <v>73</v>
      </c>
      <c r="E85" s="33" t="s">
        <v>3241</v>
      </c>
      <c r="J85" s="32">
        <f>0</f>
      </c>
      <c s="32">
        <f>0</f>
      </c>
      <c s="32">
        <f>0+L86</f>
      </c>
      <c s="32">
        <f>0+M86</f>
      </c>
    </row>
    <row r="86" spans="1:16" ht="25.5">
      <c r="A86" t="s">
        <v>49</v>
      </c>
      <c s="34" t="s">
        <v>159</v>
      </c>
      <c s="34" t="s">
        <v>2647</v>
      </c>
      <c s="35" t="s">
        <v>5</v>
      </c>
      <c s="6" t="s">
        <v>2648</v>
      </c>
      <c s="36" t="s">
        <v>123</v>
      </c>
      <c s="37">
        <v>125.864</v>
      </c>
      <c s="36">
        <v>0</v>
      </c>
      <c s="36">
        <f>ROUND(G86*H86,6)</f>
      </c>
      <c r="L86" s="38">
        <v>0</v>
      </c>
      <c s="32">
        <f>ROUND(ROUND(L86,2)*ROUND(G86,3),2)</f>
      </c>
      <c s="36" t="s">
        <v>54</v>
      </c>
      <c>
        <f>(M86*21)/100</f>
      </c>
      <c t="s">
        <v>27</v>
      </c>
    </row>
    <row r="87" spans="1:5" ht="12.75">
      <c r="A87" s="35" t="s">
        <v>55</v>
      </c>
      <c r="E87" s="39" t="s">
        <v>3744</v>
      </c>
    </row>
    <row r="88" spans="1:5" ht="89.25">
      <c r="A88" s="35" t="s">
        <v>56</v>
      </c>
      <c r="E88" s="40" t="s">
        <v>4177</v>
      </c>
    </row>
    <row r="89" spans="1:5" ht="191.25">
      <c r="A89" t="s">
        <v>58</v>
      </c>
      <c r="E89" s="39" t="s">
        <v>3243</v>
      </c>
    </row>
    <row r="90" spans="1:13" ht="12.75">
      <c r="A90" t="s">
        <v>46</v>
      </c>
      <c r="C90" s="31" t="s">
        <v>79</v>
      </c>
      <c r="E90" s="33" t="s">
        <v>2750</v>
      </c>
      <c r="J90" s="32">
        <f>0</f>
      </c>
      <c s="32">
        <f>0</f>
      </c>
      <c s="32">
        <f>0+L91+L95+L99+L103+L107+L111+L115</f>
      </c>
      <c s="32">
        <f>0+M91+M95+M99+M103+M107+M111+M115</f>
      </c>
    </row>
    <row r="91" spans="1:16" ht="12.75">
      <c r="A91" t="s">
        <v>49</v>
      </c>
      <c s="34" t="s">
        <v>162</v>
      </c>
      <c s="34" t="s">
        <v>3460</v>
      </c>
      <c s="35" t="s">
        <v>5</v>
      </c>
      <c s="6" t="s">
        <v>3461</v>
      </c>
      <c s="36" t="s">
        <v>113</v>
      </c>
      <c s="37">
        <v>44.545</v>
      </c>
      <c s="36">
        <v>0</v>
      </c>
      <c s="36">
        <f>ROUND(G91*H91,6)</f>
      </c>
      <c r="L91" s="38">
        <v>0</v>
      </c>
      <c s="32">
        <f>ROUND(ROUND(L91,2)*ROUND(G91,3),2)</f>
      </c>
      <c s="36" t="s">
        <v>54</v>
      </c>
      <c>
        <f>(M91*21)/100</f>
      </c>
      <c t="s">
        <v>27</v>
      </c>
    </row>
    <row r="92" spans="1:5" ht="38.25">
      <c r="A92" s="35" t="s">
        <v>55</v>
      </c>
      <c r="E92" s="39" t="s">
        <v>4178</v>
      </c>
    </row>
    <row r="93" spans="1:5" ht="25.5">
      <c r="A93" s="35" t="s">
        <v>56</v>
      </c>
      <c r="E93" s="40" t="s">
        <v>4179</v>
      </c>
    </row>
    <row r="94" spans="1:5" ht="38.25">
      <c r="A94" t="s">
        <v>58</v>
      </c>
      <c r="E94" s="39" t="s">
        <v>3577</v>
      </c>
    </row>
    <row r="95" spans="1:16" ht="12.75">
      <c r="A95" t="s">
        <v>49</v>
      </c>
      <c s="34" t="s">
        <v>165</v>
      </c>
      <c s="34" t="s">
        <v>3675</v>
      </c>
      <c s="35" t="s">
        <v>5</v>
      </c>
      <c s="6" t="s">
        <v>3676</v>
      </c>
      <c s="36" t="s">
        <v>113</v>
      </c>
      <c s="37">
        <v>36.8</v>
      </c>
      <c s="36">
        <v>0</v>
      </c>
      <c s="36">
        <f>ROUND(G95*H95,6)</f>
      </c>
      <c r="L95" s="38">
        <v>0</v>
      </c>
      <c s="32">
        <f>ROUND(ROUND(L95,2)*ROUND(G95,3),2)</f>
      </c>
      <c s="36" t="s">
        <v>54</v>
      </c>
      <c>
        <f>(M95*21)/100</f>
      </c>
      <c t="s">
        <v>27</v>
      </c>
    </row>
    <row r="96" spans="1:5" ht="25.5">
      <c r="A96" s="35" t="s">
        <v>55</v>
      </c>
      <c r="E96" s="39" t="s">
        <v>3699</v>
      </c>
    </row>
    <row r="97" spans="1:5" ht="25.5">
      <c r="A97" s="35" t="s">
        <v>56</v>
      </c>
      <c r="E97" s="40" t="s">
        <v>4180</v>
      </c>
    </row>
    <row r="98" spans="1:5" ht="63.75">
      <c r="A98" t="s">
        <v>58</v>
      </c>
      <c r="E98" s="39" t="s">
        <v>3679</v>
      </c>
    </row>
    <row r="99" spans="1:16" ht="12.75">
      <c r="A99" t="s">
        <v>49</v>
      </c>
      <c s="34" t="s">
        <v>168</v>
      </c>
      <c s="34" t="s">
        <v>3463</v>
      </c>
      <c s="35" t="s">
        <v>5</v>
      </c>
      <c s="6" t="s">
        <v>3464</v>
      </c>
      <c s="36" t="s">
        <v>108</v>
      </c>
      <c s="37">
        <v>197.926</v>
      </c>
      <c s="36">
        <v>0</v>
      </c>
      <c s="36">
        <f>ROUND(G99*H99,6)</f>
      </c>
      <c r="L99" s="38">
        <v>0</v>
      </c>
      <c s="32">
        <f>ROUND(ROUND(L99,2)*ROUND(G99,3),2)</f>
      </c>
      <c s="36" t="s">
        <v>54</v>
      </c>
      <c>
        <f>(M99*21)/100</f>
      </c>
      <c t="s">
        <v>27</v>
      </c>
    </row>
    <row r="100" spans="1:5" ht="12.75">
      <c r="A100" s="35" t="s">
        <v>55</v>
      </c>
      <c r="E100" s="39" t="s">
        <v>5</v>
      </c>
    </row>
    <row r="101" spans="1:5" ht="102">
      <c r="A101" s="35" t="s">
        <v>56</v>
      </c>
      <c r="E101" s="40" t="s">
        <v>4181</v>
      </c>
    </row>
    <row r="102" spans="1:5" ht="102">
      <c r="A102" t="s">
        <v>58</v>
      </c>
      <c r="E102" s="39" t="s">
        <v>3602</v>
      </c>
    </row>
    <row r="103" spans="1:16" ht="12.75">
      <c r="A103" t="s">
        <v>49</v>
      </c>
      <c s="34" t="s">
        <v>171</v>
      </c>
      <c s="34" t="s">
        <v>3118</v>
      </c>
      <c s="35" t="s">
        <v>5</v>
      </c>
      <c s="6" t="s">
        <v>3119</v>
      </c>
      <c s="36" t="s">
        <v>108</v>
      </c>
      <c s="37">
        <v>176.207</v>
      </c>
      <c s="36">
        <v>0</v>
      </c>
      <c s="36">
        <f>ROUND(G103*H103,6)</f>
      </c>
      <c r="L103" s="38">
        <v>0</v>
      </c>
      <c s="32">
        <f>ROUND(ROUND(L103,2)*ROUND(G103,3),2)</f>
      </c>
      <c s="36" t="s">
        <v>54</v>
      </c>
      <c>
        <f>(M103*21)/100</f>
      </c>
      <c t="s">
        <v>27</v>
      </c>
    </row>
    <row r="104" spans="1:5" ht="12.75">
      <c r="A104" s="35" t="s">
        <v>55</v>
      </c>
      <c r="E104" s="39" t="s">
        <v>5</v>
      </c>
    </row>
    <row r="105" spans="1:5" ht="140.25">
      <c r="A105" s="35" t="s">
        <v>56</v>
      </c>
      <c r="E105" s="40" t="s">
        <v>4182</v>
      </c>
    </row>
    <row r="106" spans="1:5" ht="102">
      <c r="A106" t="s">
        <v>58</v>
      </c>
      <c r="E106" s="39" t="s">
        <v>3602</v>
      </c>
    </row>
    <row r="107" spans="1:16" ht="12.75">
      <c r="A107" t="s">
        <v>49</v>
      </c>
      <c s="34" t="s">
        <v>174</v>
      </c>
      <c s="34" t="s">
        <v>4183</v>
      </c>
      <c s="35" t="s">
        <v>5</v>
      </c>
      <c s="6" t="s">
        <v>4184</v>
      </c>
      <c s="36" t="s">
        <v>113</v>
      </c>
      <c s="37">
        <v>4.03</v>
      </c>
      <c s="36">
        <v>0</v>
      </c>
      <c s="36">
        <f>ROUND(G107*H107,6)</f>
      </c>
      <c r="L107" s="38">
        <v>0</v>
      </c>
      <c s="32">
        <f>ROUND(ROUND(L107,2)*ROUND(G107,3),2)</f>
      </c>
      <c s="36" t="s">
        <v>54</v>
      </c>
      <c>
        <f>(M107*21)/100</f>
      </c>
      <c t="s">
        <v>27</v>
      </c>
    </row>
    <row r="108" spans="1:5" ht="12.75">
      <c r="A108" s="35" t="s">
        <v>55</v>
      </c>
      <c r="E108" s="39" t="s">
        <v>4185</v>
      </c>
    </row>
    <row r="109" spans="1:5" ht="12.75">
      <c r="A109" s="35" t="s">
        <v>56</v>
      </c>
      <c r="E109" s="40" t="s">
        <v>4186</v>
      </c>
    </row>
    <row r="110" spans="1:5" ht="114.75">
      <c r="A110" t="s">
        <v>58</v>
      </c>
      <c r="E110" s="39" t="s">
        <v>4187</v>
      </c>
    </row>
    <row r="111" spans="1:16" ht="12.75">
      <c r="A111" t="s">
        <v>49</v>
      </c>
      <c s="34" t="s">
        <v>177</v>
      </c>
      <c s="34" t="s">
        <v>4188</v>
      </c>
      <c s="35" t="s">
        <v>5</v>
      </c>
      <c s="6" t="s">
        <v>4189</v>
      </c>
      <c s="36" t="s">
        <v>53</v>
      </c>
      <c s="37">
        <v>3</v>
      </c>
      <c s="36">
        <v>0</v>
      </c>
      <c s="36">
        <f>ROUND(G111*H111,6)</f>
      </c>
      <c r="L111" s="38">
        <v>0</v>
      </c>
      <c s="32">
        <f>ROUND(ROUND(L111,2)*ROUND(G111,3),2)</f>
      </c>
      <c s="36" t="s">
        <v>54</v>
      </c>
      <c>
        <f>(M111*21)/100</f>
      </c>
      <c t="s">
        <v>27</v>
      </c>
    </row>
    <row r="112" spans="1:5" ht="51">
      <c r="A112" s="35" t="s">
        <v>55</v>
      </c>
      <c r="E112" s="39" t="s">
        <v>4190</v>
      </c>
    </row>
    <row r="113" spans="1:5" ht="25.5">
      <c r="A113" s="35" t="s">
        <v>56</v>
      </c>
      <c r="E113" s="40" t="s">
        <v>4191</v>
      </c>
    </row>
    <row r="114" spans="1:5" ht="89.25">
      <c r="A114" t="s">
        <v>58</v>
      </c>
      <c r="E114" s="39" t="s">
        <v>4192</v>
      </c>
    </row>
    <row r="115" spans="1:16" ht="12.75">
      <c r="A115" t="s">
        <v>49</v>
      </c>
      <c s="34" t="s">
        <v>180</v>
      </c>
      <c s="34" t="s">
        <v>4193</v>
      </c>
      <c s="35" t="s">
        <v>5</v>
      </c>
      <c s="6" t="s">
        <v>4194</v>
      </c>
      <c s="36" t="s">
        <v>113</v>
      </c>
      <c s="37">
        <v>29.2</v>
      </c>
      <c s="36">
        <v>0</v>
      </c>
      <c s="36">
        <f>ROUND(G115*H115,6)</f>
      </c>
      <c r="L115" s="38">
        <v>0</v>
      </c>
      <c s="32">
        <f>ROUND(ROUND(L115,2)*ROUND(G115,3),2)</f>
      </c>
      <c s="36" t="s">
        <v>54</v>
      </c>
      <c>
        <f>(M115*21)/100</f>
      </c>
      <c t="s">
        <v>27</v>
      </c>
    </row>
    <row r="116" spans="1:5" ht="38.25">
      <c r="A116" s="35" t="s">
        <v>55</v>
      </c>
      <c r="E116" s="39" t="s">
        <v>4195</v>
      </c>
    </row>
    <row r="117" spans="1:5" ht="12.75">
      <c r="A117" s="35" t="s">
        <v>56</v>
      </c>
      <c r="E117" s="40" t="s">
        <v>4196</v>
      </c>
    </row>
    <row r="118" spans="1:5" ht="89.25">
      <c r="A118" t="s">
        <v>58</v>
      </c>
      <c r="E118" s="39" t="s">
        <v>4192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4199</v>
      </c>
      <c r="E8" s="30" t="s">
        <v>4198</v>
      </c>
      <c r="J8" s="29">
        <f>0+J9+J14+J63+J104+J129+J182+J219+J228+J253</f>
      </c>
      <c s="29">
        <f>0+K9+K14+K63+K104+K129+K182+K219+K228+K253</f>
      </c>
      <c s="29">
        <f>0+L9+L14+L63+L104+L129+L182+L219+L228+L253</f>
      </c>
      <c s="29">
        <f>0+M9+M14+M63+M104+M129+M182+M219+M228+M253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2673.72</v>
      </c>
      <c s="36">
        <v>0</v>
      </c>
      <c s="36">
        <f>ROUND(G10*H10,6)</f>
      </c>
      <c r="L10" s="38">
        <v>0</v>
      </c>
      <c s="32">
        <f>ROUND(ROUND(L10,2)*ROUND(G10,3),2)</f>
      </c>
      <c s="36" t="s">
        <v>589</v>
      </c>
      <c>
        <f>(M10*21)/100</f>
      </c>
      <c t="s">
        <v>27</v>
      </c>
    </row>
    <row r="11" spans="1:5" ht="25.5">
      <c r="A11" s="35" t="s">
        <v>55</v>
      </c>
      <c r="E11" s="39" t="s">
        <v>590</v>
      </c>
    </row>
    <row r="12" spans="1:5" ht="12.75">
      <c r="A12" s="35" t="s">
        <v>56</v>
      </c>
      <c r="E12" s="40" t="s">
        <v>4200</v>
      </c>
    </row>
    <row r="13" spans="1:5" ht="12.75">
      <c r="A13" t="s">
        <v>58</v>
      </c>
      <c r="E13" s="39" t="s">
        <v>5</v>
      </c>
    </row>
    <row r="14" spans="1:13" ht="12.75">
      <c r="A14" t="s">
        <v>46</v>
      </c>
      <c r="C14" s="31" t="s">
        <v>50</v>
      </c>
      <c r="E14" s="33" t="s">
        <v>1505</v>
      </c>
      <c r="J14" s="32">
        <f>0</f>
      </c>
      <c s="32">
        <f>0</f>
      </c>
      <c s="32">
        <f>0+L15+L19+L23+L27+L31+L35+L39+L43+L47+L51+L55+L59</f>
      </c>
      <c s="32">
        <f>0+M15+M19+M23+M27+M31+M35+M39+M43+M47+M51+M55+M59</f>
      </c>
    </row>
    <row r="15" spans="1:16" ht="12.75">
      <c r="A15" t="s">
        <v>49</v>
      </c>
      <c s="34" t="s">
        <v>26</v>
      </c>
      <c s="34" t="s">
        <v>3283</v>
      </c>
      <c s="35" t="s">
        <v>5</v>
      </c>
      <c s="6" t="s">
        <v>3284</v>
      </c>
      <c s="36" t="s">
        <v>108</v>
      </c>
      <c s="37">
        <v>3315.7</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64</v>
      </c>
      <c s="34" t="s">
        <v>3177</v>
      </c>
      <c s="35" t="s">
        <v>5</v>
      </c>
      <c s="6" t="s">
        <v>3178</v>
      </c>
      <c s="36" t="s">
        <v>108</v>
      </c>
      <c s="37">
        <v>4801.1</v>
      </c>
      <c s="36">
        <v>0</v>
      </c>
      <c s="36">
        <f>ROUND(G19*H19,6)</f>
      </c>
      <c r="L19" s="38">
        <v>0</v>
      </c>
      <c s="32">
        <f>ROUND(ROUND(L19,2)*ROUND(G19,3),2)</f>
      </c>
      <c s="36" t="s">
        <v>54</v>
      </c>
      <c>
        <f>(M19*21)/100</f>
      </c>
      <c t="s">
        <v>27</v>
      </c>
    </row>
    <row r="20" spans="1:5" ht="12.75">
      <c r="A20" s="35" t="s">
        <v>55</v>
      </c>
      <c r="E20" s="39" t="s">
        <v>5</v>
      </c>
    </row>
    <row r="21" spans="1:5" ht="12.75">
      <c r="A21" s="35" t="s">
        <v>56</v>
      </c>
      <c r="E21" s="40" t="s">
        <v>4201</v>
      </c>
    </row>
    <row r="22" spans="1:5" ht="12.75">
      <c r="A22" t="s">
        <v>58</v>
      </c>
      <c r="E22" s="39" t="s">
        <v>59</v>
      </c>
    </row>
    <row r="23" spans="1:16" ht="12.75">
      <c r="A23" t="s">
        <v>49</v>
      </c>
      <c s="34" t="s">
        <v>67</v>
      </c>
      <c s="34" t="s">
        <v>2489</v>
      </c>
      <c s="35" t="s">
        <v>5</v>
      </c>
      <c s="6" t="s">
        <v>2490</v>
      </c>
      <c s="36" t="s">
        <v>108</v>
      </c>
      <c s="37">
        <v>3315.7</v>
      </c>
      <c s="36">
        <v>0</v>
      </c>
      <c s="36">
        <f>ROUND(G23*H23,6)</f>
      </c>
      <c r="L23" s="38">
        <v>0</v>
      </c>
      <c s="32">
        <f>ROUND(ROUND(L23,2)*ROUND(G23,3),2)</f>
      </c>
      <c s="36" t="s">
        <v>54</v>
      </c>
      <c>
        <f>(M23*21)/100</f>
      </c>
      <c t="s">
        <v>27</v>
      </c>
    </row>
    <row r="24" spans="1:5" ht="12.75">
      <c r="A24" s="35" t="s">
        <v>55</v>
      </c>
      <c r="E24" s="39" t="s">
        <v>5</v>
      </c>
    </row>
    <row r="25" spans="1:5" ht="12.75">
      <c r="A25" s="35" t="s">
        <v>56</v>
      </c>
      <c r="E25" s="40" t="s">
        <v>4202</v>
      </c>
    </row>
    <row r="26" spans="1:5" ht="12.75">
      <c r="A26" t="s">
        <v>58</v>
      </c>
      <c r="E26" s="39" t="s">
        <v>59</v>
      </c>
    </row>
    <row r="27" spans="1:16" ht="12.75">
      <c r="A27" t="s">
        <v>49</v>
      </c>
      <c s="34" t="s">
        <v>70</v>
      </c>
      <c s="34" t="s">
        <v>2497</v>
      </c>
      <c s="35" t="s">
        <v>5</v>
      </c>
      <c s="6" t="s">
        <v>2498</v>
      </c>
      <c s="36" t="s">
        <v>108</v>
      </c>
      <c s="37">
        <v>1869.3</v>
      </c>
      <c s="36">
        <v>0</v>
      </c>
      <c s="36">
        <f>ROUND(G27*H27,6)</f>
      </c>
      <c r="L27" s="38">
        <v>0</v>
      </c>
      <c s="32">
        <f>ROUND(ROUND(L27,2)*ROUND(G27,3),2)</f>
      </c>
      <c s="36" t="s">
        <v>54</v>
      </c>
      <c>
        <f>(M27*21)/100</f>
      </c>
      <c t="s">
        <v>27</v>
      </c>
    </row>
    <row r="28" spans="1:5" ht="12.75">
      <c r="A28" s="35" t="s">
        <v>55</v>
      </c>
      <c r="E28" s="39" t="s">
        <v>4203</v>
      </c>
    </row>
    <row r="29" spans="1:5" ht="12.75">
      <c r="A29" s="35" t="s">
        <v>56</v>
      </c>
      <c r="E29" s="40" t="s">
        <v>4204</v>
      </c>
    </row>
    <row r="30" spans="1:5" ht="12.75">
      <c r="A30" t="s">
        <v>58</v>
      </c>
      <c r="E30" s="39" t="s">
        <v>59</v>
      </c>
    </row>
    <row r="31" spans="1:16" ht="12.75">
      <c r="A31" t="s">
        <v>49</v>
      </c>
      <c s="34" t="s">
        <v>73</v>
      </c>
      <c s="34" t="s">
        <v>4205</v>
      </c>
      <c s="35" t="s">
        <v>5</v>
      </c>
      <c s="6" t="s">
        <v>4206</v>
      </c>
      <c s="36" t="s">
        <v>108</v>
      </c>
      <c s="37">
        <v>149.58</v>
      </c>
      <c s="36">
        <v>0</v>
      </c>
      <c s="36">
        <f>ROUND(G31*H31,6)</f>
      </c>
      <c r="L31" s="38">
        <v>0</v>
      </c>
      <c s="32">
        <f>ROUND(ROUND(L31,2)*ROUND(G31,3),2)</f>
      </c>
      <c s="36" t="s">
        <v>54</v>
      </c>
      <c>
        <f>(M31*21)/100</f>
      </c>
      <c t="s">
        <v>27</v>
      </c>
    </row>
    <row r="32" spans="1:5" ht="12.75">
      <c r="A32" s="35" t="s">
        <v>55</v>
      </c>
      <c r="E32" s="39" t="s">
        <v>4207</v>
      </c>
    </row>
    <row r="33" spans="1:5" ht="12.75">
      <c r="A33" s="35" t="s">
        <v>56</v>
      </c>
      <c r="E33" s="40" t="s">
        <v>4208</v>
      </c>
    </row>
    <row r="34" spans="1:5" ht="12.75">
      <c r="A34" t="s">
        <v>58</v>
      </c>
      <c r="E34" s="39" t="s">
        <v>59</v>
      </c>
    </row>
    <row r="35" spans="1:16" ht="12.75">
      <c r="A35" t="s">
        <v>49</v>
      </c>
      <c s="34" t="s">
        <v>76</v>
      </c>
      <c s="34" t="s">
        <v>1646</v>
      </c>
      <c s="35" t="s">
        <v>2157</v>
      </c>
      <c s="6" t="s">
        <v>1647</v>
      </c>
      <c s="36" t="s">
        <v>108</v>
      </c>
      <c s="37">
        <v>2263.42</v>
      </c>
      <c s="36">
        <v>0</v>
      </c>
      <c s="36">
        <f>ROUND(G35*H35,6)</f>
      </c>
      <c r="L35" s="38">
        <v>0</v>
      </c>
      <c s="32">
        <f>ROUND(ROUND(L35,2)*ROUND(G35,3),2)</f>
      </c>
      <c s="36" t="s">
        <v>54</v>
      </c>
      <c>
        <f>(M35*21)/100</f>
      </c>
      <c t="s">
        <v>27</v>
      </c>
    </row>
    <row r="36" spans="1:5" ht="12.75">
      <c r="A36" s="35" t="s">
        <v>55</v>
      </c>
      <c r="E36" s="39" t="s">
        <v>4209</v>
      </c>
    </row>
    <row r="37" spans="1:5" ht="12.75">
      <c r="A37" s="35" t="s">
        <v>56</v>
      </c>
      <c r="E37" s="40" t="s">
        <v>4210</v>
      </c>
    </row>
    <row r="38" spans="1:5" ht="12.75">
      <c r="A38" t="s">
        <v>58</v>
      </c>
      <c r="E38" s="39" t="s">
        <v>59</v>
      </c>
    </row>
    <row r="39" spans="1:16" ht="12.75">
      <c r="A39" t="s">
        <v>49</v>
      </c>
      <c s="34" t="s">
        <v>79</v>
      </c>
      <c s="34" t="s">
        <v>1646</v>
      </c>
      <c s="35" t="s">
        <v>2116</v>
      </c>
      <c s="6" t="s">
        <v>1647</v>
      </c>
      <c s="36" t="s">
        <v>108</v>
      </c>
      <c s="37">
        <v>193.54</v>
      </c>
      <c s="36">
        <v>0</v>
      </c>
      <c s="36">
        <f>ROUND(G39*H39,6)</f>
      </c>
      <c r="L39" s="38">
        <v>0</v>
      </c>
      <c s="32">
        <f>ROUND(ROUND(L39,2)*ROUND(G39,3),2)</f>
      </c>
      <c s="36" t="s">
        <v>54</v>
      </c>
      <c>
        <f>(M39*21)/100</f>
      </c>
      <c t="s">
        <v>27</v>
      </c>
    </row>
    <row r="40" spans="1:5" ht="12.75">
      <c r="A40" s="35" t="s">
        <v>55</v>
      </c>
      <c r="E40" s="39" t="s">
        <v>4211</v>
      </c>
    </row>
    <row r="41" spans="1:5" ht="12.75">
      <c r="A41" s="35" t="s">
        <v>56</v>
      </c>
      <c r="E41" s="40" t="s">
        <v>4212</v>
      </c>
    </row>
    <row r="42" spans="1:5" ht="12.75">
      <c r="A42" t="s">
        <v>58</v>
      </c>
      <c r="E42" s="39" t="s">
        <v>59</v>
      </c>
    </row>
    <row r="43" spans="1:16" ht="12.75">
      <c r="A43" t="s">
        <v>49</v>
      </c>
      <c s="34" t="s">
        <v>82</v>
      </c>
      <c s="34" t="s">
        <v>3292</v>
      </c>
      <c s="35" t="s">
        <v>5</v>
      </c>
      <c s="6" t="s">
        <v>3293</v>
      </c>
      <c s="36" t="s">
        <v>123</v>
      </c>
      <c s="37">
        <v>1284.15</v>
      </c>
      <c s="36">
        <v>0</v>
      </c>
      <c s="36">
        <f>ROUND(G43*H43,6)</f>
      </c>
      <c r="L43" s="38">
        <v>0</v>
      </c>
      <c s="32">
        <f>ROUND(ROUND(L43,2)*ROUND(G43,3),2)</f>
      </c>
      <c s="36" t="s">
        <v>54</v>
      </c>
      <c>
        <f>(M43*21)/100</f>
      </c>
      <c t="s">
        <v>27</v>
      </c>
    </row>
    <row r="44" spans="1:5" ht="12.75">
      <c r="A44" s="35" t="s">
        <v>55</v>
      </c>
      <c r="E44" s="39" t="s">
        <v>5</v>
      </c>
    </row>
    <row r="45" spans="1:5" ht="12.75">
      <c r="A45" s="35" t="s">
        <v>56</v>
      </c>
      <c r="E45" s="40" t="s">
        <v>4213</v>
      </c>
    </row>
    <row r="46" spans="1:5" ht="12.75">
      <c r="A46" t="s">
        <v>58</v>
      </c>
      <c r="E46" s="39" t="s">
        <v>59</v>
      </c>
    </row>
    <row r="47" spans="1:16" ht="12.75">
      <c r="A47" t="s">
        <v>49</v>
      </c>
      <c s="34" t="s">
        <v>85</v>
      </c>
      <c s="34" t="s">
        <v>2018</v>
      </c>
      <c s="35" t="s">
        <v>5</v>
      </c>
      <c s="6" t="s">
        <v>2019</v>
      </c>
      <c s="36" t="s">
        <v>123</v>
      </c>
      <c s="37">
        <v>1284.15</v>
      </c>
      <c s="36">
        <v>0</v>
      </c>
      <c s="36">
        <f>ROUND(G47*H47,6)</f>
      </c>
      <c r="L47" s="38">
        <v>0</v>
      </c>
      <c s="32">
        <f>ROUND(ROUND(L47,2)*ROUND(G47,3),2)</f>
      </c>
      <c s="36" t="s">
        <v>54</v>
      </c>
      <c>
        <f>(M47*21)/100</f>
      </c>
      <c t="s">
        <v>27</v>
      </c>
    </row>
    <row r="48" spans="1:5" ht="12.75">
      <c r="A48" s="35" t="s">
        <v>55</v>
      </c>
      <c r="E48" s="39" t="s">
        <v>5</v>
      </c>
    </row>
    <row r="49" spans="1:5" ht="12.75">
      <c r="A49" s="35" t="s">
        <v>56</v>
      </c>
      <c r="E49" s="40" t="s">
        <v>4213</v>
      </c>
    </row>
    <row r="50" spans="1:5" ht="12.75">
      <c r="A50" t="s">
        <v>58</v>
      </c>
      <c r="E50" s="39" t="s">
        <v>59</v>
      </c>
    </row>
    <row r="51" spans="1:16" ht="12.75">
      <c r="A51" t="s">
        <v>49</v>
      </c>
      <c s="34" t="s">
        <v>90</v>
      </c>
      <c s="34" t="s">
        <v>3295</v>
      </c>
      <c s="35" t="s">
        <v>5</v>
      </c>
      <c s="6" t="s">
        <v>3296</v>
      </c>
      <c s="36" t="s">
        <v>123</v>
      </c>
      <c s="37">
        <v>5136.6</v>
      </c>
      <c s="36">
        <v>0</v>
      </c>
      <c s="36">
        <f>ROUND(G51*H51,6)</f>
      </c>
      <c r="L51" s="38">
        <v>0</v>
      </c>
      <c s="32">
        <f>ROUND(ROUND(L51,2)*ROUND(G51,3),2)</f>
      </c>
      <c s="36" t="s">
        <v>54</v>
      </c>
      <c>
        <f>(M51*21)/100</f>
      </c>
      <c t="s">
        <v>27</v>
      </c>
    </row>
    <row r="52" spans="1:5" ht="12.75">
      <c r="A52" s="35" t="s">
        <v>55</v>
      </c>
      <c r="E52" s="39" t="s">
        <v>5</v>
      </c>
    </row>
    <row r="53" spans="1:5" ht="12.75">
      <c r="A53" s="35" t="s">
        <v>56</v>
      </c>
      <c r="E53" s="40" t="s">
        <v>3297</v>
      </c>
    </row>
    <row r="54" spans="1:5" ht="12.75">
      <c r="A54" t="s">
        <v>58</v>
      </c>
      <c r="E54" s="39" t="s">
        <v>59</v>
      </c>
    </row>
    <row r="55" spans="1:16" ht="12.75">
      <c r="A55" t="s">
        <v>49</v>
      </c>
      <c s="34" t="s">
        <v>93</v>
      </c>
      <c s="34" t="s">
        <v>2025</v>
      </c>
      <c s="35" t="s">
        <v>5</v>
      </c>
      <c s="6" t="s">
        <v>2026</v>
      </c>
      <c s="36" t="s">
        <v>123</v>
      </c>
      <c s="37">
        <v>1284.15</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96</v>
      </c>
      <c s="34" t="s">
        <v>2807</v>
      </c>
      <c s="35" t="s">
        <v>5</v>
      </c>
      <c s="6" t="s">
        <v>2808</v>
      </c>
      <c s="36" t="s">
        <v>108</v>
      </c>
      <c s="37">
        <v>64.208</v>
      </c>
      <c s="36">
        <v>0</v>
      </c>
      <c s="36">
        <f>ROUND(G59*H59,6)</f>
      </c>
      <c r="L59" s="38">
        <v>0</v>
      </c>
      <c s="32">
        <f>ROUND(ROUND(L59,2)*ROUND(G59,3),2)</f>
      </c>
      <c s="36" t="s">
        <v>54</v>
      </c>
      <c>
        <f>(M59*21)/100</f>
      </c>
      <c t="s">
        <v>27</v>
      </c>
    </row>
    <row r="60" spans="1:5" ht="12.75">
      <c r="A60" s="35" t="s">
        <v>55</v>
      </c>
      <c r="E60" s="39" t="s">
        <v>5</v>
      </c>
    </row>
    <row r="61" spans="1:5" ht="12.75">
      <c r="A61" s="35" t="s">
        <v>56</v>
      </c>
      <c r="E61" s="40" t="s">
        <v>4214</v>
      </c>
    </row>
    <row r="62" spans="1:5" ht="12.75">
      <c r="A62" t="s">
        <v>58</v>
      </c>
      <c r="E62" s="39" t="s">
        <v>59</v>
      </c>
    </row>
    <row r="63" spans="1:13" ht="12.75">
      <c r="A63" t="s">
        <v>46</v>
      </c>
      <c r="C63" s="31" t="s">
        <v>27</v>
      </c>
      <c r="E63" s="33" t="s">
        <v>2540</v>
      </c>
      <c r="J63" s="32">
        <f>0</f>
      </c>
      <c s="32">
        <f>0</f>
      </c>
      <c s="32">
        <f>0+L64+L68+L72+L76+L80+L84+L88+L92+L96+L100</f>
      </c>
      <c s="32">
        <f>0+M64+M68+M72+M76+M80+M84+M88+M92+M96+M100</f>
      </c>
    </row>
    <row r="64" spans="1:16" ht="12.75">
      <c r="A64" t="s">
        <v>49</v>
      </c>
      <c s="34" t="s">
        <v>99</v>
      </c>
      <c s="34" t="s">
        <v>4215</v>
      </c>
      <c s="35" t="s">
        <v>5</v>
      </c>
      <c s="6" t="s">
        <v>4216</v>
      </c>
      <c s="36" t="s">
        <v>113</v>
      </c>
      <c s="37">
        <v>92</v>
      </c>
      <c s="36">
        <v>0</v>
      </c>
      <c s="36">
        <f>ROUND(G64*H64,6)</f>
      </c>
      <c r="L64" s="38">
        <v>0</v>
      </c>
      <c s="32">
        <f>ROUND(ROUND(L64,2)*ROUND(G64,3),2)</f>
      </c>
      <c s="36" t="s">
        <v>54</v>
      </c>
      <c>
        <f>(M64*21)/100</f>
      </c>
      <c t="s">
        <v>27</v>
      </c>
    </row>
    <row r="65" spans="1:5" ht="12.75">
      <c r="A65" s="35" t="s">
        <v>55</v>
      </c>
      <c r="E65" s="39" t="s">
        <v>4217</v>
      </c>
    </row>
    <row r="66" spans="1:5" ht="12.75">
      <c r="A66" s="35" t="s">
        <v>56</v>
      </c>
      <c r="E66" s="40" t="s">
        <v>4218</v>
      </c>
    </row>
    <row r="67" spans="1:5" ht="12.75">
      <c r="A67" t="s">
        <v>58</v>
      </c>
      <c r="E67" s="39" t="s">
        <v>59</v>
      </c>
    </row>
    <row r="68" spans="1:16" ht="12.75">
      <c r="A68" t="s">
        <v>49</v>
      </c>
      <c s="34" t="s">
        <v>151</v>
      </c>
      <c s="34" t="s">
        <v>4219</v>
      </c>
      <c s="35" t="s">
        <v>5</v>
      </c>
      <c s="6" t="s">
        <v>4220</v>
      </c>
      <c s="36" t="s">
        <v>108</v>
      </c>
      <c s="37">
        <v>12.85</v>
      </c>
      <c s="36">
        <v>0</v>
      </c>
      <c s="36">
        <f>ROUND(G68*H68,6)</f>
      </c>
      <c r="L68" s="38">
        <v>0</v>
      </c>
      <c s="32">
        <f>ROUND(ROUND(L68,2)*ROUND(G68,3),2)</f>
      </c>
      <c s="36" t="s">
        <v>54</v>
      </c>
      <c>
        <f>(M68*21)/100</f>
      </c>
      <c t="s">
        <v>27</v>
      </c>
    </row>
    <row r="69" spans="1:5" ht="12.75">
      <c r="A69" s="35" t="s">
        <v>55</v>
      </c>
      <c r="E69" s="39" t="s">
        <v>4221</v>
      </c>
    </row>
    <row r="70" spans="1:5" ht="12.75">
      <c r="A70" s="35" t="s">
        <v>56</v>
      </c>
      <c r="E70" s="40" t="s">
        <v>4222</v>
      </c>
    </row>
    <row r="71" spans="1:5" ht="12.75">
      <c r="A71" t="s">
        <v>58</v>
      </c>
      <c r="E71" s="39" t="s">
        <v>59</v>
      </c>
    </row>
    <row r="72" spans="1:16" ht="12.75">
      <c r="A72" t="s">
        <v>49</v>
      </c>
      <c s="34" t="s">
        <v>115</v>
      </c>
      <c s="34" t="s">
        <v>2548</v>
      </c>
      <c s="35" t="s">
        <v>5</v>
      </c>
      <c s="6" t="s">
        <v>2549</v>
      </c>
      <c s="36" t="s">
        <v>123</v>
      </c>
      <c s="37">
        <v>164.9</v>
      </c>
      <c s="36">
        <v>0</v>
      </c>
      <c s="36">
        <f>ROUND(G72*H72,6)</f>
      </c>
      <c r="L72" s="38">
        <v>0</v>
      </c>
      <c s="32">
        <f>ROUND(ROUND(L72,2)*ROUND(G72,3),2)</f>
      </c>
      <c s="36" t="s">
        <v>54</v>
      </c>
      <c>
        <f>(M72*21)/100</f>
      </c>
      <c t="s">
        <v>27</v>
      </c>
    </row>
    <row r="73" spans="1:5" ht="12.75">
      <c r="A73" s="35" t="s">
        <v>55</v>
      </c>
      <c r="E73" s="39" t="s">
        <v>4223</v>
      </c>
    </row>
    <row r="74" spans="1:5" ht="12.75">
      <c r="A74" s="35" t="s">
        <v>56</v>
      </c>
      <c r="E74" s="40" t="s">
        <v>4224</v>
      </c>
    </row>
    <row r="75" spans="1:5" ht="12.75">
      <c r="A75" t="s">
        <v>58</v>
      </c>
      <c r="E75" s="39" t="s">
        <v>59</v>
      </c>
    </row>
    <row r="76" spans="1:16" ht="12.75">
      <c r="A76" t="s">
        <v>49</v>
      </c>
      <c s="34" t="s">
        <v>119</v>
      </c>
      <c s="34" t="s">
        <v>3861</v>
      </c>
      <c s="35" t="s">
        <v>5</v>
      </c>
      <c s="6" t="s">
        <v>3862</v>
      </c>
      <c s="36" t="s">
        <v>108</v>
      </c>
      <c s="37">
        <v>504.6</v>
      </c>
      <c s="36">
        <v>0</v>
      </c>
      <c s="36">
        <f>ROUND(G76*H76,6)</f>
      </c>
      <c r="L76" s="38">
        <v>0</v>
      </c>
      <c s="32">
        <f>ROUND(ROUND(L76,2)*ROUND(G76,3),2)</f>
      </c>
      <c s="36" t="s">
        <v>54</v>
      </c>
      <c>
        <f>(M76*21)/100</f>
      </c>
      <c t="s">
        <v>27</v>
      </c>
    </row>
    <row r="77" spans="1:5" ht="12.75">
      <c r="A77" s="35" t="s">
        <v>55</v>
      </c>
      <c r="E77" s="39" t="s">
        <v>4225</v>
      </c>
    </row>
    <row r="78" spans="1:5" ht="12.75">
      <c r="A78" s="35" t="s">
        <v>56</v>
      </c>
      <c r="E78" s="40" t="s">
        <v>4226</v>
      </c>
    </row>
    <row r="79" spans="1:5" ht="12.75">
      <c r="A79" t="s">
        <v>58</v>
      </c>
      <c r="E79" s="39" t="s">
        <v>59</v>
      </c>
    </row>
    <row r="80" spans="1:16" ht="12.75">
      <c r="A80" t="s">
        <v>49</v>
      </c>
      <c s="34" t="s">
        <v>159</v>
      </c>
      <c s="34" t="s">
        <v>3861</v>
      </c>
      <c s="35" t="s">
        <v>50</v>
      </c>
      <c s="6" t="s">
        <v>3862</v>
      </c>
      <c s="36" t="s">
        <v>108</v>
      </c>
      <c s="37">
        <v>504.6</v>
      </c>
      <c s="36">
        <v>0</v>
      </c>
      <c s="36">
        <f>ROUND(G80*H80,6)</f>
      </c>
      <c r="L80" s="38">
        <v>0</v>
      </c>
      <c s="32">
        <f>ROUND(ROUND(L80,2)*ROUND(G80,3),2)</f>
      </c>
      <c s="36" t="s">
        <v>54</v>
      </c>
      <c>
        <f>(M80*21)/100</f>
      </c>
      <c t="s">
        <v>27</v>
      </c>
    </row>
    <row r="81" spans="1:5" ht="12.75">
      <c r="A81" s="35" t="s">
        <v>55</v>
      </c>
      <c r="E81" s="39" t="s">
        <v>4225</v>
      </c>
    </row>
    <row r="82" spans="1:5" ht="12.75">
      <c r="A82" s="35" t="s">
        <v>56</v>
      </c>
      <c r="E82" s="40" t="s">
        <v>4226</v>
      </c>
    </row>
    <row r="83" spans="1:5" ht="12.75">
      <c r="A83" t="s">
        <v>58</v>
      </c>
      <c r="E83" s="39" t="s">
        <v>59</v>
      </c>
    </row>
    <row r="84" spans="1:16" ht="12.75">
      <c r="A84" t="s">
        <v>49</v>
      </c>
      <c s="34" t="s">
        <v>162</v>
      </c>
      <c s="34" t="s">
        <v>2911</v>
      </c>
      <c s="35" t="s">
        <v>5</v>
      </c>
      <c s="6" t="s">
        <v>2912</v>
      </c>
      <c s="36" t="s">
        <v>588</v>
      </c>
      <c s="37">
        <v>41.244</v>
      </c>
      <c s="36">
        <v>0</v>
      </c>
      <c s="36">
        <f>ROUND(G84*H84,6)</f>
      </c>
      <c r="L84" s="38">
        <v>0</v>
      </c>
      <c s="32">
        <f>ROUND(ROUND(L84,2)*ROUND(G84,3),2)</f>
      </c>
      <c s="36" t="s">
        <v>54</v>
      </c>
      <c>
        <f>(M84*21)/100</f>
      </c>
      <c t="s">
        <v>27</v>
      </c>
    </row>
    <row r="85" spans="1:5" ht="25.5">
      <c r="A85" s="35" t="s">
        <v>55</v>
      </c>
      <c r="E85" s="39" t="s">
        <v>4227</v>
      </c>
    </row>
    <row r="86" spans="1:5" ht="12.75">
      <c r="A86" s="35" t="s">
        <v>56</v>
      </c>
      <c r="E86" s="40" t="s">
        <v>4228</v>
      </c>
    </row>
    <row r="87" spans="1:5" ht="12.75">
      <c r="A87" t="s">
        <v>58</v>
      </c>
      <c r="E87" s="39" t="s">
        <v>59</v>
      </c>
    </row>
    <row r="88" spans="1:16" ht="12.75">
      <c r="A88" t="s">
        <v>49</v>
      </c>
      <c s="34" t="s">
        <v>165</v>
      </c>
      <c s="34" t="s">
        <v>4229</v>
      </c>
      <c s="35" t="s">
        <v>5</v>
      </c>
      <c s="6" t="s">
        <v>4230</v>
      </c>
      <c s="36" t="s">
        <v>123</v>
      </c>
      <c s="37">
        <v>125.4</v>
      </c>
      <c s="36">
        <v>0</v>
      </c>
      <c s="36">
        <f>ROUND(G88*H88,6)</f>
      </c>
      <c r="L88" s="38">
        <v>0</v>
      </c>
      <c s="32">
        <f>ROUND(ROUND(L88,2)*ROUND(G88,3),2)</f>
      </c>
      <c s="36" t="s">
        <v>54</v>
      </c>
      <c>
        <f>(M88*21)/100</f>
      </c>
      <c t="s">
        <v>27</v>
      </c>
    </row>
    <row r="89" spans="1:5" ht="12.75">
      <c r="A89" s="35" t="s">
        <v>55</v>
      </c>
      <c r="E89" s="39" t="s">
        <v>4231</v>
      </c>
    </row>
    <row r="90" spans="1:5" ht="12.75">
      <c r="A90" s="35" t="s">
        <v>56</v>
      </c>
      <c r="E90" s="40" t="s">
        <v>4232</v>
      </c>
    </row>
    <row r="91" spans="1:5" ht="12.75">
      <c r="A91" t="s">
        <v>58</v>
      </c>
      <c r="E91" s="39" t="s">
        <v>59</v>
      </c>
    </row>
    <row r="92" spans="1:16" ht="12.75">
      <c r="A92" t="s">
        <v>49</v>
      </c>
      <c s="34" t="s">
        <v>168</v>
      </c>
      <c s="34" t="s">
        <v>4233</v>
      </c>
      <c s="35" t="s">
        <v>5</v>
      </c>
      <c s="6" t="s">
        <v>4234</v>
      </c>
      <c s="36" t="s">
        <v>113</v>
      </c>
      <c s="37">
        <v>430.8</v>
      </c>
      <c s="36">
        <v>0</v>
      </c>
      <c s="36">
        <f>ROUND(G92*H92,6)</f>
      </c>
      <c r="L92" s="38">
        <v>0</v>
      </c>
      <c s="32">
        <f>ROUND(ROUND(L92,2)*ROUND(G92,3),2)</f>
      </c>
      <c s="36" t="s">
        <v>54</v>
      </c>
      <c>
        <f>(M92*21)/100</f>
      </c>
      <c t="s">
        <v>27</v>
      </c>
    </row>
    <row r="93" spans="1:5" ht="12.75">
      <c r="A93" s="35" t="s">
        <v>55</v>
      </c>
      <c r="E93" s="39" t="s">
        <v>4235</v>
      </c>
    </row>
    <row r="94" spans="1:5" ht="12.75">
      <c r="A94" s="35" t="s">
        <v>56</v>
      </c>
      <c r="E94" s="40" t="s">
        <v>4236</v>
      </c>
    </row>
    <row r="95" spans="1:5" ht="12.75">
      <c r="A95" t="s">
        <v>58</v>
      </c>
      <c r="E95" s="39" t="s">
        <v>59</v>
      </c>
    </row>
    <row r="96" spans="1:16" ht="12.75">
      <c r="A96" t="s">
        <v>49</v>
      </c>
      <c s="34" t="s">
        <v>171</v>
      </c>
      <c s="34" t="s">
        <v>3662</v>
      </c>
      <c s="35" t="s">
        <v>5</v>
      </c>
      <c s="6" t="s">
        <v>3663</v>
      </c>
      <c s="36" t="s">
        <v>108</v>
      </c>
      <c s="37">
        <v>216.6</v>
      </c>
      <c s="36">
        <v>0</v>
      </c>
      <c s="36">
        <f>ROUND(G96*H96,6)</f>
      </c>
      <c r="L96" s="38">
        <v>0</v>
      </c>
      <c s="32">
        <f>ROUND(ROUND(L96,2)*ROUND(G96,3),2)</f>
      </c>
      <c s="36" t="s">
        <v>54</v>
      </c>
      <c>
        <f>(M96*21)/100</f>
      </c>
      <c t="s">
        <v>27</v>
      </c>
    </row>
    <row r="97" spans="1:5" ht="12.75">
      <c r="A97" s="35" t="s">
        <v>55</v>
      </c>
      <c r="E97" s="39" t="s">
        <v>4237</v>
      </c>
    </row>
    <row r="98" spans="1:5" ht="12.75">
      <c r="A98" s="35" t="s">
        <v>56</v>
      </c>
      <c r="E98" s="40" t="s">
        <v>4238</v>
      </c>
    </row>
    <row r="99" spans="1:5" ht="12.75">
      <c r="A99" t="s">
        <v>58</v>
      </c>
      <c r="E99" s="39" t="s">
        <v>59</v>
      </c>
    </row>
    <row r="100" spans="1:16" ht="12.75">
      <c r="A100" t="s">
        <v>49</v>
      </c>
      <c s="34" t="s">
        <v>174</v>
      </c>
      <c s="34" t="s">
        <v>2919</v>
      </c>
      <c s="35" t="s">
        <v>5</v>
      </c>
      <c s="6" t="s">
        <v>2920</v>
      </c>
      <c s="36" t="s">
        <v>588</v>
      </c>
      <c s="37">
        <v>22.781</v>
      </c>
      <c s="36">
        <v>0</v>
      </c>
      <c s="36">
        <f>ROUND(G100*H100,6)</f>
      </c>
      <c r="L100" s="38">
        <v>0</v>
      </c>
      <c s="32">
        <f>ROUND(ROUND(L100,2)*ROUND(G100,3),2)</f>
      </c>
      <c s="36" t="s">
        <v>54</v>
      </c>
      <c>
        <f>(M100*21)/100</f>
      </c>
      <c t="s">
        <v>27</v>
      </c>
    </row>
    <row r="101" spans="1:5" ht="12.75">
      <c r="A101" s="35" t="s">
        <v>55</v>
      </c>
      <c r="E101" s="39" t="s">
        <v>5</v>
      </c>
    </row>
    <row r="102" spans="1:5" ht="12.75">
      <c r="A102" s="35" t="s">
        <v>56</v>
      </c>
      <c r="E102" s="40" t="s">
        <v>4239</v>
      </c>
    </row>
    <row r="103" spans="1:5" ht="12.75">
      <c r="A103" t="s">
        <v>58</v>
      </c>
      <c r="E103" s="39" t="s">
        <v>59</v>
      </c>
    </row>
    <row r="104" spans="1:13" ht="12.75">
      <c r="A104" t="s">
        <v>46</v>
      </c>
      <c r="C104" s="31" t="s">
        <v>26</v>
      </c>
      <c r="E104" s="33" t="s">
        <v>2923</v>
      </c>
      <c r="J104" s="32">
        <f>0</f>
      </c>
      <c s="32">
        <f>0</f>
      </c>
      <c s="32">
        <f>0+L105+L109+L113+L117+L121+L125</f>
      </c>
      <c s="32">
        <f>0+M105+M109+M113+M117+M121+M125</f>
      </c>
    </row>
    <row r="105" spans="1:16" ht="12.75">
      <c r="A105" t="s">
        <v>49</v>
      </c>
      <c s="34" t="s">
        <v>177</v>
      </c>
      <c s="34" t="s">
        <v>3303</v>
      </c>
      <c s="35" t="s">
        <v>5</v>
      </c>
      <c s="6" t="s">
        <v>3304</v>
      </c>
      <c s="36" t="s">
        <v>108</v>
      </c>
      <c s="37">
        <v>153.98</v>
      </c>
      <c s="36">
        <v>0</v>
      </c>
      <c s="36">
        <f>ROUND(G105*H105,6)</f>
      </c>
      <c r="L105" s="38">
        <v>0</v>
      </c>
      <c s="32">
        <f>ROUND(ROUND(L105,2)*ROUND(G105,3),2)</f>
      </c>
      <c s="36" t="s">
        <v>54</v>
      </c>
      <c>
        <f>(M105*21)/100</f>
      </c>
      <c t="s">
        <v>27</v>
      </c>
    </row>
    <row r="106" spans="1:5" ht="25.5">
      <c r="A106" s="35" t="s">
        <v>55</v>
      </c>
      <c r="E106" s="39" t="s">
        <v>4240</v>
      </c>
    </row>
    <row r="107" spans="1:5" ht="12.75">
      <c r="A107" s="35" t="s">
        <v>56</v>
      </c>
      <c r="E107" s="40" t="s">
        <v>4241</v>
      </c>
    </row>
    <row r="108" spans="1:5" ht="12.75">
      <c r="A108" t="s">
        <v>58</v>
      </c>
      <c r="E108" s="39" t="s">
        <v>59</v>
      </c>
    </row>
    <row r="109" spans="1:16" ht="12.75">
      <c r="A109" t="s">
        <v>49</v>
      </c>
      <c s="34" t="s">
        <v>180</v>
      </c>
      <c s="34" t="s">
        <v>3307</v>
      </c>
      <c s="35" t="s">
        <v>5</v>
      </c>
      <c s="6" t="s">
        <v>3308</v>
      </c>
      <c s="36" t="s">
        <v>588</v>
      </c>
      <c s="37">
        <v>13.5</v>
      </c>
      <c s="36">
        <v>0</v>
      </c>
      <c s="36">
        <f>ROUND(G109*H109,6)</f>
      </c>
      <c r="L109" s="38">
        <v>0</v>
      </c>
      <c s="32">
        <f>ROUND(ROUND(L109,2)*ROUND(G109,3),2)</f>
      </c>
      <c s="36" t="s">
        <v>54</v>
      </c>
      <c>
        <f>(M109*21)/100</f>
      </c>
      <c t="s">
        <v>27</v>
      </c>
    </row>
    <row r="110" spans="1:5" ht="12.75">
      <c r="A110" s="35" t="s">
        <v>55</v>
      </c>
      <c r="E110" s="39" t="s">
        <v>4242</v>
      </c>
    </row>
    <row r="111" spans="1:5" ht="12.75">
      <c r="A111" s="35" t="s">
        <v>56</v>
      </c>
      <c r="E111" s="40" t="s">
        <v>4243</v>
      </c>
    </row>
    <row r="112" spans="1:5" ht="12.75">
      <c r="A112" t="s">
        <v>58</v>
      </c>
      <c r="E112" s="39" t="s">
        <v>59</v>
      </c>
    </row>
    <row r="113" spans="1:16" ht="12.75">
      <c r="A113" t="s">
        <v>49</v>
      </c>
      <c s="34" t="s">
        <v>183</v>
      </c>
      <c s="34" t="s">
        <v>3514</v>
      </c>
      <c s="35" t="s">
        <v>5</v>
      </c>
      <c s="6" t="s">
        <v>3515</v>
      </c>
      <c s="36" t="s">
        <v>108</v>
      </c>
      <c s="37">
        <v>295.9</v>
      </c>
      <c s="36">
        <v>0</v>
      </c>
      <c s="36">
        <f>ROUND(G113*H113,6)</f>
      </c>
      <c r="L113" s="38">
        <v>0</v>
      </c>
      <c s="32">
        <f>ROUND(ROUND(L113,2)*ROUND(G113,3),2)</f>
      </c>
      <c s="36" t="s">
        <v>54</v>
      </c>
      <c>
        <f>(M113*21)/100</f>
      </c>
      <c t="s">
        <v>27</v>
      </c>
    </row>
    <row r="114" spans="1:5" ht="25.5">
      <c r="A114" s="35" t="s">
        <v>55</v>
      </c>
      <c r="E114" s="39" t="s">
        <v>4244</v>
      </c>
    </row>
    <row r="115" spans="1:5" ht="12.75">
      <c r="A115" s="35" t="s">
        <v>56</v>
      </c>
      <c r="E115" s="40" t="s">
        <v>4245</v>
      </c>
    </row>
    <row r="116" spans="1:5" ht="12.75">
      <c r="A116" t="s">
        <v>58</v>
      </c>
      <c r="E116" s="39" t="s">
        <v>59</v>
      </c>
    </row>
    <row r="117" spans="1:16" ht="12.75">
      <c r="A117" t="s">
        <v>49</v>
      </c>
      <c s="34" t="s">
        <v>186</v>
      </c>
      <c s="34" t="s">
        <v>3518</v>
      </c>
      <c s="35" t="s">
        <v>5</v>
      </c>
      <c s="6" t="s">
        <v>3519</v>
      </c>
      <c s="36" t="s">
        <v>588</v>
      </c>
      <c s="37">
        <v>14.664</v>
      </c>
      <c s="36">
        <v>0</v>
      </c>
      <c s="36">
        <f>ROUND(G117*H117,6)</f>
      </c>
      <c r="L117" s="38">
        <v>0</v>
      </c>
      <c s="32">
        <f>ROUND(ROUND(L117,2)*ROUND(G117,3),2)</f>
      </c>
      <c s="36" t="s">
        <v>54</v>
      </c>
      <c>
        <f>(M117*21)/100</f>
      </c>
      <c t="s">
        <v>27</v>
      </c>
    </row>
    <row r="118" spans="1:5" ht="12.75">
      <c r="A118" s="35" t="s">
        <v>55</v>
      </c>
      <c r="E118" s="39" t="s">
        <v>4242</v>
      </c>
    </row>
    <row r="119" spans="1:5" ht="12.75">
      <c r="A119" s="35" t="s">
        <v>56</v>
      </c>
      <c r="E119" s="40" t="s">
        <v>4246</v>
      </c>
    </row>
    <row r="120" spans="1:5" ht="12.75">
      <c r="A120" t="s">
        <v>58</v>
      </c>
      <c r="E120" s="39" t="s">
        <v>59</v>
      </c>
    </row>
    <row r="121" spans="1:16" ht="12.75">
      <c r="A121" t="s">
        <v>49</v>
      </c>
      <c s="34" t="s">
        <v>187</v>
      </c>
      <c s="34" t="s">
        <v>4247</v>
      </c>
      <c s="35" t="s">
        <v>5</v>
      </c>
      <c s="6" t="s">
        <v>4248</v>
      </c>
      <c s="36" t="s">
        <v>108</v>
      </c>
      <c s="37">
        <v>103.3</v>
      </c>
      <c s="36">
        <v>0</v>
      </c>
      <c s="36">
        <f>ROUND(G121*H121,6)</f>
      </c>
      <c r="L121" s="38">
        <v>0</v>
      </c>
      <c s="32">
        <f>ROUND(ROUND(L121,2)*ROUND(G121,3),2)</f>
      </c>
      <c s="36" t="s">
        <v>54</v>
      </c>
      <c>
        <f>(M121*21)/100</f>
      </c>
      <c t="s">
        <v>27</v>
      </c>
    </row>
    <row r="122" spans="1:5" ht="12.75">
      <c r="A122" s="35" t="s">
        <v>55</v>
      </c>
      <c r="E122" s="39" t="s">
        <v>4249</v>
      </c>
    </row>
    <row r="123" spans="1:5" ht="12.75">
      <c r="A123" s="35" t="s">
        <v>56</v>
      </c>
      <c r="E123" s="40" t="s">
        <v>4250</v>
      </c>
    </row>
    <row r="124" spans="1:5" ht="12.75">
      <c r="A124" t="s">
        <v>58</v>
      </c>
      <c r="E124" s="39" t="s">
        <v>59</v>
      </c>
    </row>
    <row r="125" spans="1:16" ht="12.75">
      <c r="A125" t="s">
        <v>49</v>
      </c>
      <c s="34" t="s">
        <v>191</v>
      </c>
      <c s="34" t="s">
        <v>4251</v>
      </c>
      <c s="35" t="s">
        <v>5</v>
      </c>
      <c s="6" t="s">
        <v>4252</v>
      </c>
      <c s="36" t="s">
        <v>588</v>
      </c>
      <c s="37">
        <v>11.762</v>
      </c>
      <c s="36">
        <v>0</v>
      </c>
      <c s="36">
        <f>ROUND(G125*H125,6)</f>
      </c>
      <c r="L125" s="38">
        <v>0</v>
      </c>
      <c s="32">
        <f>ROUND(ROUND(L125,2)*ROUND(G125,3),2)</f>
      </c>
      <c s="36" t="s">
        <v>54</v>
      </c>
      <c>
        <f>(M125*21)/100</f>
      </c>
      <c t="s">
        <v>27</v>
      </c>
    </row>
    <row r="126" spans="1:5" ht="12.75">
      <c r="A126" s="35" t="s">
        <v>55</v>
      </c>
      <c r="E126" s="39" t="s">
        <v>4242</v>
      </c>
    </row>
    <row r="127" spans="1:5" ht="12.75">
      <c r="A127" s="35" t="s">
        <v>56</v>
      </c>
      <c r="E127" s="40" t="s">
        <v>4253</v>
      </c>
    </row>
    <row r="128" spans="1:5" ht="12.75">
      <c r="A128" t="s">
        <v>58</v>
      </c>
      <c r="E128" s="39" t="s">
        <v>59</v>
      </c>
    </row>
    <row r="129" spans="1:13" ht="12.75">
      <c r="A129" t="s">
        <v>46</v>
      </c>
      <c r="C129" s="31" t="s">
        <v>64</v>
      </c>
      <c r="E129" s="33" t="s">
        <v>2604</v>
      </c>
      <c r="J129" s="32">
        <f>0</f>
      </c>
      <c s="32">
        <f>0</f>
      </c>
      <c s="32">
        <f>0+L130+L134+L138+L142+L146+L150+L154+L158+L162+L166+L170+L174+L178</f>
      </c>
      <c s="32">
        <f>0+M130+M134+M138+M142+M146+M150+M154+M158+M162+M166+M170+M174+M178</f>
      </c>
    </row>
    <row r="130" spans="1:16" ht="12.75">
      <c r="A130" t="s">
        <v>49</v>
      </c>
      <c s="34" t="s">
        <v>194</v>
      </c>
      <c s="34" t="s">
        <v>4254</v>
      </c>
      <c s="35" t="s">
        <v>5</v>
      </c>
      <c s="6" t="s">
        <v>4255</v>
      </c>
      <c s="36" t="s">
        <v>108</v>
      </c>
      <c s="37">
        <v>39.82</v>
      </c>
      <c s="36">
        <v>0</v>
      </c>
      <c s="36">
        <f>ROUND(G130*H130,6)</f>
      </c>
      <c r="L130" s="38">
        <v>0</v>
      </c>
      <c s="32">
        <f>ROUND(ROUND(L130,2)*ROUND(G130,3),2)</f>
      </c>
      <c s="36" t="s">
        <v>54</v>
      </c>
      <c>
        <f>(M130*21)/100</f>
      </c>
      <c t="s">
        <v>27</v>
      </c>
    </row>
    <row r="131" spans="1:5" ht="25.5">
      <c r="A131" s="35" t="s">
        <v>55</v>
      </c>
      <c r="E131" s="39" t="s">
        <v>4256</v>
      </c>
    </row>
    <row r="132" spans="1:5" ht="12.75">
      <c r="A132" s="35" t="s">
        <v>56</v>
      </c>
      <c r="E132" s="40" t="s">
        <v>4257</v>
      </c>
    </row>
    <row r="133" spans="1:5" ht="12.75">
      <c r="A133" t="s">
        <v>58</v>
      </c>
      <c r="E133" s="39" t="s">
        <v>59</v>
      </c>
    </row>
    <row r="134" spans="1:16" ht="12.75">
      <c r="A134" t="s">
        <v>49</v>
      </c>
      <c s="34" t="s">
        <v>197</v>
      </c>
      <c s="34" t="s">
        <v>4258</v>
      </c>
      <c s="35" t="s">
        <v>5</v>
      </c>
      <c s="6" t="s">
        <v>4259</v>
      </c>
      <c s="36" t="s">
        <v>588</v>
      </c>
      <c s="37">
        <v>4.428</v>
      </c>
      <c s="36">
        <v>0</v>
      </c>
      <c s="36">
        <f>ROUND(G134*H134,6)</f>
      </c>
      <c r="L134" s="38">
        <v>0</v>
      </c>
      <c s="32">
        <f>ROUND(ROUND(L134,2)*ROUND(G134,3),2)</f>
      </c>
      <c s="36" t="s">
        <v>54</v>
      </c>
      <c>
        <f>(M134*21)/100</f>
      </c>
      <c t="s">
        <v>27</v>
      </c>
    </row>
    <row r="135" spans="1:5" ht="12.75">
      <c r="A135" s="35" t="s">
        <v>55</v>
      </c>
      <c r="E135" s="39" t="s">
        <v>4242</v>
      </c>
    </row>
    <row r="136" spans="1:5" ht="12.75">
      <c r="A136" s="35" t="s">
        <v>56</v>
      </c>
      <c r="E136" s="40" t="s">
        <v>4260</v>
      </c>
    </row>
    <row r="137" spans="1:5" ht="12.75">
      <c r="A137" t="s">
        <v>58</v>
      </c>
      <c r="E137" s="39" t="s">
        <v>59</v>
      </c>
    </row>
    <row r="138" spans="1:16" ht="12.75">
      <c r="A138" t="s">
        <v>49</v>
      </c>
      <c s="34" t="s">
        <v>200</v>
      </c>
      <c s="34" t="s">
        <v>3521</v>
      </c>
      <c s="35" t="s">
        <v>5</v>
      </c>
      <c s="6" t="s">
        <v>3522</v>
      </c>
      <c s="36" t="s">
        <v>108</v>
      </c>
      <c s="37">
        <v>1227</v>
      </c>
      <c s="36">
        <v>0</v>
      </c>
      <c s="36">
        <f>ROUND(G138*H138,6)</f>
      </c>
      <c r="L138" s="38">
        <v>0</v>
      </c>
      <c s="32">
        <f>ROUND(ROUND(L138,2)*ROUND(G138,3),2)</f>
      </c>
      <c s="36" t="s">
        <v>54</v>
      </c>
      <c>
        <f>(M138*21)/100</f>
      </c>
      <c t="s">
        <v>27</v>
      </c>
    </row>
    <row r="139" spans="1:5" ht="25.5">
      <c r="A139" s="35" t="s">
        <v>55</v>
      </c>
      <c r="E139" s="39" t="s">
        <v>4261</v>
      </c>
    </row>
    <row r="140" spans="1:5" ht="12.75">
      <c r="A140" s="35" t="s">
        <v>56</v>
      </c>
      <c r="E140" s="40" t="s">
        <v>4262</v>
      </c>
    </row>
    <row r="141" spans="1:5" ht="12.75">
      <c r="A141" t="s">
        <v>58</v>
      </c>
      <c r="E141" s="39" t="s">
        <v>59</v>
      </c>
    </row>
    <row r="142" spans="1:16" ht="12.75">
      <c r="A142" t="s">
        <v>49</v>
      </c>
      <c s="34" t="s">
        <v>203</v>
      </c>
      <c s="34" t="s">
        <v>4263</v>
      </c>
      <c s="35" t="s">
        <v>5</v>
      </c>
      <c s="6" t="s">
        <v>4264</v>
      </c>
      <c s="36" t="s">
        <v>108</v>
      </c>
      <c s="37">
        <v>951.1</v>
      </c>
      <c s="36">
        <v>0</v>
      </c>
      <c s="36">
        <f>ROUND(G142*H142,6)</f>
      </c>
      <c r="L142" s="38">
        <v>0</v>
      </c>
      <c s="32">
        <f>ROUND(ROUND(L142,2)*ROUND(G142,3),2)</f>
      </c>
      <c s="36" t="s">
        <v>54</v>
      </c>
      <c>
        <f>(M142*21)/100</f>
      </c>
      <c t="s">
        <v>27</v>
      </c>
    </row>
    <row r="143" spans="1:5" ht="12.75">
      <c r="A143" s="35" t="s">
        <v>55</v>
      </c>
      <c r="E143" s="39" t="s">
        <v>4265</v>
      </c>
    </row>
    <row r="144" spans="1:5" ht="12.75">
      <c r="A144" s="35" t="s">
        <v>56</v>
      </c>
      <c r="E144" s="40" t="s">
        <v>4257</v>
      </c>
    </row>
    <row r="145" spans="1:5" ht="12.75">
      <c r="A145" t="s">
        <v>58</v>
      </c>
      <c r="E145" s="39" t="s">
        <v>59</v>
      </c>
    </row>
    <row r="146" spans="1:16" ht="12.75">
      <c r="A146" t="s">
        <v>49</v>
      </c>
      <c s="34" t="s">
        <v>206</v>
      </c>
      <c s="34" t="s">
        <v>3525</v>
      </c>
      <c s="35" t="s">
        <v>2157</v>
      </c>
      <c s="6" t="s">
        <v>3526</v>
      </c>
      <c s="36" t="s">
        <v>588</v>
      </c>
      <c s="37">
        <v>100.247</v>
      </c>
      <c s="36">
        <v>0</v>
      </c>
      <c s="36">
        <f>ROUND(G146*H146,6)</f>
      </c>
      <c r="L146" s="38">
        <v>0</v>
      </c>
      <c s="32">
        <f>ROUND(ROUND(L146,2)*ROUND(G146,3),2)</f>
      </c>
      <c s="36" t="s">
        <v>54</v>
      </c>
      <c>
        <f>(M146*21)/100</f>
      </c>
      <c t="s">
        <v>27</v>
      </c>
    </row>
    <row r="147" spans="1:5" ht="12.75">
      <c r="A147" s="35" t="s">
        <v>55</v>
      </c>
      <c r="E147" s="39" t="s">
        <v>3531</v>
      </c>
    </row>
    <row r="148" spans="1:5" ht="12.75">
      <c r="A148" s="35" t="s">
        <v>56</v>
      </c>
      <c r="E148" s="40" t="s">
        <v>4266</v>
      </c>
    </row>
    <row r="149" spans="1:5" ht="12.75">
      <c r="A149" t="s">
        <v>58</v>
      </c>
      <c r="E149" s="39" t="s">
        <v>59</v>
      </c>
    </row>
    <row r="150" spans="1:16" ht="12.75">
      <c r="A150" t="s">
        <v>49</v>
      </c>
      <c s="34" t="s">
        <v>209</v>
      </c>
      <c s="34" t="s">
        <v>3525</v>
      </c>
      <c s="35" t="s">
        <v>2116</v>
      </c>
      <c s="6" t="s">
        <v>3526</v>
      </c>
      <c s="36" t="s">
        <v>588</v>
      </c>
      <c s="37">
        <v>134.696</v>
      </c>
      <c s="36">
        <v>0</v>
      </c>
      <c s="36">
        <f>ROUND(G150*H150,6)</f>
      </c>
      <c r="L150" s="38">
        <v>0</v>
      </c>
      <c s="32">
        <f>ROUND(ROUND(L150,2)*ROUND(G150,3),2)</f>
      </c>
      <c s="36" t="s">
        <v>54</v>
      </c>
      <c>
        <f>(M150*21)/100</f>
      </c>
      <c t="s">
        <v>27</v>
      </c>
    </row>
    <row r="151" spans="1:5" ht="12.75">
      <c r="A151" s="35" t="s">
        <v>55</v>
      </c>
      <c r="E151" s="39" t="s">
        <v>4267</v>
      </c>
    </row>
    <row r="152" spans="1:5" ht="12.75">
      <c r="A152" s="35" t="s">
        <v>56</v>
      </c>
      <c r="E152" s="40" t="s">
        <v>5</v>
      </c>
    </row>
    <row r="153" spans="1:5" ht="12.75">
      <c r="A153" t="s">
        <v>58</v>
      </c>
      <c r="E153" s="39" t="s">
        <v>59</v>
      </c>
    </row>
    <row r="154" spans="1:16" ht="12.75">
      <c r="A154" t="s">
        <v>49</v>
      </c>
      <c s="34" t="s">
        <v>212</v>
      </c>
      <c s="34" t="s">
        <v>4268</v>
      </c>
      <c s="35" t="s">
        <v>5</v>
      </c>
      <c s="6" t="s">
        <v>4269</v>
      </c>
      <c s="36" t="s">
        <v>588</v>
      </c>
      <c s="37">
        <v>30</v>
      </c>
      <c s="36">
        <v>0</v>
      </c>
      <c s="36">
        <f>ROUND(G154*H154,6)</f>
      </c>
      <c r="L154" s="38">
        <v>0</v>
      </c>
      <c s="32">
        <f>ROUND(ROUND(L154,2)*ROUND(G154,3),2)</f>
      </c>
      <c s="36" t="s">
        <v>54</v>
      </c>
      <c>
        <f>(M154*21)/100</f>
      </c>
      <c t="s">
        <v>27</v>
      </c>
    </row>
    <row r="155" spans="1:5" ht="25.5">
      <c r="A155" s="35" t="s">
        <v>55</v>
      </c>
      <c r="E155" s="39" t="s">
        <v>4270</v>
      </c>
    </row>
    <row r="156" spans="1:5" ht="12.75">
      <c r="A156" s="35" t="s">
        <v>56</v>
      </c>
      <c r="E156" s="40" t="s">
        <v>191</v>
      </c>
    </row>
    <row r="157" spans="1:5" ht="12.75">
      <c r="A157" t="s">
        <v>58</v>
      </c>
      <c r="E157" s="39" t="s">
        <v>59</v>
      </c>
    </row>
    <row r="158" spans="1:16" ht="12.75">
      <c r="A158" t="s">
        <v>49</v>
      </c>
      <c s="34" t="s">
        <v>213</v>
      </c>
      <c s="34" t="s">
        <v>4271</v>
      </c>
      <c s="35" t="s">
        <v>5</v>
      </c>
      <c s="6" t="s">
        <v>4272</v>
      </c>
      <c s="36" t="s">
        <v>53</v>
      </c>
      <c s="37">
        <v>4</v>
      </c>
      <c s="36">
        <v>0</v>
      </c>
      <c s="36">
        <f>ROUND(G158*H158,6)</f>
      </c>
      <c r="L158" s="38">
        <v>0</v>
      </c>
      <c s="32">
        <f>ROUND(ROUND(L158,2)*ROUND(G158,3),2)</f>
      </c>
      <c s="36" t="s">
        <v>54</v>
      </c>
      <c>
        <f>(M158*21)/100</f>
      </c>
      <c t="s">
        <v>27</v>
      </c>
    </row>
    <row r="159" spans="1:5" ht="12.75">
      <c r="A159" s="35" t="s">
        <v>55</v>
      </c>
      <c r="E159" s="39" t="s">
        <v>4273</v>
      </c>
    </row>
    <row r="160" spans="1:5" ht="12.75">
      <c r="A160" s="35" t="s">
        <v>56</v>
      </c>
      <c r="E160" s="40" t="s">
        <v>5</v>
      </c>
    </row>
    <row r="161" spans="1:5" ht="12.75">
      <c r="A161" t="s">
        <v>58</v>
      </c>
      <c r="E161" s="39" t="s">
        <v>59</v>
      </c>
    </row>
    <row r="162" spans="1:16" ht="12.75">
      <c r="A162" t="s">
        <v>49</v>
      </c>
      <c s="34" t="s">
        <v>216</v>
      </c>
      <c s="34" t="s">
        <v>4274</v>
      </c>
      <c s="35" t="s">
        <v>5</v>
      </c>
      <c s="6" t="s">
        <v>4275</v>
      </c>
      <c s="36" t="s">
        <v>53</v>
      </c>
      <c s="37">
        <v>6</v>
      </c>
      <c s="36">
        <v>0</v>
      </c>
      <c s="36">
        <f>ROUND(G162*H162,6)</f>
      </c>
      <c r="L162" s="38">
        <v>0</v>
      </c>
      <c s="32">
        <f>ROUND(ROUND(L162,2)*ROUND(G162,3),2)</f>
      </c>
      <c s="36" t="s">
        <v>54</v>
      </c>
      <c>
        <f>(M162*21)/100</f>
      </c>
      <c t="s">
        <v>27</v>
      </c>
    </row>
    <row r="163" spans="1:5" ht="12.75">
      <c r="A163" s="35" t="s">
        <v>55</v>
      </c>
      <c r="E163" s="39" t="s">
        <v>4273</v>
      </c>
    </row>
    <row r="164" spans="1:5" ht="12.75">
      <c r="A164" s="35" t="s">
        <v>56</v>
      </c>
      <c r="E164" s="40" t="s">
        <v>5</v>
      </c>
    </row>
    <row r="165" spans="1:5" ht="12.75">
      <c r="A165" t="s">
        <v>58</v>
      </c>
      <c r="E165" s="39" t="s">
        <v>59</v>
      </c>
    </row>
    <row r="166" spans="1:16" ht="12.75">
      <c r="A166" t="s">
        <v>49</v>
      </c>
      <c s="34" t="s">
        <v>219</v>
      </c>
      <c s="34" t="s">
        <v>4276</v>
      </c>
      <c s="35" t="s">
        <v>5</v>
      </c>
      <c s="6" t="s">
        <v>4277</v>
      </c>
      <c s="36" t="s">
        <v>108</v>
      </c>
      <c s="37">
        <v>4.5</v>
      </c>
      <c s="36">
        <v>0</v>
      </c>
      <c s="36">
        <f>ROUND(G166*H166,6)</f>
      </c>
      <c r="L166" s="38">
        <v>0</v>
      </c>
      <c s="32">
        <f>ROUND(ROUND(L166,2)*ROUND(G166,3),2)</f>
      </c>
      <c s="36" t="s">
        <v>54</v>
      </c>
      <c>
        <f>(M166*21)/100</f>
      </c>
      <c t="s">
        <v>27</v>
      </c>
    </row>
    <row r="167" spans="1:5" ht="12.75">
      <c r="A167" s="35" t="s">
        <v>55</v>
      </c>
      <c r="E167" s="39" t="s">
        <v>4278</v>
      </c>
    </row>
    <row r="168" spans="1:5" ht="12.75">
      <c r="A168" s="35" t="s">
        <v>56</v>
      </c>
      <c r="E168" s="40" t="s">
        <v>4279</v>
      </c>
    </row>
    <row r="169" spans="1:5" ht="12.75">
      <c r="A169" t="s">
        <v>58</v>
      </c>
      <c r="E169" s="39" t="s">
        <v>59</v>
      </c>
    </row>
    <row r="170" spans="1:16" ht="12.75">
      <c r="A170" t="s">
        <v>49</v>
      </c>
      <c s="34" t="s">
        <v>222</v>
      </c>
      <c s="34" t="s">
        <v>2838</v>
      </c>
      <c s="35" t="s">
        <v>5</v>
      </c>
      <c s="6" t="s">
        <v>2839</v>
      </c>
      <c s="36" t="s">
        <v>108</v>
      </c>
      <c s="37">
        <v>166.12</v>
      </c>
      <c s="36">
        <v>0</v>
      </c>
      <c s="36">
        <f>ROUND(G170*H170,6)</f>
      </c>
      <c r="L170" s="38">
        <v>0</v>
      </c>
      <c s="32">
        <f>ROUND(ROUND(L170,2)*ROUND(G170,3),2)</f>
      </c>
      <c s="36" t="s">
        <v>54</v>
      </c>
      <c>
        <f>(M170*21)/100</f>
      </c>
      <c t="s">
        <v>27</v>
      </c>
    </row>
    <row r="171" spans="1:5" ht="12.75">
      <c r="A171" s="35" t="s">
        <v>55</v>
      </c>
      <c r="E171" s="39" t="s">
        <v>4280</v>
      </c>
    </row>
    <row r="172" spans="1:5" ht="12.75">
      <c r="A172" s="35" t="s">
        <v>56</v>
      </c>
      <c r="E172" s="40" t="s">
        <v>4281</v>
      </c>
    </row>
    <row r="173" spans="1:5" ht="12.75">
      <c r="A173" t="s">
        <v>58</v>
      </c>
      <c r="E173" s="39" t="s">
        <v>59</v>
      </c>
    </row>
    <row r="174" spans="1:16" ht="12.75">
      <c r="A174" t="s">
        <v>49</v>
      </c>
      <c s="34" t="s">
        <v>225</v>
      </c>
      <c s="34" t="s">
        <v>2605</v>
      </c>
      <c s="35" t="s">
        <v>5</v>
      </c>
      <c s="6" t="s">
        <v>2606</v>
      </c>
      <c s="36" t="s">
        <v>108</v>
      </c>
      <c s="37">
        <v>411.18</v>
      </c>
      <c s="36">
        <v>0</v>
      </c>
      <c s="36">
        <f>ROUND(G174*H174,6)</f>
      </c>
      <c r="L174" s="38">
        <v>0</v>
      </c>
      <c s="32">
        <f>ROUND(ROUND(L174,2)*ROUND(G174,3),2)</f>
      </c>
      <c s="36" t="s">
        <v>54</v>
      </c>
      <c>
        <f>(M174*21)/100</f>
      </c>
      <c t="s">
        <v>27</v>
      </c>
    </row>
    <row r="175" spans="1:5" ht="12.75">
      <c r="A175" s="35" t="s">
        <v>55</v>
      </c>
      <c r="E175" s="39" t="s">
        <v>4282</v>
      </c>
    </row>
    <row r="176" spans="1:5" ht="12.75">
      <c r="A176" s="35" t="s">
        <v>56</v>
      </c>
      <c r="E176" s="40" t="s">
        <v>5</v>
      </c>
    </row>
    <row r="177" spans="1:5" ht="12.75">
      <c r="A177" t="s">
        <v>58</v>
      </c>
      <c r="E177" s="39" t="s">
        <v>59</v>
      </c>
    </row>
    <row r="178" spans="1:16" ht="12.75">
      <c r="A178" t="s">
        <v>49</v>
      </c>
      <c s="34" t="s">
        <v>228</v>
      </c>
      <c s="34" t="s">
        <v>2619</v>
      </c>
      <c s="35" t="s">
        <v>5</v>
      </c>
      <c s="6" t="s">
        <v>2620</v>
      </c>
      <c s="36" t="s">
        <v>108</v>
      </c>
      <c s="37">
        <v>40.25</v>
      </c>
      <c s="36">
        <v>0</v>
      </c>
      <c s="36">
        <f>ROUND(G178*H178,6)</f>
      </c>
      <c r="L178" s="38">
        <v>0</v>
      </c>
      <c s="32">
        <f>ROUND(ROUND(L178,2)*ROUND(G178,3),2)</f>
      </c>
      <c s="36" t="s">
        <v>54</v>
      </c>
      <c>
        <f>(M178*21)/100</f>
      </c>
      <c t="s">
        <v>27</v>
      </c>
    </row>
    <row r="179" spans="1:5" ht="25.5">
      <c r="A179" s="35" t="s">
        <v>55</v>
      </c>
      <c r="E179" s="39" t="s">
        <v>4283</v>
      </c>
    </row>
    <row r="180" spans="1:5" ht="12.75">
      <c r="A180" s="35" t="s">
        <v>56</v>
      </c>
      <c r="E180" s="40" t="s">
        <v>4284</v>
      </c>
    </row>
    <row r="181" spans="1:5" ht="12.75">
      <c r="A181" t="s">
        <v>58</v>
      </c>
      <c r="E181" s="39" t="s">
        <v>59</v>
      </c>
    </row>
    <row r="182" spans="1:13" ht="12.75">
      <c r="A182" t="s">
        <v>46</v>
      </c>
      <c r="C182" s="31" t="s">
        <v>67</v>
      </c>
      <c r="E182" s="33" t="s">
        <v>2107</v>
      </c>
      <c r="J182" s="32">
        <f>0</f>
      </c>
      <c s="32">
        <f>0</f>
      </c>
      <c s="32">
        <f>0+L183+L187+L191+L195+L199+L203+L207+L211+L215</f>
      </c>
      <c s="32">
        <f>0+M183+M187+M191+M195+M199+M203+M207+M211+M215</f>
      </c>
    </row>
    <row r="183" spans="1:16" ht="25.5">
      <c r="A183" t="s">
        <v>49</v>
      </c>
      <c s="34" t="s">
        <v>231</v>
      </c>
      <c s="34" t="s">
        <v>4285</v>
      </c>
      <c s="35" t="s">
        <v>5</v>
      </c>
      <c s="6" t="s">
        <v>4286</v>
      </c>
      <c s="36" t="s">
        <v>123</v>
      </c>
      <c s="37">
        <v>535.125</v>
      </c>
      <c s="36">
        <v>0</v>
      </c>
      <c s="36">
        <f>ROUND(G183*H183,6)</f>
      </c>
      <c r="L183" s="38">
        <v>0</v>
      </c>
      <c s="32">
        <f>ROUND(ROUND(L183,2)*ROUND(G183,3),2)</f>
      </c>
      <c s="36" t="s">
        <v>54</v>
      </c>
      <c>
        <f>(M183*21)/100</f>
      </c>
      <c t="s">
        <v>27</v>
      </c>
    </row>
    <row r="184" spans="1:5" ht="12.75">
      <c r="A184" s="35" t="s">
        <v>55</v>
      </c>
      <c r="E184" s="39" t="s">
        <v>5</v>
      </c>
    </row>
    <row r="185" spans="1:5" ht="12.75">
      <c r="A185" s="35" t="s">
        <v>56</v>
      </c>
      <c r="E185" s="40" t="s">
        <v>4287</v>
      </c>
    </row>
    <row r="186" spans="1:5" ht="12.75">
      <c r="A186" t="s">
        <v>58</v>
      </c>
      <c r="E186" s="39" t="s">
        <v>59</v>
      </c>
    </row>
    <row r="187" spans="1:16" ht="12.75">
      <c r="A187" t="s">
        <v>49</v>
      </c>
      <c s="34" t="s">
        <v>234</v>
      </c>
      <c s="34" t="s">
        <v>3078</v>
      </c>
      <c s="35" t="s">
        <v>5</v>
      </c>
      <c s="6" t="s">
        <v>3079</v>
      </c>
      <c s="36" t="s">
        <v>123</v>
      </c>
      <c s="37">
        <v>535.125</v>
      </c>
      <c s="36">
        <v>0</v>
      </c>
      <c s="36">
        <f>ROUND(G187*H187,6)</f>
      </c>
      <c r="L187" s="38">
        <v>0</v>
      </c>
      <c s="32">
        <f>ROUND(ROUND(L187,2)*ROUND(G187,3),2)</f>
      </c>
      <c s="36" t="s">
        <v>54</v>
      </c>
      <c>
        <f>(M187*21)/100</f>
      </c>
      <c t="s">
        <v>27</v>
      </c>
    </row>
    <row r="188" spans="1:5" ht="12.75">
      <c r="A188" s="35" t="s">
        <v>55</v>
      </c>
      <c r="E188" s="39" t="s">
        <v>5</v>
      </c>
    </row>
    <row r="189" spans="1:5" ht="12.75">
      <c r="A189" s="35" t="s">
        <v>56</v>
      </c>
      <c r="E189" s="40" t="s">
        <v>4287</v>
      </c>
    </row>
    <row r="190" spans="1:5" ht="12.75">
      <c r="A190" t="s">
        <v>58</v>
      </c>
      <c r="E190" s="39" t="s">
        <v>59</v>
      </c>
    </row>
    <row r="191" spans="1:16" ht="12.75">
      <c r="A191" t="s">
        <v>49</v>
      </c>
      <c s="34" t="s">
        <v>237</v>
      </c>
      <c s="34" t="s">
        <v>4288</v>
      </c>
      <c s="35" t="s">
        <v>5</v>
      </c>
      <c s="6" t="s">
        <v>4289</v>
      </c>
      <c s="36" t="s">
        <v>123</v>
      </c>
      <c s="37">
        <v>535.125</v>
      </c>
      <c s="36">
        <v>0</v>
      </c>
      <c s="36">
        <f>ROUND(G191*H191,6)</f>
      </c>
      <c r="L191" s="38">
        <v>0</v>
      </c>
      <c s="32">
        <f>ROUND(ROUND(L191,2)*ROUND(G191,3),2)</f>
      </c>
      <c s="36" t="s">
        <v>54</v>
      </c>
      <c>
        <f>(M191*21)/100</f>
      </c>
      <c t="s">
        <v>27</v>
      </c>
    </row>
    <row r="192" spans="1:5" ht="12.75">
      <c r="A192" s="35" t="s">
        <v>55</v>
      </c>
      <c r="E192" s="39" t="s">
        <v>5</v>
      </c>
    </row>
    <row r="193" spans="1:5" ht="12.75">
      <c r="A193" s="35" t="s">
        <v>56</v>
      </c>
      <c r="E193" s="40" t="s">
        <v>4290</v>
      </c>
    </row>
    <row r="194" spans="1:5" ht="12.75">
      <c r="A194" t="s">
        <v>58</v>
      </c>
      <c r="E194" s="39" t="s">
        <v>59</v>
      </c>
    </row>
    <row r="195" spans="1:16" ht="12.75">
      <c r="A195" t="s">
        <v>49</v>
      </c>
      <c s="34" t="s">
        <v>240</v>
      </c>
      <c s="34" t="s">
        <v>4291</v>
      </c>
      <c s="35" t="s">
        <v>5</v>
      </c>
      <c s="6" t="s">
        <v>4292</v>
      </c>
      <c s="36" t="s">
        <v>123</v>
      </c>
      <c s="37">
        <v>1369.875</v>
      </c>
      <c s="36">
        <v>0</v>
      </c>
      <c s="36">
        <f>ROUND(G195*H195,6)</f>
      </c>
      <c r="L195" s="38">
        <v>0</v>
      </c>
      <c s="32">
        <f>ROUND(ROUND(L195,2)*ROUND(G195,3),2)</f>
      </c>
      <c s="36" t="s">
        <v>54</v>
      </c>
      <c>
        <f>(M195*21)/100</f>
      </c>
      <c t="s">
        <v>27</v>
      </c>
    </row>
    <row r="196" spans="1:5" ht="12.75">
      <c r="A196" s="35" t="s">
        <v>55</v>
      </c>
      <c r="E196" s="39" t="s">
        <v>5</v>
      </c>
    </row>
    <row r="197" spans="1:5" ht="12.75">
      <c r="A197" s="35" t="s">
        <v>56</v>
      </c>
      <c r="E197" s="40" t="s">
        <v>4293</v>
      </c>
    </row>
    <row r="198" spans="1:5" ht="12.75">
      <c r="A198" t="s">
        <v>58</v>
      </c>
      <c r="E198" s="39" t="s">
        <v>59</v>
      </c>
    </row>
    <row r="199" spans="1:16" ht="12.75">
      <c r="A199" t="s">
        <v>49</v>
      </c>
      <c s="34" t="s">
        <v>243</v>
      </c>
      <c s="34" t="s">
        <v>4294</v>
      </c>
      <c s="35" t="s">
        <v>5</v>
      </c>
      <c s="6" t="s">
        <v>4295</v>
      </c>
      <c s="36" t="s">
        <v>123</v>
      </c>
      <c s="37">
        <v>1369.875</v>
      </c>
      <c s="36">
        <v>0</v>
      </c>
      <c s="36">
        <f>ROUND(G199*H199,6)</f>
      </c>
      <c r="L199" s="38">
        <v>0</v>
      </c>
      <c s="32">
        <f>ROUND(ROUND(L199,2)*ROUND(G199,3),2)</f>
      </c>
      <c s="36" t="s">
        <v>54</v>
      </c>
      <c>
        <f>(M199*21)/100</f>
      </c>
      <c t="s">
        <v>27</v>
      </c>
    </row>
    <row r="200" spans="1:5" ht="25.5">
      <c r="A200" s="35" t="s">
        <v>55</v>
      </c>
      <c r="E200" s="39" t="s">
        <v>4296</v>
      </c>
    </row>
    <row r="201" spans="1:5" ht="12.75">
      <c r="A201" s="35" t="s">
        <v>56</v>
      </c>
      <c r="E201" s="40" t="s">
        <v>4293</v>
      </c>
    </row>
    <row r="202" spans="1:5" ht="12.75">
      <c r="A202" t="s">
        <v>58</v>
      </c>
      <c r="E202" s="39" t="s">
        <v>59</v>
      </c>
    </row>
    <row r="203" spans="1:16" ht="12.75">
      <c r="A203" t="s">
        <v>49</v>
      </c>
      <c s="34" t="s">
        <v>244</v>
      </c>
      <c s="34" t="s">
        <v>4297</v>
      </c>
      <c s="35" t="s">
        <v>5</v>
      </c>
      <c s="6" t="s">
        <v>4298</v>
      </c>
      <c s="36" t="s">
        <v>123</v>
      </c>
      <c s="37">
        <v>535.125</v>
      </c>
      <c s="36">
        <v>0</v>
      </c>
      <c s="36">
        <f>ROUND(G203*H203,6)</f>
      </c>
      <c r="L203" s="38">
        <v>0</v>
      </c>
      <c s="32">
        <f>ROUND(ROUND(L203,2)*ROUND(G203,3),2)</f>
      </c>
      <c s="36" t="s">
        <v>54</v>
      </c>
      <c>
        <f>(M203*21)/100</f>
      </c>
      <c t="s">
        <v>27</v>
      </c>
    </row>
    <row r="204" spans="1:5" ht="25.5">
      <c r="A204" s="35" t="s">
        <v>55</v>
      </c>
      <c r="E204" s="39" t="s">
        <v>4299</v>
      </c>
    </row>
    <row r="205" spans="1:5" ht="12.75">
      <c r="A205" s="35" t="s">
        <v>56</v>
      </c>
      <c r="E205" s="40" t="s">
        <v>4287</v>
      </c>
    </row>
    <row r="206" spans="1:5" ht="12.75">
      <c r="A206" t="s">
        <v>58</v>
      </c>
      <c r="E206" s="39" t="s">
        <v>59</v>
      </c>
    </row>
    <row r="207" spans="1:16" ht="12.75">
      <c r="A207" t="s">
        <v>49</v>
      </c>
      <c s="34" t="s">
        <v>245</v>
      </c>
      <c s="34" t="s">
        <v>4300</v>
      </c>
      <c s="35" t="s">
        <v>5</v>
      </c>
      <c s="6" t="s">
        <v>4301</v>
      </c>
      <c s="36" t="s">
        <v>123</v>
      </c>
      <c s="37">
        <v>535.125</v>
      </c>
      <c s="36">
        <v>0</v>
      </c>
      <c s="36">
        <f>ROUND(G207*H207,6)</f>
      </c>
      <c r="L207" s="38">
        <v>0</v>
      </c>
      <c s="32">
        <f>ROUND(ROUND(L207,2)*ROUND(G207,3),2)</f>
      </c>
      <c s="36" t="s">
        <v>54</v>
      </c>
      <c>
        <f>(M207*21)/100</f>
      </c>
      <c t="s">
        <v>27</v>
      </c>
    </row>
    <row r="208" spans="1:5" ht="12.75">
      <c r="A208" s="35" t="s">
        <v>55</v>
      </c>
      <c r="E208" s="39" t="s">
        <v>5</v>
      </c>
    </row>
    <row r="209" spans="1:5" ht="12.75">
      <c r="A209" s="35" t="s">
        <v>56</v>
      </c>
      <c r="E209" s="40" t="s">
        <v>4287</v>
      </c>
    </row>
    <row r="210" spans="1:5" ht="12.75">
      <c r="A210" t="s">
        <v>58</v>
      </c>
      <c r="E210" s="39" t="s">
        <v>59</v>
      </c>
    </row>
    <row r="211" spans="1:16" ht="12.75">
      <c r="A211" t="s">
        <v>49</v>
      </c>
      <c s="34" t="s">
        <v>246</v>
      </c>
      <c s="34" t="s">
        <v>4302</v>
      </c>
      <c s="35" t="s">
        <v>5</v>
      </c>
      <c s="6" t="s">
        <v>4303</v>
      </c>
      <c s="36" t="s">
        <v>123</v>
      </c>
      <c s="37">
        <v>834.75</v>
      </c>
      <c s="36">
        <v>0</v>
      </c>
      <c s="36">
        <f>ROUND(G211*H211,6)</f>
      </c>
      <c r="L211" s="38">
        <v>0</v>
      </c>
      <c s="32">
        <f>ROUND(ROUND(L211,2)*ROUND(G211,3),2)</f>
      </c>
      <c s="36" t="s">
        <v>54</v>
      </c>
      <c>
        <f>(M211*21)/100</f>
      </c>
      <c t="s">
        <v>27</v>
      </c>
    </row>
    <row r="212" spans="1:5" ht="12.75">
      <c r="A212" s="35" t="s">
        <v>55</v>
      </c>
      <c r="E212" s="39" t="s">
        <v>4304</v>
      </c>
    </row>
    <row r="213" spans="1:5" ht="12.75">
      <c r="A213" s="35" t="s">
        <v>56</v>
      </c>
      <c r="E213" s="40" t="s">
        <v>4290</v>
      </c>
    </row>
    <row r="214" spans="1:5" ht="12.75">
      <c r="A214" t="s">
        <v>58</v>
      </c>
      <c r="E214" s="39" t="s">
        <v>59</v>
      </c>
    </row>
    <row r="215" spans="1:16" ht="12.75">
      <c r="A215" t="s">
        <v>49</v>
      </c>
      <c s="34" t="s">
        <v>249</v>
      </c>
      <c s="34" t="s">
        <v>4305</v>
      </c>
      <c s="35" t="s">
        <v>5</v>
      </c>
      <c s="6" t="s">
        <v>4306</v>
      </c>
      <c s="36" t="s">
        <v>123</v>
      </c>
      <c s="37">
        <v>16.9</v>
      </c>
      <c s="36">
        <v>0</v>
      </c>
      <c s="36">
        <f>ROUND(G215*H215,6)</f>
      </c>
      <c r="L215" s="38">
        <v>0</v>
      </c>
      <c s="32">
        <f>ROUND(ROUND(L215,2)*ROUND(G215,3),2)</f>
      </c>
      <c s="36" t="s">
        <v>54</v>
      </c>
      <c>
        <f>(M215*21)/100</f>
      </c>
      <c t="s">
        <v>27</v>
      </c>
    </row>
    <row r="216" spans="1:5" ht="12.75">
      <c r="A216" s="35" t="s">
        <v>55</v>
      </c>
      <c r="E216" s="39" t="s">
        <v>4307</v>
      </c>
    </row>
    <row r="217" spans="1:5" ht="12.75">
      <c r="A217" s="35" t="s">
        <v>56</v>
      </c>
      <c r="E217" s="40" t="s">
        <v>4308</v>
      </c>
    </row>
    <row r="218" spans="1:5" ht="12.75">
      <c r="A218" t="s">
        <v>58</v>
      </c>
      <c r="E218" s="39" t="s">
        <v>59</v>
      </c>
    </row>
    <row r="219" spans="1:13" ht="12.75">
      <c r="A219" t="s">
        <v>46</v>
      </c>
      <c r="C219" s="31" t="s">
        <v>73</v>
      </c>
      <c r="E219" s="33" t="s">
        <v>2646</v>
      </c>
      <c r="J219" s="32">
        <f>0</f>
      </c>
      <c s="32">
        <f>0</f>
      </c>
      <c s="32">
        <f>0+L220+L224</f>
      </c>
      <c s="32">
        <f>0+M220+M224</f>
      </c>
    </row>
    <row r="220" spans="1:16" ht="25.5">
      <c r="A220" t="s">
        <v>49</v>
      </c>
      <c s="34" t="s">
        <v>252</v>
      </c>
      <c s="34" t="s">
        <v>4309</v>
      </c>
      <c s="35" t="s">
        <v>5</v>
      </c>
      <c s="6" t="s">
        <v>4310</v>
      </c>
      <c s="36" t="s">
        <v>123</v>
      </c>
      <c s="37">
        <v>1102.315</v>
      </c>
      <c s="36">
        <v>0</v>
      </c>
      <c s="36">
        <f>ROUND(G220*H220,6)</f>
      </c>
      <c r="L220" s="38">
        <v>0</v>
      </c>
      <c s="32">
        <f>ROUND(ROUND(L220,2)*ROUND(G220,3),2)</f>
      </c>
      <c s="36" t="s">
        <v>54</v>
      </c>
      <c>
        <f>(M220*21)/100</f>
      </c>
      <c t="s">
        <v>27</v>
      </c>
    </row>
    <row r="221" spans="1:5" ht="12.75">
      <c r="A221" s="35" t="s">
        <v>55</v>
      </c>
      <c r="E221" s="39" t="s">
        <v>5</v>
      </c>
    </row>
    <row r="222" spans="1:5" ht="12.75">
      <c r="A222" s="35" t="s">
        <v>56</v>
      </c>
      <c r="E222" s="40" t="s">
        <v>4311</v>
      </c>
    </row>
    <row r="223" spans="1:5" ht="12.75">
      <c r="A223" t="s">
        <v>58</v>
      </c>
      <c r="E223" s="39" t="s">
        <v>59</v>
      </c>
    </row>
    <row r="224" spans="1:16" ht="12.75">
      <c r="A224" t="s">
        <v>49</v>
      </c>
      <c s="34" t="s">
        <v>256</v>
      </c>
      <c s="34" t="s">
        <v>4037</v>
      </c>
      <c s="35" t="s">
        <v>5</v>
      </c>
      <c s="6" t="s">
        <v>4038</v>
      </c>
      <c s="36" t="s">
        <v>123</v>
      </c>
      <c s="37">
        <v>524.3</v>
      </c>
      <c s="36">
        <v>0</v>
      </c>
      <c s="36">
        <f>ROUND(G224*H224,6)</f>
      </c>
      <c r="L224" s="38">
        <v>0</v>
      </c>
      <c s="32">
        <f>ROUND(ROUND(L224,2)*ROUND(G224,3),2)</f>
      </c>
      <c s="36" t="s">
        <v>54</v>
      </c>
      <c>
        <f>(M224*21)/100</f>
      </c>
      <c t="s">
        <v>27</v>
      </c>
    </row>
    <row r="225" spans="1:5" ht="12.75">
      <c r="A225" s="35" t="s">
        <v>55</v>
      </c>
      <c r="E225" s="39" t="s">
        <v>4312</v>
      </c>
    </row>
    <row r="226" spans="1:5" ht="12.75">
      <c r="A226" s="35" t="s">
        <v>56</v>
      </c>
      <c r="E226" s="40" t="s">
        <v>4313</v>
      </c>
    </row>
    <row r="227" spans="1:5" ht="12.75">
      <c r="A227" t="s">
        <v>58</v>
      </c>
      <c r="E227" s="39" t="s">
        <v>59</v>
      </c>
    </row>
    <row r="228" spans="1:13" ht="12.75">
      <c r="A228" t="s">
        <v>46</v>
      </c>
      <c r="C228" s="31" t="s">
        <v>76</v>
      </c>
      <c r="E228" s="33" t="s">
        <v>2651</v>
      </c>
      <c r="J228" s="32">
        <f>0</f>
      </c>
      <c s="32">
        <f>0</f>
      </c>
      <c s="32">
        <f>0+L229+L233+L237+L241+L245+L249</f>
      </c>
      <c s="32">
        <f>0+M229+M233+M237+M241+M245+M249</f>
      </c>
    </row>
    <row r="229" spans="1:16" ht="12.75">
      <c r="A229" t="s">
        <v>49</v>
      </c>
      <c s="34" t="s">
        <v>259</v>
      </c>
      <c s="34" t="s">
        <v>4314</v>
      </c>
      <c s="35" t="s">
        <v>5</v>
      </c>
      <c s="6" t="s">
        <v>4315</v>
      </c>
      <c s="36" t="s">
        <v>113</v>
      </c>
      <c s="37">
        <v>241.2</v>
      </c>
      <c s="36">
        <v>0</v>
      </c>
      <c s="36">
        <f>ROUND(G229*H229,6)</f>
      </c>
      <c r="L229" s="38">
        <v>0</v>
      </c>
      <c s="32">
        <f>ROUND(ROUND(L229,2)*ROUND(G229,3),2)</f>
      </c>
      <c s="36" t="s">
        <v>54</v>
      </c>
      <c>
        <f>(M229*21)/100</f>
      </c>
      <c t="s">
        <v>27</v>
      </c>
    </row>
    <row r="230" spans="1:5" ht="12.75">
      <c r="A230" s="35" t="s">
        <v>55</v>
      </c>
      <c r="E230" s="39" t="s">
        <v>4316</v>
      </c>
    </row>
    <row r="231" spans="1:5" ht="12.75">
      <c r="A231" s="35" t="s">
        <v>56</v>
      </c>
      <c r="E231" s="40" t="s">
        <v>4317</v>
      </c>
    </row>
    <row r="232" spans="1:5" ht="12.75">
      <c r="A232" t="s">
        <v>58</v>
      </c>
      <c r="E232" s="39" t="s">
        <v>59</v>
      </c>
    </row>
    <row r="233" spans="1:16" ht="12.75">
      <c r="A233" t="s">
        <v>49</v>
      </c>
      <c s="34" t="s">
        <v>262</v>
      </c>
      <c s="34" t="s">
        <v>4318</v>
      </c>
      <c s="35" t="s">
        <v>5</v>
      </c>
      <c s="6" t="s">
        <v>4319</v>
      </c>
      <c s="36" t="s">
        <v>113</v>
      </c>
      <c s="37">
        <v>20.4</v>
      </c>
      <c s="36">
        <v>0</v>
      </c>
      <c s="36">
        <f>ROUND(G233*H233,6)</f>
      </c>
      <c r="L233" s="38">
        <v>0</v>
      </c>
      <c s="32">
        <f>ROUND(ROUND(L233,2)*ROUND(G233,3),2)</f>
      </c>
      <c s="36" t="s">
        <v>54</v>
      </c>
      <c>
        <f>(M233*21)/100</f>
      </c>
      <c t="s">
        <v>27</v>
      </c>
    </row>
    <row r="234" spans="1:5" ht="12.75">
      <c r="A234" s="35" t="s">
        <v>55</v>
      </c>
      <c r="E234" s="39" t="s">
        <v>4316</v>
      </c>
    </row>
    <row r="235" spans="1:5" ht="12.75">
      <c r="A235" s="35" t="s">
        <v>56</v>
      </c>
      <c r="E235" s="40" t="s">
        <v>4320</v>
      </c>
    </row>
    <row r="236" spans="1:5" ht="12.75">
      <c r="A236" t="s">
        <v>58</v>
      </c>
      <c r="E236" s="39" t="s">
        <v>59</v>
      </c>
    </row>
    <row r="237" spans="1:16" ht="12.75">
      <c r="A237" t="s">
        <v>49</v>
      </c>
      <c s="34" t="s">
        <v>265</v>
      </c>
      <c s="34" t="s">
        <v>4321</v>
      </c>
      <c s="35" t="s">
        <v>5</v>
      </c>
      <c s="6" t="s">
        <v>4322</v>
      </c>
      <c s="36" t="s">
        <v>53</v>
      </c>
      <c s="37">
        <v>3</v>
      </c>
      <c s="36">
        <v>0</v>
      </c>
      <c s="36">
        <f>ROUND(G237*H237,6)</f>
      </c>
      <c r="L237" s="38">
        <v>0</v>
      </c>
      <c s="32">
        <f>ROUND(ROUND(L237,2)*ROUND(G237,3),2)</f>
      </c>
      <c s="36" t="s">
        <v>54</v>
      </c>
      <c>
        <f>(M237*21)/100</f>
      </c>
      <c t="s">
        <v>27</v>
      </c>
    </row>
    <row r="238" spans="1:5" ht="12.75">
      <c r="A238" s="35" t="s">
        <v>55</v>
      </c>
      <c r="E238" s="39" t="s">
        <v>4323</v>
      </c>
    </row>
    <row r="239" spans="1:5" ht="12.75">
      <c r="A239" s="35" t="s">
        <v>56</v>
      </c>
      <c r="E239" s="40" t="s">
        <v>5</v>
      </c>
    </row>
    <row r="240" spans="1:5" ht="12.75">
      <c r="A240" t="s">
        <v>58</v>
      </c>
      <c r="E240" s="39" t="s">
        <v>4324</v>
      </c>
    </row>
    <row r="241" spans="1:16" ht="12.75">
      <c r="A241" t="s">
        <v>49</v>
      </c>
      <c s="34" t="s">
        <v>268</v>
      </c>
      <c s="34" t="s">
        <v>4325</v>
      </c>
      <c s="35" t="s">
        <v>5</v>
      </c>
      <c s="6" t="s">
        <v>4326</v>
      </c>
      <c s="36" t="s">
        <v>53</v>
      </c>
      <c s="37">
        <v>22</v>
      </c>
      <c s="36">
        <v>0</v>
      </c>
      <c s="36">
        <f>ROUND(G241*H241,6)</f>
      </c>
      <c r="L241" s="38">
        <v>0</v>
      </c>
      <c s="32">
        <f>ROUND(ROUND(L241,2)*ROUND(G241,3),2)</f>
      </c>
      <c s="36" t="s">
        <v>589</v>
      </c>
      <c>
        <f>(M241*21)/100</f>
      </c>
      <c t="s">
        <v>27</v>
      </c>
    </row>
    <row r="242" spans="1:5" ht="12.75">
      <c r="A242" s="35" t="s">
        <v>55</v>
      </c>
      <c r="E242" s="39" t="s">
        <v>5</v>
      </c>
    </row>
    <row r="243" spans="1:5" ht="12.75">
      <c r="A243" s="35" t="s">
        <v>56</v>
      </c>
      <c r="E243" s="40" t="s">
        <v>4327</v>
      </c>
    </row>
    <row r="244" spans="1:5" ht="12.75">
      <c r="A244" t="s">
        <v>58</v>
      </c>
      <c r="E244" s="39" t="s">
        <v>4324</v>
      </c>
    </row>
    <row r="245" spans="1:16" ht="12.75">
      <c r="A245" t="s">
        <v>49</v>
      </c>
      <c s="34" t="s">
        <v>271</v>
      </c>
      <c s="34" t="s">
        <v>4328</v>
      </c>
      <c s="35" t="s">
        <v>5</v>
      </c>
      <c s="6" t="s">
        <v>4329</v>
      </c>
      <c s="36" t="s">
        <v>53</v>
      </c>
      <c s="37">
        <v>20</v>
      </c>
      <c s="36">
        <v>0</v>
      </c>
      <c s="36">
        <f>ROUND(G245*H245,6)</f>
      </c>
      <c r="L245" s="38">
        <v>0</v>
      </c>
      <c s="32">
        <f>ROUND(ROUND(L245,2)*ROUND(G245,3),2)</f>
      </c>
      <c s="36" t="s">
        <v>589</v>
      </c>
      <c>
        <f>(M245*21)/100</f>
      </c>
      <c t="s">
        <v>27</v>
      </c>
    </row>
    <row r="246" spans="1:5" ht="12.75">
      <c r="A246" s="35" t="s">
        <v>55</v>
      </c>
      <c r="E246" s="39" t="s">
        <v>5</v>
      </c>
    </row>
    <row r="247" spans="1:5" ht="12.75">
      <c r="A247" s="35" t="s">
        <v>56</v>
      </c>
      <c r="E247" s="40" t="s">
        <v>4330</v>
      </c>
    </row>
    <row r="248" spans="1:5" ht="12.75">
      <c r="A248" t="s">
        <v>58</v>
      </c>
      <c r="E248" s="39" t="s">
        <v>4324</v>
      </c>
    </row>
    <row r="249" spans="1:16" ht="12.75">
      <c r="A249" t="s">
        <v>49</v>
      </c>
      <c s="34" t="s">
        <v>274</v>
      </c>
      <c s="34" t="s">
        <v>4331</v>
      </c>
      <c s="35" t="s">
        <v>5</v>
      </c>
      <c s="6" t="s">
        <v>4332</v>
      </c>
      <c s="36" t="s">
        <v>53</v>
      </c>
      <c s="37">
        <v>4</v>
      </c>
      <c s="36">
        <v>0</v>
      </c>
      <c s="36">
        <f>ROUND(G249*H249,6)</f>
      </c>
      <c r="L249" s="38">
        <v>0</v>
      </c>
      <c s="32">
        <f>ROUND(ROUND(L249,2)*ROUND(G249,3),2)</f>
      </c>
      <c s="36" t="s">
        <v>589</v>
      </c>
      <c>
        <f>(M249*21)/100</f>
      </c>
      <c t="s">
        <v>27</v>
      </c>
    </row>
    <row r="250" spans="1:5" ht="12.75">
      <c r="A250" s="35" t="s">
        <v>55</v>
      </c>
      <c r="E250" s="39" t="s">
        <v>5</v>
      </c>
    </row>
    <row r="251" spans="1:5" ht="12.75">
      <c r="A251" s="35" t="s">
        <v>56</v>
      </c>
      <c r="E251" s="40" t="s">
        <v>4333</v>
      </c>
    </row>
    <row r="252" spans="1:5" ht="12.75">
      <c r="A252" t="s">
        <v>58</v>
      </c>
      <c r="E252" s="39" t="s">
        <v>4324</v>
      </c>
    </row>
    <row r="253" spans="1:13" ht="12.75">
      <c r="A253" t="s">
        <v>46</v>
      </c>
      <c r="C253" s="31" t="s">
        <v>79</v>
      </c>
      <c r="E253" s="33" t="s">
        <v>2035</v>
      </c>
      <c r="J253" s="32">
        <f>0</f>
      </c>
      <c s="32">
        <f>0</f>
      </c>
      <c s="32">
        <f>0+L254+L258+L262+L266+L270+L274+L278+L282+L286+L290+L294+L298</f>
      </c>
      <c s="32">
        <f>0+M254+M258+M262+M266+M270+M274+M278+M282+M286+M290+M294+M298</f>
      </c>
    </row>
    <row r="254" spans="1:16" ht="12.75">
      <c r="A254" t="s">
        <v>49</v>
      </c>
      <c s="34" t="s">
        <v>277</v>
      </c>
      <c s="34" t="s">
        <v>3366</v>
      </c>
      <c s="35" t="s">
        <v>5</v>
      </c>
      <c s="6" t="s">
        <v>3367</v>
      </c>
      <c s="36" t="s">
        <v>113</v>
      </c>
      <c s="37">
        <v>374.5</v>
      </c>
      <c s="36">
        <v>0</v>
      </c>
      <c s="36">
        <f>ROUND(G254*H254,6)</f>
      </c>
      <c r="L254" s="38">
        <v>0</v>
      </c>
      <c s="32">
        <f>ROUND(ROUND(L254,2)*ROUND(G254,3),2)</f>
      </c>
      <c s="36" t="s">
        <v>54</v>
      </c>
      <c>
        <f>(M254*21)/100</f>
      </c>
      <c t="s">
        <v>27</v>
      </c>
    </row>
    <row r="255" spans="1:5" ht="25.5">
      <c r="A255" s="35" t="s">
        <v>55</v>
      </c>
      <c r="E255" s="39" t="s">
        <v>4334</v>
      </c>
    </row>
    <row r="256" spans="1:5" ht="12.75">
      <c r="A256" s="35" t="s">
        <v>56</v>
      </c>
      <c r="E256" s="40" t="s">
        <v>4335</v>
      </c>
    </row>
    <row r="257" spans="1:5" ht="12.75">
      <c r="A257" t="s">
        <v>58</v>
      </c>
      <c r="E257" s="39" t="s">
        <v>59</v>
      </c>
    </row>
    <row r="258" spans="1:16" ht="12.75">
      <c r="A258" t="s">
        <v>49</v>
      </c>
      <c s="34" t="s">
        <v>280</v>
      </c>
      <c s="34" t="s">
        <v>4336</v>
      </c>
      <c s="35" t="s">
        <v>5</v>
      </c>
      <c s="6" t="s">
        <v>4337</v>
      </c>
      <c s="36" t="s">
        <v>113</v>
      </c>
      <c s="37">
        <v>374.5</v>
      </c>
      <c s="36">
        <v>0</v>
      </c>
      <c s="36">
        <f>ROUND(G258*H258,6)</f>
      </c>
      <c r="L258" s="38">
        <v>0</v>
      </c>
      <c s="32">
        <f>ROUND(ROUND(L258,2)*ROUND(G258,3),2)</f>
      </c>
      <c s="36" t="s">
        <v>54</v>
      </c>
      <c>
        <f>(M258*21)/100</f>
      </c>
      <c t="s">
        <v>27</v>
      </c>
    </row>
    <row r="259" spans="1:5" ht="25.5">
      <c r="A259" s="35" t="s">
        <v>55</v>
      </c>
      <c r="E259" s="39" t="s">
        <v>4338</v>
      </c>
    </row>
    <row r="260" spans="1:5" ht="12.75">
      <c r="A260" s="35" t="s">
        <v>56</v>
      </c>
      <c r="E260" s="40" t="s">
        <v>4339</v>
      </c>
    </row>
    <row r="261" spans="1:5" ht="12.75">
      <c r="A261" t="s">
        <v>58</v>
      </c>
      <c r="E261" s="39" t="s">
        <v>59</v>
      </c>
    </row>
    <row r="262" spans="1:16" ht="12.75">
      <c r="A262" t="s">
        <v>49</v>
      </c>
      <c s="34" t="s">
        <v>283</v>
      </c>
      <c s="34" t="s">
        <v>3578</v>
      </c>
      <c s="35" t="s">
        <v>5</v>
      </c>
      <c s="6" t="s">
        <v>3579</v>
      </c>
      <c s="36" t="s">
        <v>53</v>
      </c>
      <c s="37">
        <v>28</v>
      </c>
      <c s="36">
        <v>0</v>
      </c>
      <c s="36">
        <f>ROUND(G262*H262,6)</f>
      </c>
      <c r="L262" s="38">
        <v>0</v>
      </c>
      <c s="32">
        <f>ROUND(ROUND(L262,2)*ROUND(G262,3),2)</f>
      </c>
      <c s="36" t="s">
        <v>54</v>
      </c>
      <c>
        <f>(M262*21)/100</f>
      </c>
      <c t="s">
        <v>27</v>
      </c>
    </row>
    <row r="263" spans="1:5" ht="12.75">
      <c r="A263" s="35" t="s">
        <v>55</v>
      </c>
      <c r="E263" s="39" t="s">
        <v>4340</v>
      </c>
    </row>
    <row r="264" spans="1:5" ht="12.75">
      <c r="A264" s="35" t="s">
        <v>56</v>
      </c>
      <c r="E264" s="40" t="s">
        <v>4341</v>
      </c>
    </row>
    <row r="265" spans="1:5" ht="12.75">
      <c r="A265" t="s">
        <v>58</v>
      </c>
      <c r="E265" s="39" t="s">
        <v>59</v>
      </c>
    </row>
    <row r="266" spans="1:16" ht="12.75">
      <c r="A266" t="s">
        <v>49</v>
      </c>
      <c s="34" t="s">
        <v>286</v>
      </c>
      <c s="34" t="s">
        <v>4342</v>
      </c>
      <c s="35" t="s">
        <v>5</v>
      </c>
      <c s="6" t="s">
        <v>4343</v>
      </c>
      <c s="36" t="s">
        <v>113</v>
      </c>
      <c s="37">
        <v>22</v>
      </c>
      <c s="36">
        <v>0</v>
      </c>
      <c s="36">
        <f>ROUND(G266*H266,6)</f>
      </c>
      <c r="L266" s="38">
        <v>0</v>
      </c>
      <c s="32">
        <f>ROUND(ROUND(L266,2)*ROUND(G266,3),2)</f>
      </c>
      <c s="36" t="s">
        <v>54</v>
      </c>
      <c>
        <f>(M266*21)/100</f>
      </c>
      <c t="s">
        <v>27</v>
      </c>
    </row>
    <row r="267" spans="1:5" ht="25.5">
      <c r="A267" s="35" t="s">
        <v>55</v>
      </c>
      <c r="E267" s="39" t="s">
        <v>4344</v>
      </c>
    </row>
    <row r="268" spans="1:5" ht="12.75">
      <c r="A268" s="35" t="s">
        <v>56</v>
      </c>
      <c r="E268" s="40" t="s">
        <v>5</v>
      </c>
    </row>
    <row r="269" spans="1:5" ht="12.75">
      <c r="A269" t="s">
        <v>58</v>
      </c>
      <c r="E269" s="39" t="s">
        <v>59</v>
      </c>
    </row>
    <row r="270" spans="1:16" ht="12.75">
      <c r="A270" t="s">
        <v>49</v>
      </c>
      <c s="34" t="s">
        <v>289</v>
      </c>
      <c s="34" t="s">
        <v>4345</v>
      </c>
      <c s="35" t="s">
        <v>5</v>
      </c>
      <c s="6" t="s">
        <v>4346</v>
      </c>
      <c s="36" t="s">
        <v>123</v>
      </c>
      <c s="37">
        <v>96</v>
      </c>
      <c s="36">
        <v>0</v>
      </c>
      <c s="36">
        <f>ROUND(G270*H270,6)</f>
      </c>
      <c r="L270" s="38">
        <v>0</v>
      </c>
      <c s="32">
        <f>ROUND(ROUND(L270,2)*ROUND(G270,3),2)</f>
      </c>
      <c s="36" t="s">
        <v>54</v>
      </c>
      <c>
        <f>(M270*21)/100</f>
      </c>
      <c t="s">
        <v>27</v>
      </c>
    </row>
    <row r="271" spans="1:5" ht="25.5">
      <c r="A271" s="35" t="s">
        <v>55</v>
      </c>
      <c r="E271" s="39" t="s">
        <v>4334</v>
      </c>
    </row>
    <row r="272" spans="1:5" ht="12.75">
      <c r="A272" s="35" t="s">
        <v>56</v>
      </c>
      <c r="E272" s="40" t="s">
        <v>4347</v>
      </c>
    </row>
    <row r="273" spans="1:5" ht="12.75">
      <c r="A273" t="s">
        <v>58</v>
      </c>
      <c r="E273" s="39" t="s">
        <v>59</v>
      </c>
    </row>
    <row r="274" spans="1:16" ht="12.75">
      <c r="A274" t="s">
        <v>49</v>
      </c>
      <c s="34" t="s">
        <v>292</v>
      </c>
      <c s="34" t="s">
        <v>4348</v>
      </c>
      <c s="35" t="s">
        <v>5</v>
      </c>
      <c s="6" t="s">
        <v>4349</v>
      </c>
      <c s="36" t="s">
        <v>53</v>
      </c>
      <c s="37">
        <v>1</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295</v>
      </c>
      <c s="34" t="s">
        <v>4350</v>
      </c>
      <c s="35" t="s">
        <v>5</v>
      </c>
      <c s="6" t="s">
        <v>4351</v>
      </c>
      <c s="36" t="s">
        <v>53</v>
      </c>
      <c s="37">
        <v>3</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298</v>
      </c>
      <c s="34" t="s">
        <v>3370</v>
      </c>
      <c s="35" t="s">
        <v>5</v>
      </c>
      <c s="6" t="s">
        <v>3371</v>
      </c>
      <c s="36" t="s">
        <v>113</v>
      </c>
      <c s="37">
        <v>22.6</v>
      </c>
      <c s="36">
        <v>0</v>
      </c>
      <c s="36">
        <f>ROUND(G282*H282,6)</f>
      </c>
      <c r="L282" s="38">
        <v>0</v>
      </c>
      <c s="32">
        <f>ROUND(ROUND(L282,2)*ROUND(G282,3),2)</f>
      </c>
      <c s="36" t="s">
        <v>54</v>
      </c>
      <c>
        <f>(M282*21)/100</f>
      </c>
      <c t="s">
        <v>27</v>
      </c>
    </row>
    <row r="283" spans="1:5" ht="12.75">
      <c r="A283" s="35" t="s">
        <v>55</v>
      </c>
      <c r="E283" s="39" t="s">
        <v>3645</v>
      </c>
    </row>
    <row r="284" spans="1:5" ht="12.75">
      <c r="A284" s="35" t="s">
        <v>56</v>
      </c>
      <c r="E284" s="40" t="s">
        <v>4352</v>
      </c>
    </row>
    <row r="285" spans="1:5" ht="12.75">
      <c r="A285" t="s">
        <v>58</v>
      </c>
      <c r="E285" s="39" t="s">
        <v>59</v>
      </c>
    </row>
    <row r="286" spans="1:16" ht="12.75">
      <c r="A286" t="s">
        <v>49</v>
      </c>
      <c s="34" t="s">
        <v>301</v>
      </c>
      <c s="34" t="s">
        <v>4353</v>
      </c>
      <c s="35" t="s">
        <v>5</v>
      </c>
      <c s="6" t="s">
        <v>4354</v>
      </c>
      <c s="36" t="s">
        <v>53</v>
      </c>
      <c s="37">
        <v>2</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2.75">
      <c r="A289" t="s">
        <v>58</v>
      </c>
      <c r="E289" s="39" t="s">
        <v>59</v>
      </c>
    </row>
    <row r="290" spans="1:16" ht="12.75">
      <c r="A290" t="s">
        <v>49</v>
      </c>
      <c s="34" t="s">
        <v>124</v>
      </c>
      <c s="34" t="s">
        <v>4148</v>
      </c>
      <c s="35" t="s">
        <v>5</v>
      </c>
      <c s="6" t="s">
        <v>4149</v>
      </c>
      <c s="36" t="s">
        <v>2940</v>
      </c>
      <c s="37">
        <v>1080</v>
      </c>
      <c s="36">
        <v>0</v>
      </c>
      <c s="36">
        <f>ROUND(G290*H290,6)</f>
      </c>
      <c r="L290" s="38">
        <v>0</v>
      </c>
      <c s="32">
        <f>ROUND(ROUND(L290,2)*ROUND(G290,3),2)</f>
      </c>
      <c s="36" t="s">
        <v>54</v>
      </c>
      <c>
        <f>(M290*21)/100</f>
      </c>
      <c t="s">
        <v>27</v>
      </c>
    </row>
    <row r="291" spans="1:5" ht="12.75">
      <c r="A291" s="35" t="s">
        <v>55</v>
      </c>
      <c r="E291" s="39" t="s">
        <v>4355</v>
      </c>
    </row>
    <row r="292" spans="1:5" ht="12.75">
      <c r="A292" s="35" t="s">
        <v>56</v>
      </c>
      <c r="E292" s="40" t="s">
        <v>5</v>
      </c>
    </row>
    <row r="293" spans="1:5" ht="12.75">
      <c r="A293" t="s">
        <v>58</v>
      </c>
      <c r="E293" s="39" t="s">
        <v>59</v>
      </c>
    </row>
    <row r="294" spans="1:16" ht="12.75">
      <c r="A294" t="s">
        <v>49</v>
      </c>
      <c s="34" t="s">
        <v>302</v>
      </c>
      <c s="34" t="s">
        <v>4356</v>
      </c>
      <c s="35" t="s">
        <v>5</v>
      </c>
      <c s="6" t="s">
        <v>4357</v>
      </c>
      <c s="36" t="s">
        <v>53</v>
      </c>
      <c s="37">
        <v>20</v>
      </c>
      <c s="36">
        <v>0</v>
      </c>
      <c s="36">
        <f>ROUND(G294*H294,6)</f>
      </c>
      <c r="L294" s="38">
        <v>0</v>
      </c>
      <c s="32">
        <f>ROUND(ROUND(L294,2)*ROUND(G294,3),2)</f>
      </c>
      <c s="36" t="s">
        <v>54</v>
      </c>
      <c>
        <f>(M294*21)/100</f>
      </c>
      <c t="s">
        <v>27</v>
      </c>
    </row>
    <row r="295" spans="1:5" ht="12.75">
      <c r="A295" s="35" t="s">
        <v>55</v>
      </c>
      <c r="E295" s="39" t="s">
        <v>4358</v>
      </c>
    </row>
    <row r="296" spans="1:5" ht="12.75">
      <c r="A296" s="35" t="s">
        <v>56</v>
      </c>
      <c r="E296" s="40" t="s">
        <v>4330</v>
      </c>
    </row>
    <row r="297" spans="1:5" ht="12.75">
      <c r="A297" t="s">
        <v>58</v>
      </c>
      <c r="E297" s="39" t="s">
        <v>59</v>
      </c>
    </row>
    <row r="298" spans="1:16" ht="12.75">
      <c r="A298" t="s">
        <v>49</v>
      </c>
      <c s="34" t="s">
        <v>305</v>
      </c>
      <c s="34" t="s">
        <v>4359</v>
      </c>
      <c s="35" t="s">
        <v>5</v>
      </c>
      <c s="6" t="s">
        <v>4360</v>
      </c>
      <c s="36" t="s">
        <v>53</v>
      </c>
      <c s="37">
        <v>22</v>
      </c>
      <c s="36">
        <v>0</v>
      </c>
      <c s="36">
        <f>ROUND(G298*H298,6)</f>
      </c>
      <c r="L298" s="38">
        <v>0</v>
      </c>
      <c s="32">
        <f>ROUND(ROUND(L298,2)*ROUND(G298,3),2)</f>
      </c>
      <c s="36" t="s">
        <v>54</v>
      </c>
      <c>
        <f>(M298*21)/100</f>
      </c>
      <c t="s">
        <v>27</v>
      </c>
    </row>
    <row r="299" spans="1:5" ht="12.75">
      <c r="A299" s="35" t="s">
        <v>55</v>
      </c>
      <c r="E299" s="39" t="s">
        <v>4361</v>
      </c>
    </row>
    <row r="300" spans="1:5" ht="12.75">
      <c r="A300" s="35" t="s">
        <v>56</v>
      </c>
      <c r="E300" s="40" t="s">
        <v>4327</v>
      </c>
    </row>
    <row r="301" spans="1:5" ht="12.75">
      <c r="A301" t="s">
        <v>58</v>
      </c>
      <c r="E3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4364</v>
      </c>
      <c r="E8" s="30" t="s">
        <v>4363</v>
      </c>
      <c r="J8" s="29">
        <f>0+J9+J22+J51+J60+J65+J90+J99+J112</f>
      </c>
      <c s="29">
        <f>0+K9+K22+K51+K60+K65+K90+K99+K112</f>
      </c>
      <c s="29">
        <f>0+L9+L22+L51+L60+L65+L90+L99+L112</f>
      </c>
      <c s="29">
        <f>0+M9+M22+M51+M60+M65+M90+M99+M112</f>
      </c>
    </row>
    <row r="9" spans="1:13" ht="12.75">
      <c r="A9" t="s">
        <v>46</v>
      </c>
      <c r="C9" s="31" t="s">
        <v>583</v>
      </c>
      <c r="E9" s="33" t="s">
        <v>584</v>
      </c>
      <c r="J9" s="32">
        <f>0</f>
      </c>
      <c s="32">
        <f>0</f>
      </c>
      <c s="32">
        <f>0+L10+L14+L18</f>
      </c>
      <c s="32">
        <f>0+M10+M14+M18</f>
      </c>
    </row>
    <row r="10" spans="1:16" ht="25.5">
      <c r="A10" t="s">
        <v>49</v>
      </c>
      <c s="34" t="s">
        <v>50</v>
      </c>
      <c s="34" t="s">
        <v>585</v>
      </c>
      <c s="35" t="s">
        <v>586</v>
      </c>
      <c s="6" t="s">
        <v>587</v>
      </c>
      <c s="36" t="s">
        <v>588</v>
      </c>
      <c s="37">
        <v>1948.986</v>
      </c>
      <c s="36">
        <v>0</v>
      </c>
      <c s="36">
        <f>ROUND(G10*H10,6)</f>
      </c>
      <c r="L10" s="38">
        <v>0</v>
      </c>
      <c s="32">
        <f>ROUND(ROUND(L10,2)*ROUND(G10,3),2)</f>
      </c>
      <c s="36" t="s">
        <v>589</v>
      </c>
      <c>
        <f>(M10*21)/100</f>
      </c>
      <c t="s">
        <v>27</v>
      </c>
    </row>
    <row r="11" spans="1:5" ht="25.5">
      <c r="A11" s="35" t="s">
        <v>55</v>
      </c>
      <c r="E11" s="39" t="s">
        <v>590</v>
      </c>
    </row>
    <row r="12" spans="1:5" ht="12.75">
      <c r="A12" s="35" t="s">
        <v>56</v>
      </c>
      <c r="E12" s="40" t="s">
        <v>4365</v>
      </c>
    </row>
    <row r="13" spans="1:5" ht="12.75">
      <c r="A13" t="s">
        <v>58</v>
      </c>
      <c r="E13" s="39" t="s">
        <v>5</v>
      </c>
    </row>
    <row r="14" spans="1:16" ht="25.5">
      <c r="A14" t="s">
        <v>49</v>
      </c>
      <c s="34" t="s">
        <v>27</v>
      </c>
      <c s="34" t="s">
        <v>1883</v>
      </c>
      <c s="35" t="s">
        <v>1884</v>
      </c>
      <c s="6" t="s">
        <v>1885</v>
      </c>
      <c s="36" t="s">
        <v>588</v>
      </c>
      <c s="37">
        <v>54.908</v>
      </c>
      <c s="36">
        <v>0</v>
      </c>
      <c s="36">
        <f>ROUND(G14*H14,6)</f>
      </c>
      <c r="L14" s="38">
        <v>0</v>
      </c>
      <c s="32">
        <f>ROUND(ROUND(L14,2)*ROUND(G14,3),2)</f>
      </c>
      <c s="36" t="s">
        <v>589</v>
      </c>
      <c>
        <f>(M14*21)/100</f>
      </c>
      <c t="s">
        <v>27</v>
      </c>
    </row>
    <row r="15" spans="1:5" ht="25.5">
      <c r="A15" s="35" t="s">
        <v>55</v>
      </c>
      <c r="E15" s="39" t="s">
        <v>590</v>
      </c>
    </row>
    <row r="16" spans="1:5" ht="12.75">
      <c r="A16" s="35" t="s">
        <v>56</v>
      </c>
      <c r="E16" s="40" t="s">
        <v>4366</v>
      </c>
    </row>
    <row r="17" spans="1:5" ht="12.75">
      <c r="A17" t="s">
        <v>58</v>
      </c>
      <c r="E17" s="39" t="s">
        <v>5</v>
      </c>
    </row>
    <row r="18" spans="1:16" ht="25.5">
      <c r="A18" t="s">
        <v>49</v>
      </c>
      <c s="34" t="s">
        <v>26</v>
      </c>
      <c s="34" t="s">
        <v>1889</v>
      </c>
      <c s="35" t="s">
        <v>1890</v>
      </c>
      <c s="6" t="s">
        <v>1891</v>
      </c>
      <c s="36" t="s">
        <v>588</v>
      </c>
      <c s="37">
        <v>9.25</v>
      </c>
      <c s="36">
        <v>0</v>
      </c>
      <c s="36">
        <f>ROUND(G18*H18,6)</f>
      </c>
      <c r="L18" s="38">
        <v>0</v>
      </c>
      <c s="32">
        <f>ROUND(ROUND(L18,2)*ROUND(G18,3),2)</f>
      </c>
      <c s="36" t="s">
        <v>589</v>
      </c>
      <c>
        <f>(M18*21)/100</f>
      </c>
      <c t="s">
        <v>27</v>
      </c>
    </row>
    <row r="19" spans="1:5" ht="25.5">
      <c r="A19" s="35" t="s">
        <v>55</v>
      </c>
      <c r="E19" s="39" t="s">
        <v>590</v>
      </c>
    </row>
    <row r="20" spans="1:5" ht="12.75">
      <c r="A20" s="35" t="s">
        <v>56</v>
      </c>
      <c r="E20" s="40" t="s">
        <v>4367</v>
      </c>
    </row>
    <row r="21" spans="1:5" ht="12.75">
      <c r="A21" t="s">
        <v>58</v>
      </c>
      <c r="E21" s="39" t="s">
        <v>5</v>
      </c>
    </row>
    <row r="22" spans="1:13" ht="12.75">
      <c r="A22" t="s">
        <v>46</v>
      </c>
      <c r="C22" s="31" t="s">
        <v>50</v>
      </c>
      <c r="E22" s="33" t="s">
        <v>1505</v>
      </c>
      <c r="J22" s="32">
        <f>0</f>
      </c>
      <c s="32">
        <f>0</f>
      </c>
      <c s="32">
        <f>0+L23+L27+L31+L35+L39+L43+L47</f>
      </c>
      <c s="32">
        <f>0+M23+M27+M31+M35+M39+M43+M47</f>
      </c>
    </row>
    <row r="23" spans="1:16" ht="12.75">
      <c r="A23" t="s">
        <v>49</v>
      </c>
      <c s="34" t="s">
        <v>64</v>
      </c>
      <c s="34" t="s">
        <v>2794</v>
      </c>
      <c s="35" t="s">
        <v>5</v>
      </c>
      <c s="6" t="s">
        <v>2795</v>
      </c>
      <c s="36" t="s">
        <v>53</v>
      </c>
      <c s="37">
        <v>4</v>
      </c>
      <c s="36">
        <v>0</v>
      </c>
      <c s="36">
        <f>ROUND(G23*H23,6)</f>
      </c>
      <c r="L23" s="38">
        <v>0</v>
      </c>
      <c s="32">
        <f>ROUND(ROUND(L23,2)*ROUND(G23,3),2)</f>
      </c>
      <c s="36" t="s">
        <v>54</v>
      </c>
      <c>
        <f>(M23*21)/100</f>
      </c>
      <c t="s">
        <v>27</v>
      </c>
    </row>
    <row r="24" spans="1:5" ht="12.75">
      <c r="A24" s="35" t="s">
        <v>55</v>
      </c>
      <c r="E24" s="39" t="s">
        <v>2790</v>
      </c>
    </row>
    <row r="25" spans="1:5" ht="12.75">
      <c r="A25" s="35" t="s">
        <v>56</v>
      </c>
      <c r="E25" s="40" t="s">
        <v>5</v>
      </c>
    </row>
    <row r="26" spans="1:5" ht="12.75">
      <c r="A26" t="s">
        <v>58</v>
      </c>
      <c r="E26" s="39" t="s">
        <v>59</v>
      </c>
    </row>
    <row r="27" spans="1:16" ht="12.75">
      <c r="A27" t="s">
        <v>49</v>
      </c>
      <c s="34" t="s">
        <v>67</v>
      </c>
      <c s="34" t="s">
        <v>2788</v>
      </c>
      <c s="35" t="s">
        <v>5</v>
      </c>
      <c s="6" t="s">
        <v>2789</v>
      </c>
      <c s="36" t="s">
        <v>123</v>
      </c>
      <c s="37">
        <v>250</v>
      </c>
      <c s="36">
        <v>0</v>
      </c>
      <c s="36">
        <f>ROUND(G27*H27,6)</f>
      </c>
      <c r="L27" s="38">
        <v>0</v>
      </c>
      <c s="32">
        <f>ROUND(ROUND(L27,2)*ROUND(G27,3),2)</f>
      </c>
      <c s="36" t="s">
        <v>54</v>
      </c>
      <c>
        <f>(M27*21)/100</f>
      </c>
      <c t="s">
        <v>27</v>
      </c>
    </row>
    <row r="28" spans="1:5" ht="12.75">
      <c r="A28" s="35" t="s">
        <v>55</v>
      </c>
      <c r="E28" s="39" t="s">
        <v>2790</v>
      </c>
    </row>
    <row r="29" spans="1:5" ht="12.75">
      <c r="A29" s="35" t="s">
        <v>56</v>
      </c>
      <c r="E29" s="40" t="s">
        <v>5</v>
      </c>
    </row>
    <row r="30" spans="1:5" ht="12.75">
      <c r="A30" t="s">
        <v>58</v>
      </c>
      <c r="E30" s="39" t="s">
        <v>59</v>
      </c>
    </row>
    <row r="31" spans="1:16" ht="12.75">
      <c r="A31" t="s">
        <v>49</v>
      </c>
      <c s="34" t="s">
        <v>70</v>
      </c>
      <c s="34" t="s">
        <v>4368</v>
      </c>
      <c s="35" t="s">
        <v>5</v>
      </c>
      <c s="6" t="s">
        <v>4369</v>
      </c>
      <c s="36" t="s">
        <v>113</v>
      </c>
      <c s="37">
        <v>37.5</v>
      </c>
      <c s="36">
        <v>0</v>
      </c>
      <c s="36">
        <f>ROUND(G31*H31,6)</f>
      </c>
      <c r="L31" s="38">
        <v>0</v>
      </c>
      <c s="32">
        <f>ROUND(ROUND(L31,2)*ROUND(G31,3),2)</f>
      </c>
      <c s="36" t="s">
        <v>54</v>
      </c>
      <c>
        <f>(M31*21)/100</f>
      </c>
      <c t="s">
        <v>27</v>
      </c>
    </row>
    <row r="32" spans="1:5" ht="12.75">
      <c r="A32" s="35" t="s">
        <v>55</v>
      </c>
      <c r="E32" s="39" t="s">
        <v>4370</v>
      </c>
    </row>
    <row r="33" spans="1:5" ht="12.75">
      <c r="A33" s="35" t="s">
        <v>56</v>
      </c>
      <c r="E33" s="40" t="s">
        <v>5</v>
      </c>
    </row>
    <row r="34" spans="1:5" ht="12.75">
      <c r="A34" t="s">
        <v>58</v>
      </c>
      <c r="E34" s="39" t="s">
        <v>59</v>
      </c>
    </row>
    <row r="35" spans="1:16" ht="12.75">
      <c r="A35" t="s">
        <v>49</v>
      </c>
      <c s="34" t="s">
        <v>73</v>
      </c>
      <c s="34" t="s">
        <v>3177</v>
      </c>
      <c s="35" t="s">
        <v>5</v>
      </c>
      <c s="6" t="s">
        <v>3178</v>
      </c>
      <c s="36" t="s">
        <v>108</v>
      </c>
      <c s="37">
        <v>1082.77</v>
      </c>
      <c s="36">
        <v>0</v>
      </c>
      <c s="36">
        <f>ROUND(G35*H35,6)</f>
      </c>
      <c r="L35" s="38">
        <v>0</v>
      </c>
      <c s="32">
        <f>ROUND(ROUND(L35,2)*ROUND(G35,3),2)</f>
      </c>
      <c s="36" t="s">
        <v>54</v>
      </c>
      <c>
        <f>(M35*21)/100</f>
      </c>
      <c t="s">
        <v>27</v>
      </c>
    </row>
    <row r="36" spans="1:5" ht="12.75">
      <c r="A36" s="35" t="s">
        <v>55</v>
      </c>
      <c r="E36" s="39" t="s">
        <v>5</v>
      </c>
    </row>
    <row r="37" spans="1:5" ht="25.5">
      <c r="A37" s="35" t="s">
        <v>56</v>
      </c>
      <c r="E37" s="40" t="s">
        <v>4371</v>
      </c>
    </row>
    <row r="38" spans="1:5" ht="12.75">
      <c r="A38" t="s">
        <v>58</v>
      </c>
      <c r="E38" s="39" t="s">
        <v>59</v>
      </c>
    </row>
    <row r="39" spans="1:16" ht="12.75">
      <c r="A39" t="s">
        <v>49</v>
      </c>
      <c s="34" t="s">
        <v>76</v>
      </c>
      <c s="34" t="s">
        <v>2497</v>
      </c>
      <c s="35" t="s">
        <v>5</v>
      </c>
      <c s="6" t="s">
        <v>2498</v>
      </c>
      <c s="36" t="s">
        <v>108</v>
      </c>
      <c s="37">
        <v>1635.75</v>
      </c>
      <c s="36">
        <v>0</v>
      </c>
      <c s="36">
        <f>ROUND(G39*H39,6)</f>
      </c>
      <c r="L39" s="38">
        <v>0</v>
      </c>
      <c s="32">
        <f>ROUND(ROUND(L39,2)*ROUND(G39,3),2)</f>
      </c>
      <c s="36" t="s">
        <v>54</v>
      </c>
      <c>
        <f>(M39*21)/100</f>
      </c>
      <c t="s">
        <v>27</v>
      </c>
    </row>
    <row r="40" spans="1:5" ht="12.75">
      <c r="A40" s="35" t="s">
        <v>55</v>
      </c>
      <c r="E40" s="39" t="s">
        <v>4068</v>
      </c>
    </row>
    <row r="41" spans="1:5" ht="12.75">
      <c r="A41" s="35" t="s">
        <v>56</v>
      </c>
      <c r="E41" s="40" t="s">
        <v>4372</v>
      </c>
    </row>
    <row r="42" spans="1:5" ht="12.75">
      <c r="A42" t="s">
        <v>58</v>
      </c>
      <c r="E42" s="39" t="s">
        <v>59</v>
      </c>
    </row>
    <row r="43" spans="1:16" ht="12.75">
      <c r="A43" t="s">
        <v>49</v>
      </c>
      <c s="34" t="s">
        <v>79</v>
      </c>
      <c s="34" t="s">
        <v>1646</v>
      </c>
      <c s="35" t="s">
        <v>2157</v>
      </c>
      <c s="6" t="s">
        <v>1647</v>
      </c>
      <c s="36" t="s">
        <v>108</v>
      </c>
      <c s="37">
        <v>16.02</v>
      </c>
      <c s="36">
        <v>0</v>
      </c>
      <c s="36">
        <f>ROUND(G43*H43,6)</f>
      </c>
      <c r="L43" s="38">
        <v>0</v>
      </c>
      <c s="32">
        <f>ROUND(ROUND(L43,2)*ROUND(G43,3),2)</f>
      </c>
      <c s="36" t="s">
        <v>54</v>
      </c>
      <c>
        <f>(M43*21)/100</f>
      </c>
      <c t="s">
        <v>27</v>
      </c>
    </row>
    <row r="44" spans="1:5" ht="12.75">
      <c r="A44" s="35" t="s">
        <v>55</v>
      </c>
      <c r="E44" s="39" t="s">
        <v>3857</v>
      </c>
    </row>
    <row r="45" spans="1:5" ht="12.75">
      <c r="A45" s="35" t="s">
        <v>56</v>
      </c>
      <c r="E45" s="40" t="s">
        <v>4373</v>
      </c>
    </row>
    <row r="46" spans="1:5" ht="12.75">
      <c r="A46" t="s">
        <v>58</v>
      </c>
      <c r="E46" s="39" t="s">
        <v>59</v>
      </c>
    </row>
    <row r="47" spans="1:16" ht="12.75">
      <c r="A47" t="s">
        <v>49</v>
      </c>
      <c s="34" t="s">
        <v>82</v>
      </c>
      <c s="34" t="s">
        <v>1646</v>
      </c>
      <c s="35" t="s">
        <v>2116</v>
      </c>
      <c s="6" t="s">
        <v>1647</v>
      </c>
      <c s="36" t="s">
        <v>108</v>
      </c>
      <c s="37">
        <v>221.375</v>
      </c>
      <c s="36">
        <v>0</v>
      </c>
      <c s="36">
        <f>ROUND(G47*H47,6)</f>
      </c>
      <c r="L47" s="38">
        <v>0</v>
      </c>
      <c s="32">
        <f>ROUND(ROUND(L47,2)*ROUND(G47,3),2)</f>
      </c>
      <c s="36" t="s">
        <v>54</v>
      </c>
      <c>
        <f>(M47*21)/100</f>
      </c>
      <c t="s">
        <v>27</v>
      </c>
    </row>
    <row r="48" spans="1:5" ht="12.75">
      <c r="A48" s="35" t="s">
        <v>55</v>
      </c>
      <c r="E48" s="39" t="s">
        <v>4374</v>
      </c>
    </row>
    <row r="49" spans="1:5" ht="12.75">
      <c r="A49" s="35" t="s">
        <v>56</v>
      </c>
      <c r="E49" s="40" t="s">
        <v>4375</v>
      </c>
    </row>
    <row r="50" spans="1:5" ht="12.75">
      <c r="A50" t="s">
        <v>58</v>
      </c>
      <c r="E50" s="39" t="s">
        <v>59</v>
      </c>
    </row>
    <row r="51" spans="1:13" ht="12.75">
      <c r="A51" t="s">
        <v>46</v>
      </c>
      <c r="C51" s="31" t="s">
        <v>27</v>
      </c>
      <c r="E51" s="33" t="s">
        <v>2540</v>
      </c>
      <c r="J51" s="32">
        <f>0</f>
      </c>
      <c s="32">
        <f>0</f>
      </c>
      <c s="32">
        <f>0+L52+L56</f>
      </c>
      <c s="32">
        <f>0+M52+M56</f>
      </c>
    </row>
    <row r="52" spans="1:16" ht="12.75">
      <c r="A52" t="s">
        <v>49</v>
      </c>
      <c s="34" t="s">
        <v>85</v>
      </c>
      <c s="34" t="s">
        <v>3662</v>
      </c>
      <c s="35" t="s">
        <v>5</v>
      </c>
      <c s="6" t="s">
        <v>3663</v>
      </c>
      <c s="36" t="s">
        <v>108</v>
      </c>
      <c s="37">
        <v>88.55</v>
      </c>
      <c s="36">
        <v>0</v>
      </c>
      <c s="36">
        <f>ROUND(G52*H52,6)</f>
      </c>
      <c r="L52" s="38">
        <v>0</v>
      </c>
      <c s="32">
        <f>ROUND(ROUND(L52,2)*ROUND(G52,3),2)</f>
      </c>
      <c s="36" t="s">
        <v>54</v>
      </c>
      <c>
        <f>(M52*21)/100</f>
      </c>
      <c t="s">
        <v>27</v>
      </c>
    </row>
    <row r="53" spans="1:5" ht="12.75">
      <c r="A53" s="35" t="s">
        <v>55</v>
      </c>
      <c r="E53" s="39" t="s">
        <v>4376</v>
      </c>
    </row>
    <row r="54" spans="1:5" ht="12.75">
      <c r="A54" s="35" t="s">
        <v>56</v>
      </c>
      <c r="E54" s="40" t="s">
        <v>4377</v>
      </c>
    </row>
    <row r="55" spans="1:5" ht="12.75">
      <c r="A55" t="s">
        <v>58</v>
      </c>
      <c r="E55" s="39" t="s">
        <v>59</v>
      </c>
    </row>
    <row r="56" spans="1:16" ht="12.75">
      <c r="A56" t="s">
        <v>49</v>
      </c>
      <c s="34" t="s">
        <v>90</v>
      </c>
      <c s="34" t="s">
        <v>3667</v>
      </c>
      <c s="35" t="s">
        <v>5</v>
      </c>
      <c s="6" t="s">
        <v>3668</v>
      </c>
      <c s="36" t="s">
        <v>588</v>
      </c>
      <c s="37">
        <v>4.9</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3" ht="12.75">
      <c r="A60" t="s">
        <v>46</v>
      </c>
      <c r="C60" s="31" t="s">
        <v>26</v>
      </c>
      <c r="E60" s="33" t="s">
        <v>2923</v>
      </c>
      <c r="J60" s="32">
        <f>0</f>
      </c>
      <c s="32">
        <f>0</f>
      </c>
      <c s="32">
        <f>0+L61</f>
      </c>
      <c s="32">
        <f>0+M61</f>
      </c>
    </row>
    <row r="61" spans="1:16" ht="12.75">
      <c r="A61" t="s">
        <v>49</v>
      </c>
      <c s="34" t="s">
        <v>93</v>
      </c>
      <c s="34" t="s">
        <v>4378</v>
      </c>
      <c s="35" t="s">
        <v>5</v>
      </c>
      <c s="6" t="s">
        <v>4379</v>
      </c>
      <c s="36" t="s">
        <v>108</v>
      </c>
      <c s="37">
        <v>104.345</v>
      </c>
      <c s="36">
        <v>0</v>
      </c>
      <c s="36">
        <f>ROUND(G61*H61,6)</f>
      </c>
      <c r="L61" s="38">
        <v>0</v>
      </c>
      <c s="32">
        <f>ROUND(ROUND(L61,2)*ROUND(G61,3),2)</f>
      </c>
      <c s="36" t="s">
        <v>54</v>
      </c>
      <c>
        <f>(M61*21)/100</f>
      </c>
      <c t="s">
        <v>27</v>
      </c>
    </row>
    <row r="62" spans="1:5" ht="12.75">
      <c r="A62" s="35" t="s">
        <v>55</v>
      </c>
      <c r="E62" s="39" t="s">
        <v>4380</v>
      </c>
    </row>
    <row r="63" spans="1:5" ht="25.5">
      <c r="A63" s="35" t="s">
        <v>56</v>
      </c>
      <c r="E63" s="40" t="s">
        <v>4381</v>
      </c>
    </row>
    <row r="64" spans="1:5" ht="12.75">
      <c r="A64" t="s">
        <v>58</v>
      </c>
      <c r="E64" s="39" t="s">
        <v>59</v>
      </c>
    </row>
    <row r="65" spans="1:13" ht="12.75">
      <c r="A65" t="s">
        <v>46</v>
      </c>
      <c r="C65" s="31" t="s">
        <v>64</v>
      </c>
      <c r="E65" s="33" t="s">
        <v>2604</v>
      </c>
      <c r="J65" s="32">
        <f>0</f>
      </c>
      <c s="32">
        <f>0</f>
      </c>
      <c s="32">
        <f>0+L66+L70+L74+L78+L82+L86</f>
      </c>
      <c s="32">
        <f>0+M66+M70+M74+M78+M82+M86</f>
      </c>
    </row>
    <row r="66" spans="1:16" ht="12.75">
      <c r="A66" t="s">
        <v>49</v>
      </c>
      <c s="34" t="s">
        <v>96</v>
      </c>
      <c s="34" t="s">
        <v>2838</v>
      </c>
      <c s="35" t="s">
        <v>5</v>
      </c>
      <c s="6" t="s">
        <v>2839</v>
      </c>
      <c s="36" t="s">
        <v>108</v>
      </c>
      <c s="37">
        <v>93.453</v>
      </c>
      <c s="36">
        <v>0</v>
      </c>
      <c s="36">
        <f>ROUND(G66*H66,6)</f>
      </c>
      <c r="L66" s="38">
        <v>0</v>
      </c>
      <c s="32">
        <f>ROUND(ROUND(L66,2)*ROUND(G66,3),2)</f>
      </c>
      <c s="36" t="s">
        <v>54</v>
      </c>
      <c>
        <f>(M66*21)/100</f>
      </c>
      <c t="s">
        <v>27</v>
      </c>
    </row>
    <row r="67" spans="1:5" ht="12.75">
      <c r="A67" s="35" t="s">
        <v>55</v>
      </c>
      <c r="E67" s="39" t="s">
        <v>5</v>
      </c>
    </row>
    <row r="68" spans="1:5" ht="12.75">
      <c r="A68" s="35" t="s">
        <v>56</v>
      </c>
      <c r="E68" s="40" t="s">
        <v>4382</v>
      </c>
    </row>
    <row r="69" spans="1:5" ht="12.75">
      <c r="A69" t="s">
        <v>58</v>
      </c>
      <c r="E69" s="39" t="s">
        <v>59</v>
      </c>
    </row>
    <row r="70" spans="1:16" ht="12.75">
      <c r="A70" t="s">
        <v>49</v>
      </c>
      <c s="34" t="s">
        <v>99</v>
      </c>
      <c s="34" t="s">
        <v>2608</v>
      </c>
      <c s="35" t="s">
        <v>5</v>
      </c>
      <c s="6" t="s">
        <v>2609</v>
      </c>
      <c s="36" t="s">
        <v>108</v>
      </c>
      <c s="37">
        <v>54.588</v>
      </c>
      <c s="36">
        <v>0</v>
      </c>
      <c s="36">
        <f>ROUND(G70*H70,6)</f>
      </c>
      <c r="L70" s="38">
        <v>0</v>
      </c>
      <c s="32">
        <f>ROUND(ROUND(L70,2)*ROUND(G70,3),2)</f>
      </c>
      <c s="36" t="s">
        <v>54</v>
      </c>
      <c>
        <f>(M70*21)/100</f>
      </c>
      <c t="s">
        <v>27</v>
      </c>
    </row>
    <row r="71" spans="1:5" ht="12.75">
      <c r="A71" s="35" t="s">
        <v>55</v>
      </c>
      <c r="E71" s="39" t="s">
        <v>5</v>
      </c>
    </row>
    <row r="72" spans="1:5" ht="25.5">
      <c r="A72" s="35" t="s">
        <v>56</v>
      </c>
      <c r="E72" s="40" t="s">
        <v>4383</v>
      </c>
    </row>
    <row r="73" spans="1:5" ht="12.75">
      <c r="A73" t="s">
        <v>58</v>
      </c>
      <c r="E73" s="39" t="s">
        <v>59</v>
      </c>
    </row>
    <row r="74" spans="1:16" ht="12.75">
      <c r="A74" t="s">
        <v>49</v>
      </c>
      <c s="34" t="s">
        <v>151</v>
      </c>
      <c s="34" t="s">
        <v>3321</v>
      </c>
      <c s="35" t="s">
        <v>5</v>
      </c>
      <c s="6" t="s">
        <v>3322</v>
      </c>
      <c s="36" t="s">
        <v>108</v>
      </c>
      <c s="37">
        <v>15.2</v>
      </c>
      <c s="36">
        <v>0</v>
      </c>
      <c s="36">
        <f>ROUND(G74*H74,6)</f>
      </c>
      <c r="L74" s="38">
        <v>0</v>
      </c>
      <c s="32">
        <f>ROUND(ROUND(L74,2)*ROUND(G74,3),2)</f>
      </c>
      <c s="36" t="s">
        <v>54</v>
      </c>
      <c>
        <f>(M74*21)/100</f>
      </c>
      <c t="s">
        <v>27</v>
      </c>
    </row>
    <row r="75" spans="1:5" ht="12.75">
      <c r="A75" s="35" t="s">
        <v>55</v>
      </c>
      <c r="E75" s="39" t="s">
        <v>4384</v>
      </c>
    </row>
    <row r="76" spans="1:5" ht="12.75">
      <c r="A76" s="35" t="s">
        <v>56</v>
      </c>
      <c r="E76" s="40" t="s">
        <v>4385</v>
      </c>
    </row>
    <row r="77" spans="1:5" ht="12.75">
      <c r="A77" t="s">
        <v>58</v>
      </c>
      <c r="E77" s="39" t="s">
        <v>59</v>
      </c>
    </row>
    <row r="78" spans="1:16" ht="12.75">
      <c r="A78" t="s">
        <v>49</v>
      </c>
      <c s="34" t="s">
        <v>115</v>
      </c>
      <c s="34" t="s">
        <v>4386</v>
      </c>
      <c s="35" t="s">
        <v>5</v>
      </c>
      <c s="6" t="s">
        <v>4387</v>
      </c>
      <c s="36" t="s">
        <v>108</v>
      </c>
      <c s="37">
        <v>24.15</v>
      </c>
      <c s="36">
        <v>0</v>
      </c>
      <c s="36">
        <f>ROUND(G78*H78,6)</f>
      </c>
      <c r="L78" s="38">
        <v>0</v>
      </c>
      <c s="32">
        <f>ROUND(ROUND(L78,2)*ROUND(G78,3),2)</f>
      </c>
      <c s="36" t="s">
        <v>255</v>
      </c>
      <c>
        <f>(M78*21)/100</f>
      </c>
      <c t="s">
        <v>27</v>
      </c>
    </row>
    <row r="79" spans="1:5" ht="12.75">
      <c r="A79" s="35" t="s">
        <v>55</v>
      </c>
      <c r="E79" s="39" t="s">
        <v>4388</v>
      </c>
    </row>
    <row r="80" spans="1:5" ht="12.75">
      <c r="A80" s="35" t="s">
        <v>56</v>
      </c>
      <c r="E80" s="40" t="s">
        <v>4389</v>
      </c>
    </row>
    <row r="81" spans="1:5" ht="395.25">
      <c r="A81" t="s">
        <v>58</v>
      </c>
      <c r="E81" s="39" t="s">
        <v>4390</v>
      </c>
    </row>
    <row r="82" spans="1:16" ht="12.75">
      <c r="A82" t="s">
        <v>49</v>
      </c>
      <c s="34" t="s">
        <v>119</v>
      </c>
      <c s="34" t="s">
        <v>3525</v>
      </c>
      <c s="35" t="s">
        <v>5</v>
      </c>
      <c s="6" t="s">
        <v>3526</v>
      </c>
      <c s="36" t="s">
        <v>588</v>
      </c>
      <c s="37">
        <v>4.589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59</v>
      </c>
    </row>
    <row r="86" spans="1:16" ht="12.75">
      <c r="A86" t="s">
        <v>49</v>
      </c>
      <c s="34" t="s">
        <v>159</v>
      </c>
      <c s="34" t="s">
        <v>2619</v>
      </c>
      <c s="35" t="s">
        <v>5</v>
      </c>
      <c s="6" t="s">
        <v>2620</v>
      </c>
      <c s="36" t="s">
        <v>108</v>
      </c>
      <c s="37">
        <v>40.695</v>
      </c>
      <c s="36">
        <v>0</v>
      </c>
      <c s="36">
        <f>ROUND(G86*H86,6)</f>
      </c>
      <c r="L86" s="38">
        <v>0</v>
      </c>
      <c s="32">
        <f>ROUND(ROUND(L86,2)*ROUND(G86,3),2)</f>
      </c>
      <c s="36" t="s">
        <v>54</v>
      </c>
      <c>
        <f>(M86*21)/100</f>
      </c>
      <c t="s">
        <v>27</v>
      </c>
    </row>
    <row r="87" spans="1:5" ht="12.75">
      <c r="A87" s="35" t="s">
        <v>55</v>
      </c>
      <c r="E87" s="39" t="s">
        <v>5</v>
      </c>
    </row>
    <row r="88" spans="1:5" ht="12.75">
      <c r="A88" s="35" t="s">
        <v>56</v>
      </c>
      <c r="E88" s="40" t="s">
        <v>4391</v>
      </c>
    </row>
    <row r="89" spans="1:5" ht="12.75">
      <c r="A89" t="s">
        <v>58</v>
      </c>
      <c r="E89" s="39" t="s">
        <v>59</v>
      </c>
    </row>
    <row r="90" spans="1:13" ht="12.75">
      <c r="A90" t="s">
        <v>46</v>
      </c>
      <c r="C90" s="31" t="s">
        <v>73</v>
      </c>
      <c r="E90" s="33" t="s">
        <v>2942</v>
      </c>
      <c r="J90" s="32">
        <f>0</f>
      </c>
      <c s="32">
        <f>0</f>
      </c>
      <c s="32">
        <f>0+L91+L95</f>
      </c>
      <c s="32">
        <f>0+M91+M95</f>
      </c>
    </row>
    <row r="91" spans="1:16" ht="25.5">
      <c r="A91" t="s">
        <v>49</v>
      </c>
      <c s="34" t="s">
        <v>162</v>
      </c>
      <c s="34" t="s">
        <v>2647</v>
      </c>
      <c s="35" t="s">
        <v>5</v>
      </c>
      <c s="6" t="s">
        <v>2648</v>
      </c>
      <c s="36" t="s">
        <v>123</v>
      </c>
      <c s="37">
        <v>256.32</v>
      </c>
      <c s="36">
        <v>0</v>
      </c>
      <c s="36">
        <f>ROUND(G91*H91,6)</f>
      </c>
      <c r="L91" s="38">
        <v>0</v>
      </c>
      <c s="32">
        <f>ROUND(ROUND(L91,2)*ROUND(G91,3),2)</f>
      </c>
      <c s="36" t="s">
        <v>54</v>
      </c>
      <c>
        <f>(M91*21)/100</f>
      </c>
      <c t="s">
        <v>27</v>
      </c>
    </row>
    <row r="92" spans="1:5" ht="12.75">
      <c r="A92" s="35" t="s">
        <v>55</v>
      </c>
      <c r="E92" s="39" t="s">
        <v>4392</v>
      </c>
    </row>
    <row r="93" spans="1:5" ht="12.75">
      <c r="A93" s="35" t="s">
        <v>56</v>
      </c>
      <c r="E93" s="40" t="s">
        <v>4393</v>
      </c>
    </row>
    <row r="94" spans="1:5" ht="12.75">
      <c r="A94" t="s">
        <v>58</v>
      </c>
      <c r="E94" s="39" t="s">
        <v>59</v>
      </c>
    </row>
    <row r="95" spans="1:16" ht="25.5">
      <c r="A95" t="s">
        <v>49</v>
      </c>
      <c s="34" t="s">
        <v>165</v>
      </c>
      <c s="34" t="s">
        <v>3340</v>
      </c>
      <c s="35" t="s">
        <v>5</v>
      </c>
      <c s="6" t="s">
        <v>3341</v>
      </c>
      <c s="36" t="s">
        <v>123</v>
      </c>
      <c s="37">
        <v>372.313</v>
      </c>
      <c s="36">
        <v>0</v>
      </c>
      <c s="36">
        <f>ROUND(G95*H95,6)</f>
      </c>
      <c r="L95" s="38">
        <v>0</v>
      </c>
      <c s="32">
        <f>ROUND(ROUND(L95,2)*ROUND(G95,3),2)</f>
      </c>
      <c s="36" t="s">
        <v>589</v>
      </c>
      <c>
        <f>(M95*21)/100</f>
      </c>
      <c t="s">
        <v>27</v>
      </c>
    </row>
    <row r="96" spans="1:5" ht="12.75">
      <c r="A96" s="35" t="s">
        <v>55</v>
      </c>
      <c r="E96" s="39" t="s">
        <v>5</v>
      </c>
    </row>
    <row r="97" spans="1:5" ht="12.75">
      <c r="A97" s="35" t="s">
        <v>56</v>
      </c>
      <c r="E97" s="40" t="s">
        <v>4394</v>
      </c>
    </row>
    <row r="98" spans="1:5" ht="191.25">
      <c r="A98" t="s">
        <v>58</v>
      </c>
      <c r="E98" s="39" t="s">
        <v>3257</v>
      </c>
    </row>
    <row r="99" spans="1:13" ht="12.75">
      <c r="A99" t="s">
        <v>46</v>
      </c>
      <c r="C99" s="31" t="s">
        <v>76</v>
      </c>
      <c r="E99" s="33" t="s">
        <v>2651</v>
      </c>
      <c r="J99" s="32">
        <f>0</f>
      </c>
      <c s="32">
        <f>0</f>
      </c>
      <c s="32">
        <f>0+L100+L104+L108</f>
      </c>
      <c s="32">
        <f>0+M100+M104+M108</f>
      </c>
    </row>
    <row r="100" spans="1:16" ht="12.75">
      <c r="A100" t="s">
        <v>49</v>
      </c>
      <c s="34" t="s">
        <v>168</v>
      </c>
      <c s="34" t="s">
        <v>2659</v>
      </c>
      <c s="35" t="s">
        <v>5</v>
      </c>
      <c s="6" t="s">
        <v>2660</v>
      </c>
      <c s="36" t="s">
        <v>113</v>
      </c>
      <c s="37">
        <v>40.05</v>
      </c>
      <c s="36">
        <v>0</v>
      </c>
      <c s="36">
        <f>ROUND(G100*H100,6)</f>
      </c>
      <c r="L100" s="38">
        <v>0</v>
      </c>
      <c s="32">
        <f>ROUND(ROUND(L100,2)*ROUND(G100,3),2)</f>
      </c>
      <c s="36" t="s">
        <v>54</v>
      </c>
      <c>
        <f>(M100*21)/100</f>
      </c>
      <c t="s">
        <v>27</v>
      </c>
    </row>
    <row r="101" spans="1:5" ht="25.5">
      <c r="A101" s="35" t="s">
        <v>55</v>
      </c>
      <c r="E101" s="39" t="s">
        <v>4395</v>
      </c>
    </row>
    <row r="102" spans="1:5" ht="12.75">
      <c r="A102" s="35" t="s">
        <v>56</v>
      </c>
      <c r="E102" s="40" t="s">
        <v>5</v>
      </c>
    </row>
    <row r="103" spans="1:5" ht="12.75">
      <c r="A103" t="s">
        <v>58</v>
      </c>
      <c r="E103" s="39" t="s">
        <v>59</v>
      </c>
    </row>
    <row r="104" spans="1:16" ht="12.75">
      <c r="A104" t="s">
        <v>49</v>
      </c>
      <c s="34" t="s">
        <v>171</v>
      </c>
      <c s="34" t="s">
        <v>2860</v>
      </c>
      <c s="35" t="s">
        <v>5</v>
      </c>
      <c s="6" t="s">
        <v>2861</v>
      </c>
      <c s="36" t="s">
        <v>113</v>
      </c>
      <c s="37">
        <v>126</v>
      </c>
      <c s="36">
        <v>0</v>
      </c>
      <c s="36">
        <f>ROUND(G104*H104,6)</f>
      </c>
      <c r="L104" s="38">
        <v>0</v>
      </c>
      <c s="32">
        <f>ROUND(ROUND(L104,2)*ROUND(G104,3),2)</f>
      </c>
      <c s="36" t="s">
        <v>54</v>
      </c>
      <c>
        <f>(M104*21)/100</f>
      </c>
      <c t="s">
        <v>27</v>
      </c>
    </row>
    <row r="105" spans="1:5" ht="12.75">
      <c r="A105" s="35" t="s">
        <v>55</v>
      </c>
      <c r="E105" s="39" t="s">
        <v>5</v>
      </c>
    </row>
    <row r="106" spans="1:5" ht="12.75">
      <c r="A106" s="35" t="s">
        <v>56</v>
      </c>
      <c r="E106" s="40" t="s">
        <v>4396</v>
      </c>
    </row>
    <row r="107" spans="1:5" ht="12.75">
      <c r="A107" t="s">
        <v>58</v>
      </c>
      <c r="E107" s="39" t="s">
        <v>59</v>
      </c>
    </row>
    <row r="108" spans="1:16" ht="12.75">
      <c r="A108" t="s">
        <v>49</v>
      </c>
      <c s="34" t="s">
        <v>174</v>
      </c>
      <c s="34" t="s">
        <v>4397</v>
      </c>
      <c s="35" t="s">
        <v>5</v>
      </c>
      <c s="6" t="s">
        <v>4398</v>
      </c>
      <c s="36" t="s">
        <v>53</v>
      </c>
      <c s="37">
        <v>2</v>
      </c>
      <c s="36">
        <v>0</v>
      </c>
      <c s="36">
        <f>ROUND(G108*H108,6)</f>
      </c>
      <c r="L108" s="38">
        <v>0</v>
      </c>
      <c s="32">
        <f>ROUND(ROUND(L108,2)*ROUND(G108,3),2)</f>
      </c>
      <c s="36" t="s">
        <v>589</v>
      </c>
      <c>
        <f>(M108*21)/100</f>
      </c>
      <c t="s">
        <v>27</v>
      </c>
    </row>
    <row r="109" spans="1:5" ht="12.75">
      <c r="A109" s="35" t="s">
        <v>55</v>
      </c>
      <c r="E109" s="39" t="s">
        <v>5</v>
      </c>
    </row>
    <row r="110" spans="1:5" ht="12.75">
      <c r="A110" s="35" t="s">
        <v>56</v>
      </c>
      <c r="E110" s="40" t="s">
        <v>5</v>
      </c>
    </row>
    <row r="111" spans="1:5" ht="12.75">
      <c r="A111" t="s">
        <v>58</v>
      </c>
      <c r="E111" s="39" t="s">
        <v>4399</v>
      </c>
    </row>
    <row r="112" spans="1:13" ht="12.75">
      <c r="A112" t="s">
        <v>46</v>
      </c>
      <c r="C112" s="31" t="s">
        <v>79</v>
      </c>
      <c r="E112" s="33" t="s">
        <v>2035</v>
      </c>
      <c r="J112" s="32">
        <f>0</f>
      </c>
      <c s="32">
        <f>0</f>
      </c>
      <c s="32">
        <f>0+L113+L117+L121</f>
      </c>
      <c s="32">
        <f>0+M113+M117+M121</f>
      </c>
    </row>
    <row r="113" spans="1:16" ht="12.75">
      <c r="A113" t="s">
        <v>49</v>
      </c>
      <c s="34" t="s">
        <v>177</v>
      </c>
      <c s="34" t="s">
        <v>4400</v>
      </c>
      <c s="35" t="s">
        <v>5</v>
      </c>
      <c s="6" t="s">
        <v>4401</v>
      </c>
      <c s="36" t="s">
        <v>113</v>
      </c>
      <c s="37">
        <v>12.6</v>
      </c>
      <c s="36">
        <v>0</v>
      </c>
      <c s="36">
        <f>ROUND(G113*H113,6)</f>
      </c>
      <c r="L113" s="38">
        <v>0</v>
      </c>
      <c s="32">
        <f>ROUND(ROUND(L113,2)*ROUND(G113,3),2)</f>
      </c>
      <c s="36" t="s">
        <v>54</v>
      </c>
      <c>
        <f>(M113*21)/100</f>
      </c>
      <c t="s">
        <v>27</v>
      </c>
    </row>
    <row r="114" spans="1:5" ht="38.25">
      <c r="A114" s="35" t="s">
        <v>55</v>
      </c>
      <c r="E114" s="39" t="s">
        <v>4402</v>
      </c>
    </row>
    <row r="115" spans="1:5" ht="12.75">
      <c r="A115" s="35" t="s">
        <v>56</v>
      </c>
      <c r="E115" s="40" t="s">
        <v>5</v>
      </c>
    </row>
    <row r="116" spans="1:5" ht="12.75">
      <c r="A116" t="s">
        <v>58</v>
      </c>
      <c r="E116" s="39" t="s">
        <v>59</v>
      </c>
    </row>
    <row r="117" spans="1:16" ht="12.75">
      <c r="A117" t="s">
        <v>49</v>
      </c>
      <c s="34" t="s">
        <v>180</v>
      </c>
      <c s="34" t="s">
        <v>3118</v>
      </c>
      <c s="35" t="s">
        <v>5</v>
      </c>
      <c s="6" t="s">
        <v>3119</v>
      </c>
      <c s="36" t="s">
        <v>108</v>
      </c>
      <c s="37">
        <v>21.963</v>
      </c>
      <c s="36">
        <v>0</v>
      </c>
      <c s="36">
        <f>ROUND(G117*H117,6)</f>
      </c>
      <c r="L117" s="38">
        <v>0</v>
      </c>
      <c s="32">
        <f>ROUND(ROUND(L117,2)*ROUND(G117,3),2)</f>
      </c>
      <c s="36" t="s">
        <v>54</v>
      </c>
      <c>
        <f>(M117*21)/100</f>
      </c>
      <c t="s">
        <v>27</v>
      </c>
    </row>
    <row r="118" spans="1:5" ht="12.75">
      <c r="A118" s="35" t="s">
        <v>55</v>
      </c>
      <c r="E118" s="39" t="s">
        <v>5</v>
      </c>
    </row>
    <row r="119" spans="1:5" ht="12.75">
      <c r="A119" s="35" t="s">
        <v>56</v>
      </c>
      <c r="E119" s="40" t="s">
        <v>4403</v>
      </c>
    </row>
    <row r="120" spans="1:5" ht="12.75">
      <c r="A120" t="s">
        <v>58</v>
      </c>
      <c r="E120" s="39" t="s">
        <v>59</v>
      </c>
    </row>
    <row r="121" spans="1:16" ht="25.5">
      <c r="A121" t="s">
        <v>49</v>
      </c>
      <c s="34" t="s">
        <v>183</v>
      </c>
      <c s="34" t="s">
        <v>4404</v>
      </c>
      <c s="35" t="s">
        <v>5</v>
      </c>
      <c s="6" t="s">
        <v>4405</v>
      </c>
      <c s="36" t="s">
        <v>113</v>
      </c>
      <c s="37">
        <v>34</v>
      </c>
      <c s="36">
        <v>0</v>
      </c>
      <c s="36">
        <f>ROUND(G121*H121,6)</f>
      </c>
      <c r="L121" s="38">
        <v>0</v>
      </c>
      <c s="32">
        <f>ROUND(ROUND(L121,2)*ROUND(G121,3),2)</f>
      </c>
      <c s="36" t="s">
        <v>54</v>
      </c>
      <c>
        <f>(M121*21)/100</f>
      </c>
      <c t="s">
        <v>27</v>
      </c>
    </row>
    <row r="122" spans="1:5" ht="12.75">
      <c r="A122" s="35" t="s">
        <v>55</v>
      </c>
      <c r="E122" s="39" t="s">
        <v>5</v>
      </c>
    </row>
    <row r="123" spans="1:5" ht="12.75">
      <c r="A123" s="35" t="s">
        <v>56</v>
      </c>
      <c r="E123" s="40" t="s">
        <v>4406</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3162</v>
      </c>
      <c s="41">
        <f>Rekapitulace!C72</f>
      </c>
      <c s="20" t="s">
        <v>0</v>
      </c>
      <c t="s">
        <v>23</v>
      </c>
      <c t="s">
        <v>27</v>
      </c>
    </row>
    <row r="4" spans="1:16" ht="32" customHeight="1">
      <c r="A4" s="24" t="s">
        <v>20</v>
      </c>
      <c s="25" t="s">
        <v>28</v>
      </c>
      <c s="27" t="s">
        <v>3162</v>
      </c>
      <c r="E4" s="26" t="s">
        <v>3163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4409</v>
      </c>
      <c r="E8" s="30" t="s">
        <v>4408</v>
      </c>
      <c r="J8" s="29">
        <f>0+J9+J14+J35+J52+J57+J78+J87+J100</f>
      </c>
      <c s="29">
        <f>0+K9+K14+K35+K52+K57+K78+K87+K100</f>
      </c>
      <c s="29">
        <f>0+L9+L14+L35+L52+L57+L78+L87+L100</f>
      </c>
      <c s="29">
        <f>0+M9+M14+M35+M52+M57+M78+M87+M100</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971.685</v>
      </c>
      <c s="36">
        <v>0</v>
      </c>
      <c s="36">
        <f>ROUND(G10*H10,6)</f>
      </c>
      <c r="L10" s="38">
        <v>0</v>
      </c>
      <c s="32">
        <f>ROUND(ROUND(L10,2)*ROUND(G10,3),2)</f>
      </c>
      <c s="36" t="s">
        <v>589</v>
      </c>
      <c>
        <f>(M10*21)/100</f>
      </c>
      <c t="s">
        <v>27</v>
      </c>
    </row>
    <row r="11" spans="1:5" ht="25.5">
      <c r="A11" s="35" t="s">
        <v>55</v>
      </c>
      <c r="E11" s="39" t="s">
        <v>590</v>
      </c>
    </row>
    <row r="12" spans="1:5" ht="12.75">
      <c r="A12" s="35" t="s">
        <v>56</v>
      </c>
      <c r="E12" s="40" t="s">
        <v>4410</v>
      </c>
    </row>
    <row r="13" spans="1:5" ht="12.75">
      <c r="A13" t="s">
        <v>58</v>
      </c>
      <c r="E13" s="39" t="s">
        <v>5</v>
      </c>
    </row>
    <row r="14" spans="1:13" ht="12.75">
      <c r="A14" t="s">
        <v>46</v>
      </c>
      <c r="C14" s="31" t="s">
        <v>50</v>
      </c>
      <c r="E14" s="33" t="s">
        <v>1505</v>
      </c>
      <c r="J14" s="32">
        <f>0</f>
      </c>
      <c s="32">
        <f>0</f>
      </c>
      <c s="32">
        <f>0+L15+L19+L23+L27+L31</f>
      </c>
      <c s="32">
        <f>0+M15+M19+M23+M27+M31</f>
      </c>
    </row>
    <row r="15" spans="1:16" ht="12.75">
      <c r="A15" t="s">
        <v>49</v>
      </c>
      <c s="34" t="s">
        <v>27</v>
      </c>
      <c s="34" t="s">
        <v>4368</v>
      </c>
      <c s="35" t="s">
        <v>5</v>
      </c>
      <c s="6" t="s">
        <v>4369</v>
      </c>
      <c s="36" t="s">
        <v>113</v>
      </c>
      <c s="37">
        <v>35</v>
      </c>
      <c s="36">
        <v>0</v>
      </c>
      <c s="36">
        <f>ROUND(G15*H15,6)</f>
      </c>
      <c r="L15" s="38">
        <v>0</v>
      </c>
      <c s="32">
        <f>ROUND(ROUND(L15,2)*ROUND(G15,3),2)</f>
      </c>
      <c s="36" t="s">
        <v>54</v>
      </c>
      <c>
        <f>(M15*21)/100</f>
      </c>
      <c t="s">
        <v>27</v>
      </c>
    </row>
    <row r="16" spans="1:5" ht="12.75">
      <c r="A16" s="35" t="s">
        <v>55</v>
      </c>
      <c r="E16" s="39" t="s">
        <v>4370</v>
      </c>
    </row>
    <row r="17" spans="1:5" ht="12.75">
      <c r="A17" s="35" t="s">
        <v>56</v>
      </c>
      <c r="E17" s="40" t="s">
        <v>5</v>
      </c>
    </row>
    <row r="18" spans="1:5" ht="12.75">
      <c r="A18" t="s">
        <v>58</v>
      </c>
      <c r="E18" s="39" t="s">
        <v>59</v>
      </c>
    </row>
    <row r="19" spans="1:16" ht="12.75">
      <c r="A19" t="s">
        <v>49</v>
      </c>
      <c s="34" t="s">
        <v>26</v>
      </c>
      <c s="34" t="s">
        <v>3177</v>
      </c>
      <c s="35" t="s">
        <v>5</v>
      </c>
      <c s="6" t="s">
        <v>3178</v>
      </c>
      <c s="36" t="s">
        <v>108</v>
      </c>
      <c s="37">
        <v>539.825</v>
      </c>
      <c s="36">
        <v>0</v>
      </c>
      <c s="36">
        <f>ROUND(G19*H19,6)</f>
      </c>
      <c r="L19" s="38">
        <v>0</v>
      </c>
      <c s="32">
        <f>ROUND(ROUND(L19,2)*ROUND(G19,3),2)</f>
      </c>
      <c s="36" t="s">
        <v>54</v>
      </c>
      <c>
        <f>(M19*21)/100</f>
      </c>
      <c t="s">
        <v>27</v>
      </c>
    </row>
    <row r="20" spans="1:5" ht="12.75">
      <c r="A20" s="35" t="s">
        <v>55</v>
      </c>
      <c r="E20" s="39" t="s">
        <v>5</v>
      </c>
    </row>
    <row r="21" spans="1:5" ht="12.75">
      <c r="A21" s="35" t="s">
        <v>56</v>
      </c>
      <c r="E21" s="40" t="s">
        <v>4411</v>
      </c>
    </row>
    <row r="22" spans="1:5" ht="12.75">
      <c r="A22" t="s">
        <v>58</v>
      </c>
      <c r="E22" s="39" t="s">
        <v>59</v>
      </c>
    </row>
    <row r="23" spans="1:16" ht="12.75">
      <c r="A23" t="s">
        <v>49</v>
      </c>
      <c s="34" t="s">
        <v>64</v>
      </c>
      <c s="34" t="s">
        <v>2497</v>
      </c>
      <c s="35" t="s">
        <v>5</v>
      </c>
      <c s="6" t="s">
        <v>2498</v>
      </c>
      <c s="36" t="s">
        <v>108</v>
      </c>
      <c s="37">
        <v>563.2</v>
      </c>
      <c s="36">
        <v>0</v>
      </c>
      <c s="36">
        <f>ROUND(G23*H23,6)</f>
      </c>
      <c r="L23" s="38">
        <v>0</v>
      </c>
      <c s="32">
        <f>ROUND(ROUND(L23,2)*ROUND(G23,3),2)</f>
      </c>
      <c s="36" t="s">
        <v>54</v>
      </c>
      <c>
        <f>(M23*21)/100</f>
      </c>
      <c t="s">
        <v>27</v>
      </c>
    </row>
    <row r="24" spans="1:5" ht="12.75">
      <c r="A24" s="35" t="s">
        <v>55</v>
      </c>
      <c r="E24" s="39" t="s">
        <v>4068</v>
      </c>
    </row>
    <row r="25" spans="1:5" ht="12.75">
      <c r="A25" s="35" t="s">
        <v>56</v>
      </c>
      <c r="E25" s="40" t="s">
        <v>4412</v>
      </c>
    </row>
    <row r="26" spans="1:5" ht="12.75">
      <c r="A26" t="s">
        <v>58</v>
      </c>
      <c r="E26" s="39" t="s">
        <v>59</v>
      </c>
    </row>
    <row r="27" spans="1:16" ht="12.75">
      <c r="A27" t="s">
        <v>49</v>
      </c>
      <c s="34" t="s">
        <v>67</v>
      </c>
      <c s="34" t="s">
        <v>1646</v>
      </c>
      <c s="35" t="s">
        <v>2157</v>
      </c>
      <c s="6" t="s">
        <v>1647</v>
      </c>
      <c s="36" t="s">
        <v>108</v>
      </c>
      <c s="37">
        <v>6.6</v>
      </c>
      <c s="36">
        <v>0</v>
      </c>
      <c s="36">
        <f>ROUND(G27*H27,6)</f>
      </c>
      <c r="L27" s="38">
        <v>0</v>
      </c>
      <c s="32">
        <f>ROUND(ROUND(L27,2)*ROUND(G27,3),2)</f>
      </c>
      <c s="36" t="s">
        <v>54</v>
      </c>
      <c>
        <f>(M27*21)/100</f>
      </c>
      <c t="s">
        <v>27</v>
      </c>
    </row>
    <row r="28" spans="1:5" ht="12.75">
      <c r="A28" s="35" t="s">
        <v>55</v>
      </c>
      <c r="E28" s="39" t="s">
        <v>3857</v>
      </c>
    </row>
    <row r="29" spans="1:5" ht="12.75">
      <c r="A29" s="35" t="s">
        <v>56</v>
      </c>
      <c r="E29" s="40" t="s">
        <v>4413</v>
      </c>
    </row>
    <row r="30" spans="1:5" ht="12.75">
      <c r="A30" t="s">
        <v>58</v>
      </c>
      <c r="E30" s="39" t="s">
        <v>59</v>
      </c>
    </row>
    <row r="31" spans="1:16" ht="12.75">
      <c r="A31" t="s">
        <v>49</v>
      </c>
      <c s="34" t="s">
        <v>70</v>
      </c>
      <c s="34" t="s">
        <v>1646</v>
      </c>
      <c s="35" t="s">
        <v>2116</v>
      </c>
      <c s="6" t="s">
        <v>1647</v>
      </c>
      <c s="36" t="s">
        <v>108</v>
      </c>
      <c s="37">
        <v>96.8</v>
      </c>
      <c s="36">
        <v>0</v>
      </c>
      <c s="36">
        <f>ROUND(G31*H31,6)</f>
      </c>
      <c r="L31" s="38">
        <v>0</v>
      </c>
      <c s="32">
        <f>ROUND(ROUND(L31,2)*ROUND(G31,3),2)</f>
      </c>
      <c s="36" t="s">
        <v>54</v>
      </c>
      <c>
        <f>(M31*21)/100</f>
      </c>
      <c t="s">
        <v>27</v>
      </c>
    </row>
    <row r="32" spans="1:5" ht="12.75">
      <c r="A32" s="35" t="s">
        <v>55</v>
      </c>
      <c r="E32" s="39" t="s">
        <v>4374</v>
      </c>
    </row>
    <row r="33" spans="1:5" ht="12.75">
      <c r="A33" s="35" t="s">
        <v>56</v>
      </c>
      <c r="E33" s="40" t="s">
        <v>4414</v>
      </c>
    </row>
    <row r="34" spans="1:5" ht="12.75">
      <c r="A34" t="s">
        <v>58</v>
      </c>
      <c r="E34" s="39" t="s">
        <v>59</v>
      </c>
    </row>
    <row r="35" spans="1:13" ht="12.75">
      <c r="A35" t="s">
        <v>46</v>
      </c>
      <c r="C35" s="31" t="s">
        <v>27</v>
      </c>
      <c r="E35" s="33" t="s">
        <v>2540</v>
      </c>
      <c r="J35" s="32">
        <f>0</f>
      </c>
      <c s="32">
        <f>0</f>
      </c>
      <c s="32">
        <f>0+L36+L40+L44+L48</f>
      </c>
      <c s="32">
        <f>0+M36+M40+M44+M48</f>
      </c>
    </row>
    <row r="36" spans="1:16" ht="25.5">
      <c r="A36" t="s">
        <v>49</v>
      </c>
      <c s="34" t="s">
        <v>73</v>
      </c>
      <c s="34" t="s">
        <v>4415</v>
      </c>
      <c s="35" t="s">
        <v>5</v>
      </c>
      <c s="6" t="s">
        <v>4416</v>
      </c>
      <c s="36" t="s">
        <v>113</v>
      </c>
      <c s="37">
        <v>45</v>
      </c>
      <c s="36">
        <v>0</v>
      </c>
      <c s="36">
        <f>ROUND(G36*H36,6)</f>
      </c>
      <c r="L36" s="38">
        <v>0</v>
      </c>
      <c s="32">
        <f>ROUND(ROUND(L36,2)*ROUND(G36,3),2)</f>
      </c>
      <c s="36" t="s">
        <v>54</v>
      </c>
      <c>
        <f>(M36*21)/100</f>
      </c>
      <c t="s">
        <v>27</v>
      </c>
    </row>
    <row r="37" spans="1:5" ht="12.75">
      <c r="A37" s="35" t="s">
        <v>55</v>
      </c>
      <c r="E37" s="39" t="s">
        <v>5</v>
      </c>
    </row>
    <row r="38" spans="1:5" ht="12.75">
      <c r="A38" s="35" t="s">
        <v>56</v>
      </c>
      <c r="E38" s="40" t="s">
        <v>4417</v>
      </c>
    </row>
    <row r="39" spans="1:5" ht="12.75">
      <c r="A39" t="s">
        <v>58</v>
      </c>
      <c r="E39" s="39" t="s">
        <v>59</v>
      </c>
    </row>
    <row r="40" spans="1:16" ht="12.75">
      <c r="A40" t="s">
        <v>49</v>
      </c>
      <c s="34" t="s">
        <v>76</v>
      </c>
      <c s="34" t="s">
        <v>4418</v>
      </c>
      <c s="35" t="s">
        <v>5</v>
      </c>
      <c s="6" t="s">
        <v>4419</v>
      </c>
      <c s="36" t="s">
        <v>588</v>
      </c>
      <c s="37">
        <v>1.629</v>
      </c>
      <c s="36">
        <v>0</v>
      </c>
      <c s="36">
        <f>ROUND(G40*H40,6)</f>
      </c>
      <c r="L40" s="38">
        <v>0</v>
      </c>
      <c s="32">
        <f>ROUND(ROUND(L40,2)*ROUND(G40,3),2)</f>
      </c>
      <c s="36" t="s">
        <v>54</v>
      </c>
      <c>
        <f>(M40*21)/100</f>
      </c>
      <c t="s">
        <v>27</v>
      </c>
    </row>
    <row r="41" spans="1:5" ht="12.75">
      <c r="A41" s="35" t="s">
        <v>55</v>
      </c>
      <c r="E41" s="39" t="s">
        <v>5</v>
      </c>
    </row>
    <row r="42" spans="1:5" ht="12.75">
      <c r="A42" s="35" t="s">
        <v>56</v>
      </c>
      <c r="E42" s="40" t="s">
        <v>4420</v>
      </c>
    </row>
    <row r="43" spans="1:5" ht="12.75">
      <c r="A43" t="s">
        <v>58</v>
      </c>
      <c r="E43" s="39" t="s">
        <v>59</v>
      </c>
    </row>
    <row r="44" spans="1:16" ht="12.75">
      <c r="A44" t="s">
        <v>49</v>
      </c>
      <c s="34" t="s">
        <v>79</v>
      </c>
      <c s="34" t="s">
        <v>4421</v>
      </c>
      <c s="35" t="s">
        <v>5</v>
      </c>
      <c s="6" t="s">
        <v>4422</v>
      </c>
      <c s="36" t="s">
        <v>123</v>
      </c>
      <c s="37">
        <v>52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2577</v>
      </c>
      <c s="35" t="s">
        <v>5</v>
      </c>
      <c s="6" t="s">
        <v>2578</v>
      </c>
      <c s="36" t="s">
        <v>108</v>
      </c>
      <c s="37">
        <v>38.72</v>
      </c>
      <c s="36">
        <v>0</v>
      </c>
      <c s="36">
        <f>ROUND(G48*H48,6)</f>
      </c>
      <c r="L48" s="38">
        <v>0</v>
      </c>
      <c s="32">
        <f>ROUND(ROUND(L48,2)*ROUND(G48,3),2)</f>
      </c>
      <c s="36" t="s">
        <v>54</v>
      </c>
      <c>
        <f>(M48*21)/100</f>
      </c>
      <c t="s">
        <v>27</v>
      </c>
    </row>
    <row r="49" spans="1:5" ht="12.75">
      <c r="A49" s="35" t="s">
        <v>55</v>
      </c>
      <c r="E49" s="39" t="s">
        <v>5</v>
      </c>
    </row>
    <row r="50" spans="1:5" ht="12.75">
      <c r="A50" s="35" t="s">
        <v>56</v>
      </c>
      <c r="E50" s="40" t="s">
        <v>4423</v>
      </c>
    </row>
    <row r="51" spans="1:5" ht="12.75">
      <c r="A51" t="s">
        <v>58</v>
      </c>
      <c r="E51" s="39" t="s">
        <v>59</v>
      </c>
    </row>
    <row r="52" spans="1:13" ht="12.75">
      <c r="A52" t="s">
        <v>46</v>
      </c>
      <c r="C52" s="31" t="s">
        <v>26</v>
      </c>
      <c r="E52" s="33" t="s">
        <v>2923</v>
      </c>
      <c r="J52" s="32">
        <f>0</f>
      </c>
      <c s="32">
        <f>0</f>
      </c>
      <c s="32">
        <f>0+L53</f>
      </c>
      <c s="32">
        <f>0+M53</f>
      </c>
    </row>
    <row r="53" spans="1:16" ht="12.75">
      <c r="A53" t="s">
        <v>49</v>
      </c>
      <c s="34" t="s">
        <v>85</v>
      </c>
      <c s="34" t="s">
        <v>4378</v>
      </c>
      <c s="35" t="s">
        <v>5</v>
      </c>
      <c s="6" t="s">
        <v>4379</v>
      </c>
      <c s="36" t="s">
        <v>108</v>
      </c>
      <c s="37">
        <v>45.559</v>
      </c>
      <c s="36">
        <v>0</v>
      </c>
      <c s="36">
        <f>ROUND(G53*H53,6)</f>
      </c>
      <c r="L53" s="38">
        <v>0</v>
      </c>
      <c s="32">
        <f>ROUND(ROUND(L53,2)*ROUND(G53,3),2)</f>
      </c>
      <c s="36" t="s">
        <v>54</v>
      </c>
      <c>
        <f>(M53*21)/100</f>
      </c>
      <c t="s">
        <v>27</v>
      </c>
    </row>
    <row r="54" spans="1:5" ht="12.75">
      <c r="A54" s="35" t="s">
        <v>55</v>
      </c>
      <c r="E54" s="39" t="s">
        <v>4380</v>
      </c>
    </row>
    <row r="55" spans="1:5" ht="25.5">
      <c r="A55" s="35" t="s">
        <v>56</v>
      </c>
      <c r="E55" s="40" t="s">
        <v>4424</v>
      </c>
    </row>
    <row r="56" spans="1:5" ht="12.75">
      <c r="A56" t="s">
        <v>58</v>
      </c>
      <c r="E56" s="39" t="s">
        <v>59</v>
      </c>
    </row>
    <row r="57" spans="1:13" ht="12.75">
      <c r="A57" t="s">
        <v>46</v>
      </c>
      <c r="C57" s="31" t="s">
        <v>64</v>
      </c>
      <c r="E57" s="33" t="s">
        <v>2604</v>
      </c>
      <c r="J57" s="32">
        <f>0</f>
      </c>
      <c s="32">
        <f>0</f>
      </c>
      <c s="32">
        <f>0+L58+L62+L66+L70+L74</f>
      </c>
      <c s="32">
        <f>0+M58+M62+M66+M70+M74</f>
      </c>
    </row>
    <row r="58" spans="1:16" ht="12.75">
      <c r="A58" t="s">
        <v>49</v>
      </c>
      <c s="34" t="s">
        <v>90</v>
      </c>
      <c s="34" t="s">
        <v>2838</v>
      </c>
      <c s="35" t="s">
        <v>5</v>
      </c>
      <c s="6" t="s">
        <v>2839</v>
      </c>
      <c s="36" t="s">
        <v>108</v>
      </c>
      <c s="37">
        <v>70.243</v>
      </c>
      <c s="36">
        <v>0</v>
      </c>
      <c s="36">
        <f>ROUND(G58*H58,6)</f>
      </c>
      <c r="L58" s="38">
        <v>0</v>
      </c>
      <c s="32">
        <f>ROUND(ROUND(L58,2)*ROUND(G58,3),2)</f>
      </c>
      <c s="36" t="s">
        <v>54</v>
      </c>
      <c>
        <f>(M58*21)/100</f>
      </c>
      <c t="s">
        <v>27</v>
      </c>
    </row>
    <row r="59" spans="1:5" ht="12.75">
      <c r="A59" s="35" t="s">
        <v>55</v>
      </c>
      <c r="E59" s="39" t="s">
        <v>5</v>
      </c>
    </row>
    <row r="60" spans="1:5" ht="25.5">
      <c r="A60" s="35" t="s">
        <v>56</v>
      </c>
      <c r="E60" s="40" t="s">
        <v>4425</v>
      </c>
    </row>
    <row r="61" spans="1:5" ht="12.75">
      <c r="A61" t="s">
        <v>58</v>
      </c>
      <c r="E61" s="39" t="s">
        <v>59</v>
      </c>
    </row>
    <row r="62" spans="1:16" ht="12.75">
      <c r="A62" t="s">
        <v>49</v>
      </c>
      <c s="34" t="s">
        <v>93</v>
      </c>
      <c s="34" t="s">
        <v>2608</v>
      </c>
      <c s="35" t="s">
        <v>5</v>
      </c>
      <c s="6" t="s">
        <v>2609</v>
      </c>
      <c s="36" t="s">
        <v>108</v>
      </c>
      <c s="37">
        <v>27.634</v>
      </c>
      <c s="36">
        <v>0</v>
      </c>
      <c s="36">
        <f>ROUND(G62*H62,6)</f>
      </c>
      <c r="L62" s="38">
        <v>0</v>
      </c>
      <c s="32">
        <f>ROUND(ROUND(L62,2)*ROUND(G62,3),2)</f>
      </c>
      <c s="36" t="s">
        <v>54</v>
      </c>
      <c>
        <f>(M62*21)/100</f>
      </c>
      <c t="s">
        <v>27</v>
      </c>
    </row>
    <row r="63" spans="1:5" ht="12.75">
      <c r="A63" s="35" t="s">
        <v>55</v>
      </c>
      <c r="E63" s="39" t="s">
        <v>5</v>
      </c>
    </row>
    <row r="64" spans="1:5" ht="25.5">
      <c r="A64" s="35" t="s">
        <v>56</v>
      </c>
      <c r="E64" s="40" t="s">
        <v>4426</v>
      </c>
    </row>
    <row r="65" spans="1:5" ht="12.75">
      <c r="A65" t="s">
        <v>58</v>
      </c>
      <c r="E65" s="39" t="s">
        <v>59</v>
      </c>
    </row>
    <row r="66" spans="1:16" ht="12.75">
      <c r="A66" t="s">
        <v>49</v>
      </c>
      <c s="34" t="s">
        <v>96</v>
      </c>
      <c s="34" t="s">
        <v>4386</v>
      </c>
      <c s="35" t="s">
        <v>5</v>
      </c>
      <c s="6" t="s">
        <v>4387</v>
      </c>
      <c s="36" t="s">
        <v>108</v>
      </c>
      <c s="37">
        <v>10.56</v>
      </c>
      <c s="36">
        <v>0</v>
      </c>
      <c s="36">
        <f>ROUND(G66*H66,6)</f>
      </c>
      <c r="L66" s="38">
        <v>0</v>
      </c>
      <c s="32">
        <f>ROUND(ROUND(L66,2)*ROUND(G66,3),2)</f>
      </c>
      <c s="36" t="s">
        <v>255</v>
      </c>
      <c>
        <f>(M66*21)/100</f>
      </c>
      <c t="s">
        <v>27</v>
      </c>
    </row>
    <row r="67" spans="1:5" ht="12.75">
      <c r="A67" s="35" t="s">
        <v>55</v>
      </c>
      <c r="E67" s="39" t="s">
        <v>4427</v>
      </c>
    </row>
    <row r="68" spans="1:5" ht="12.75">
      <c r="A68" s="35" t="s">
        <v>56</v>
      </c>
      <c r="E68" s="40" t="s">
        <v>4428</v>
      </c>
    </row>
    <row r="69" spans="1:5" ht="395.25">
      <c r="A69" t="s">
        <v>58</v>
      </c>
      <c r="E69" s="39" t="s">
        <v>4390</v>
      </c>
    </row>
    <row r="70" spans="1:16" ht="12.75">
      <c r="A70" t="s">
        <v>49</v>
      </c>
      <c s="34" t="s">
        <v>99</v>
      </c>
      <c s="34" t="s">
        <v>3525</v>
      </c>
      <c s="35" t="s">
        <v>5</v>
      </c>
      <c s="6" t="s">
        <v>3526</v>
      </c>
      <c s="36" t="s">
        <v>588</v>
      </c>
      <c s="37">
        <v>2.006</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151</v>
      </c>
      <c s="34" t="s">
        <v>2619</v>
      </c>
      <c s="35" t="s">
        <v>5</v>
      </c>
      <c s="6" t="s">
        <v>2620</v>
      </c>
      <c s="36" t="s">
        <v>108</v>
      </c>
      <c s="37">
        <v>23.028</v>
      </c>
      <c s="36">
        <v>0</v>
      </c>
      <c s="36">
        <f>ROUND(G74*H74,6)</f>
      </c>
      <c r="L74" s="38">
        <v>0</v>
      </c>
      <c s="32">
        <f>ROUND(ROUND(L74,2)*ROUND(G74,3),2)</f>
      </c>
      <c s="36" t="s">
        <v>54</v>
      </c>
      <c>
        <f>(M74*21)/100</f>
      </c>
      <c t="s">
        <v>27</v>
      </c>
    </row>
    <row r="75" spans="1:5" ht="12.75">
      <c r="A75" s="35" t="s">
        <v>55</v>
      </c>
      <c r="E75" s="39" t="s">
        <v>5</v>
      </c>
    </row>
    <row r="76" spans="1:5" ht="12.75">
      <c r="A76" s="35" t="s">
        <v>56</v>
      </c>
      <c r="E76" s="40" t="s">
        <v>4429</v>
      </c>
    </row>
    <row r="77" spans="1:5" ht="12.75">
      <c r="A77" t="s">
        <v>58</v>
      </c>
      <c r="E77" s="39" t="s">
        <v>59</v>
      </c>
    </row>
    <row r="78" spans="1:13" ht="12.75">
      <c r="A78" t="s">
        <v>46</v>
      </c>
      <c r="C78" s="31" t="s">
        <v>73</v>
      </c>
      <c r="E78" s="33" t="s">
        <v>2942</v>
      </c>
      <c r="J78" s="32">
        <f>0</f>
      </c>
      <c s="32">
        <f>0</f>
      </c>
      <c s="32">
        <f>0+L79+L83</f>
      </c>
      <c s="32">
        <f>0+M79+M83</f>
      </c>
    </row>
    <row r="79" spans="1:16" ht="25.5">
      <c r="A79" t="s">
        <v>49</v>
      </c>
      <c s="34" t="s">
        <v>115</v>
      </c>
      <c s="34" t="s">
        <v>2647</v>
      </c>
      <c s="35" t="s">
        <v>5</v>
      </c>
      <c s="6" t="s">
        <v>2648</v>
      </c>
      <c s="36" t="s">
        <v>123</v>
      </c>
      <c s="37">
        <v>160.05</v>
      </c>
      <c s="36">
        <v>0</v>
      </c>
      <c s="36">
        <f>ROUND(G79*H79,6)</f>
      </c>
      <c r="L79" s="38">
        <v>0</v>
      </c>
      <c s="32">
        <f>ROUND(ROUND(L79,2)*ROUND(G79,3),2)</f>
      </c>
      <c s="36" t="s">
        <v>54</v>
      </c>
      <c>
        <f>(M79*21)/100</f>
      </c>
      <c t="s">
        <v>27</v>
      </c>
    </row>
    <row r="80" spans="1:5" ht="12.75">
      <c r="A80" s="35" t="s">
        <v>55</v>
      </c>
      <c r="E80" s="39" t="s">
        <v>4392</v>
      </c>
    </row>
    <row r="81" spans="1:5" ht="12.75">
      <c r="A81" s="35" t="s">
        <v>56</v>
      </c>
      <c r="E81" s="40" t="s">
        <v>4430</v>
      </c>
    </row>
    <row r="82" spans="1:5" ht="12.75">
      <c r="A82" t="s">
        <v>58</v>
      </c>
      <c r="E82" s="39" t="s">
        <v>59</v>
      </c>
    </row>
    <row r="83" spans="1:16" ht="25.5">
      <c r="A83" t="s">
        <v>49</v>
      </c>
      <c s="34" t="s">
        <v>119</v>
      </c>
      <c s="34" t="s">
        <v>3340</v>
      </c>
      <c s="35" t="s">
        <v>5</v>
      </c>
      <c s="6" t="s">
        <v>3341</v>
      </c>
      <c s="36" t="s">
        <v>123</v>
      </c>
      <c s="37">
        <v>162.8</v>
      </c>
      <c s="36">
        <v>0</v>
      </c>
      <c s="36">
        <f>ROUND(G83*H83,6)</f>
      </c>
      <c r="L83" s="38">
        <v>0</v>
      </c>
      <c s="32">
        <f>ROUND(ROUND(L83,2)*ROUND(G83,3),2)</f>
      </c>
      <c s="36" t="s">
        <v>589</v>
      </c>
      <c>
        <f>(M83*21)/100</f>
      </c>
      <c t="s">
        <v>27</v>
      </c>
    </row>
    <row r="84" spans="1:5" ht="12.75">
      <c r="A84" s="35" t="s">
        <v>55</v>
      </c>
      <c r="E84" s="39" t="s">
        <v>5</v>
      </c>
    </row>
    <row r="85" spans="1:5" ht="12.75">
      <c r="A85" s="35" t="s">
        <v>56</v>
      </c>
      <c r="E85" s="40" t="s">
        <v>4431</v>
      </c>
    </row>
    <row r="86" spans="1:5" ht="191.25">
      <c r="A86" t="s">
        <v>58</v>
      </c>
      <c r="E86" s="39" t="s">
        <v>3257</v>
      </c>
    </row>
    <row r="87" spans="1:13" ht="12.75">
      <c r="A87" t="s">
        <v>46</v>
      </c>
      <c r="C87" s="31" t="s">
        <v>76</v>
      </c>
      <c r="E87" s="33" t="s">
        <v>2651</v>
      </c>
      <c r="J87" s="32">
        <f>0</f>
      </c>
      <c s="32">
        <f>0</f>
      </c>
      <c s="32">
        <f>0+L88+L92+L96</f>
      </c>
      <c s="32">
        <f>0+M88+M92+M96</f>
      </c>
    </row>
    <row r="88" spans="1:16" ht="12.75">
      <c r="A88" t="s">
        <v>49</v>
      </c>
      <c s="34" t="s">
        <v>159</v>
      </c>
      <c s="34" t="s">
        <v>2659</v>
      </c>
      <c s="35" t="s">
        <v>5</v>
      </c>
      <c s="6" t="s">
        <v>2660</v>
      </c>
      <c s="36" t="s">
        <v>113</v>
      </c>
      <c s="37">
        <v>16.5</v>
      </c>
      <c s="36">
        <v>0</v>
      </c>
      <c s="36">
        <f>ROUND(G88*H88,6)</f>
      </c>
      <c r="L88" s="38">
        <v>0</v>
      </c>
      <c s="32">
        <f>ROUND(ROUND(L88,2)*ROUND(G88,3),2)</f>
      </c>
      <c s="36" t="s">
        <v>54</v>
      </c>
      <c>
        <f>(M88*21)/100</f>
      </c>
      <c t="s">
        <v>27</v>
      </c>
    </row>
    <row r="89" spans="1:5" ht="25.5">
      <c r="A89" s="35" t="s">
        <v>55</v>
      </c>
      <c r="E89" s="39" t="s">
        <v>4395</v>
      </c>
    </row>
    <row r="90" spans="1:5" ht="12.75">
      <c r="A90" s="35" t="s">
        <v>56</v>
      </c>
      <c r="E90" s="40" t="s">
        <v>5</v>
      </c>
    </row>
    <row r="91" spans="1:5" ht="12.75">
      <c r="A91" t="s">
        <v>58</v>
      </c>
      <c r="E91" s="39" t="s">
        <v>59</v>
      </c>
    </row>
    <row r="92" spans="1:16" ht="12.75">
      <c r="A92" t="s">
        <v>49</v>
      </c>
      <c s="34" t="s">
        <v>162</v>
      </c>
      <c s="34" t="s">
        <v>2860</v>
      </c>
      <c s="35" t="s">
        <v>5</v>
      </c>
      <c s="6" t="s">
        <v>2861</v>
      </c>
      <c s="36" t="s">
        <v>113</v>
      </c>
      <c s="37">
        <v>64.5</v>
      </c>
      <c s="36">
        <v>0</v>
      </c>
      <c s="36">
        <f>ROUND(G92*H92,6)</f>
      </c>
      <c r="L92" s="38">
        <v>0</v>
      </c>
      <c s="32">
        <f>ROUND(ROUND(L92,2)*ROUND(G92,3),2)</f>
      </c>
      <c s="36" t="s">
        <v>54</v>
      </c>
      <c>
        <f>(M92*21)/100</f>
      </c>
      <c t="s">
        <v>27</v>
      </c>
    </row>
    <row r="93" spans="1:5" ht="12.75">
      <c r="A93" s="35" t="s">
        <v>55</v>
      </c>
      <c r="E93" s="39" t="s">
        <v>5</v>
      </c>
    </row>
    <row r="94" spans="1:5" ht="12.75">
      <c r="A94" s="35" t="s">
        <v>56</v>
      </c>
      <c r="E94" s="40" t="s">
        <v>4432</v>
      </c>
    </row>
    <row r="95" spans="1:5" ht="12.75">
      <c r="A95" t="s">
        <v>58</v>
      </c>
      <c r="E95" s="39" t="s">
        <v>59</v>
      </c>
    </row>
    <row r="96" spans="1:16" ht="12.75">
      <c r="A96" t="s">
        <v>49</v>
      </c>
      <c s="34" t="s">
        <v>165</v>
      </c>
      <c s="34" t="s">
        <v>4397</v>
      </c>
      <c s="35" t="s">
        <v>5</v>
      </c>
      <c s="6" t="s">
        <v>4398</v>
      </c>
      <c s="36" t="s">
        <v>53</v>
      </c>
      <c s="37">
        <v>2</v>
      </c>
      <c s="36">
        <v>0</v>
      </c>
      <c s="36">
        <f>ROUND(G96*H96,6)</f>
      </c>
      <c r="L96" s="38">
        <v>0</v>
      </c>
      <c s="32">
        <f>ROUND(ROUND(L96,2)*ROUND(G96,3),2)</f>
      </c>
      <c s="36" t="s">
        <v>589</v>
      </c>
      <c>
        <f>(M96*21)/100</f>
      </c>
      <c t="s">
        <v>27</v>
      </c>
    </row>
    <row r="97" spans="1:5" ht="12.75">
      <c r="A97" s="35" t="s">
        <v>55</v>
      </c>
      <c r="E97" s="39" t="s">
        <v>5</v>
      </c>
    </row>
    <row r="98" spans="1:5" ht="12.75">
      <c r="A98" s="35" t="s">
        <v>56</v>
      </c>
      <c r="E98" s="40" t="s">
        <v>5</v>
      </c>
    </row>
    <row r="99" spans="1:5" ht="12.75">
      <c r="A99" t="s">
        <v>58</v>
      </c>
      <c r="E99" s="39" t="s">
        <v>4399</v>
      </c>
    </row>
    <row r="100" spans="1:13" ht="12.75">
      <c r="A100" t="s">
        <v>46</v>
      </c>
      <c r="C100" s="31" t="s">
        <v>79</v>
      </c>
      <c r="E100" s="33" t="s">
        <v>2035</v>
      </c>
      <c r="J100" s="32">
        <f>0</f>
      </c>
      <c s="32">
        <f>0</f>
      </c>
      <c s="32">
        <f>0+L101</f>
      </c>
      <c s="32">
        <f>0+M101</f>
      </c>
    </row>
    <row r="101" spans="1:16" ht="12.75">
      <c r="A101" t="s">
        <v>49</v>
      </c>
      <c s="34" t="s">
        <v>168</v>
      </c>
      <c s="34" t="s">
        <v>4400</v>
      </c>
      <c s="35" t="s">
        <v>5</v>
      </c>
      <c s="6" t="s">
        <v>4401</v>
      </c>
      <c s="36" t="s">
        <v>113</v>
      </c>
      <c s="37">
        <v>12.6</v>
      </c>
      <c s="36">
        <v>0</v>
      </c>
      <c s="36">
        <f>ROUND(G101*H101,6)</f>
      </c>
      <c r="L101" s="38">
        <v>0</v>
      </c>
      <c s="32">
        <f>ROUND(ROUND(L101,2)*ROUND(G101,3),2)</f>
      </c>
      <c s="36" t="s">
        <v>54</v>
      </c>
      <c>
        <f>(M101*21)/100</f>
      </c>
      <c t="s">
        <v>27</v>
      </c>
    </row>
    <row r="102" spans="1:5" ht="38.25">
      <c r="A102" s="35" t="s">
        <v>55</v>
      </c>
      <c r="E102" s="39" t="s">
        <v>4402</v>
      </c>
    </row>
    <row r="103" spans="1:5" ht="12.75">
      <c r="A103" s="35" t="s">
        <v>56</v>
      </c>
      <c r="E103" s="40" t="s">
        <v>5</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4437</v>
      </c>
      <c r="E8" s="30" t="s">
        <v>4436</v>
      </c>
      <c r="J8" s="29">
        <f>0+J9+J74</f>
      </c>
      <c s="29">
        <f>0+K9+K74</f>
      </c>
      <c s="29">
        <f>0+L9+L74</f>
      </c>
      <c s="29">
        <f>0+M9+M74</f>
      </c>
    </row>
    <row r="9" spans="1:13" ht="12.75">
      <c r="A9" t="s">
        <v>46</v>
      </c>
      <c r="C9" s="31" t="s">
        <v>50</v>
      </c>
      <c r="E9" s="33" t="s">
        <v>1505</v>
      </c>
      <c r="J9" s="32">
        <f>0</f>
      </c>
      <c s="32">
        <f>0</f>
      </c>
      <c s="32">
        <f>0+L10+L14+L18+L22+L26+L30+L34+L38+L42+L46+L50+L54+L58+L62+L66+L70</f>
      </c>
      <c s="32">
        <f>0+M10+M14+M18+M22+M26+M30+M34+M38+M42+M46+M50+M54+M58+M62+M66+M70</f>
      </c>
    </row>
    <row r="10" spans="1:16" ht="25.5">
      <c r="A10" t="s">
        <v>49</v>
      </c>
      <c s="34" t="s">
        <v>50</v>
      </c>
      <c s="34" t="s">
        <v>1637</v>
      </c>
      <c s="35" t="s">
        <v>1638</v>
      </c>
      <c s="6" t="s">
        <v>1639</v>
      </c>
      <c s="36" t="s">
        <v>588</v>
      </c>
      <c s="37">
        <v>100</v>
      </c>
      <c s="36">
        <v>0</v>
      </c>
      <c s="36">
        <f>ROUND(G10*H10,6)</f>
      </c>
      <c r="L10" s="38">
        <v>0</v>
      </c>
      <c s="32">
        <f>ROUND(ROUND(L10,2)*ROUND(G10,3),2)</f>
      </c>
      <c s="36" t="s">
        <v>589</v>
      </c>
      <c>
        <f>(M10*21)/100</f>
      </c>
      <c t="s">
        <v>27</v>
      </c>
    </row>
    <row r="11" spans="1:5" ht="25.5">
      <c r="A11" s="35" t="s">
        <v>55</v>
      </c>
      <c r="E11" s="39" t="s">
        <v>590</v>
      </c>
    </row>
    <row r="12" spans="1:5" ht="12.75">
      <c r="A12" s="35" t="s">
        <v>56</v>
      </c>
      <c r="E12" s="40" t="s">
        <v>4438</v>
      </c>
    </row>
    <row r="13" spans="1:5" ht="12.75">
      <c r="A13" t="s">
        <v>58</v>
      </c>
      <c r="E13" s="39" t="s">
        <v>5</v>
      </c>
    </row>
    <row r="14" spans="1:16" ht="25.5">
      <c r="A14" t="s">
        <v>49</v>
      </c>
      <c s="34" t="s">
        <v>27</v>
      </c>
      <c s="34" t="s">
        <v>1883</v>
      </c>
      <c s="35" t="s">
        <v>1884</v>
      </c>
      <c s="6" t="s">
        <v>1885</v>
      </c>
      <c s="36" t="s">
        <v>588</v>
      </c>
      <c s="37">
        <v>30</v>
      </c>
      <c s="36">
        <v>0</v>
      </c>
      <c s="36">
        <f>ROUND(G14*H14,6)</f>
      </c>
      <c r="L14" s="38">
        <v>0</v>
      </c>
      <c s="32">
        <f>ROUND(ROUND(L14,2)*ROUND(G14,3),2)</f>
      </c>
      <c s="36" t="s">
        <v>589</v>
      </c>
      <c>
        <f>(M14*21)/100</f>
      </c>
      <c t="s">
        <v>27</v>
      </c>
    </row>
    <row r="15" spans="1:5" ht="25.5">
      <c r="A15" s="35" t="s">
        <v>55</v>
      </c>
      <c r="E15" s="39" t="s">
        <v>590</v>
      </c>
    </row>
    <row r="16" spans="1:5" ht="12.75">
      <c r="A16" s="35" t="s">
        <v>56</v>
      </c>
      <c r="E16" s="40" t="s">
        <v>4438</v>
      </c>
    </row>
    <row r="17" spans="1:5" ht="12.75">
      <c r="A17" t="s">
        <v>58</v>
      </c>
      <c r="E17" s="39" t="s">
        <v>5</v>
      </c>
    </row>
    <row r="18" spans="1:16" ht="12.75">
      <c r="A18" t="s">
        <v>49</v>
      </c>
      <c s="34" t="s">
        <v>26</v>
      </c>
      <c s="34" t="s">
        <v>4439</v>
      </c>
      <c s="35" t="s">
        <v>50</v>
      </c>
      <c s="6" t="s">
        <v>4440</v>
      </c>
      <c s="36" t="s">
        <v>593</v>
      </c>
      <c s="37">
        <v>6.5</v>
      </c>
      <c s="36">
        <v>0</v>
      </c>
      <c s="36">
        <f>ROUND(G18*H18,6)</f>
      </c>
      <c r="L18" s="38">
        <v>0</v>
      </c>
      <c s="32">
        <f>ROUND(ROUND(L18,2)*ROUND(G18,3),2)</f>
      </c>
      <c s="36" t="s">
        <v>54</v>
      </c>
      <c>
        <f>(M18*21)/100</f>
      </c>
      <c t="s">
        <v>27</v>
      </c>
    </row>
    <row r="19" spans="1:5" ht="12.75">
      <c r="A19" s="35" t="s">
        <v>55</v>
      </c>
      <c r="E19" s="39" t="s">
        <v>4441</v>
      </c>
    </row>
    <row r="20" spans="1:5" ht="12.75">
      <c r="A20" s="35" t="s">
        <v>56</v>
      </c>
      <c r="E20" s="40" t="s">
        <v>4438</v>
      </c>
    </row>
    <row r="21" spans="1:5" ht="12.75">
      <c r="A21" t="s">
        <v>58</v>
      </c>
      <c r="E21" s="39" t="s">
        <v>970</v>
      </c>
    </row>
    <row r="22" spans="1:16" ht="12.75">
      <c r="A22" t="s">
        <v>49</v>
      </c>
      <c s="34" t="s">
        <v>64</v>
      </c>
      <c s="34" t="s">
        <v>594</v>
      </c>
      <c s="35" t="s">
        <v>5</v>
      </c>
      <c s="6" t="s">
        <v>595</v>
      </c>
      <c s="36" t="s">
        <v>108</v>
      </c>
      <c s="37">
        <v>15</v>
      </c>
      <c s="36">
        <v>0</v>
      </c>
      <c s="36">
        <f>ROUND(G22*H22,6)</f>
      </c>
      <c r="L22" s="38">
        <v>0</v>
      </c>
      <c s="32">
        <f>ROUND(ROUND(L22,2)*ROUND(G22,3),2)</f>
      </c>
      <c s="36" t="s">
        <v>54</v>
      </c>
      <c>
        <f>(M22*21)/100</f>
      </c>
      <c t="s">
        <v>27</v>
      </c>
    </row>
    <row r="23" spans="1:5" ht="12.75">
      <c r="A23" s="35" t="s">
        <v>55</v>
      </c>
      <c r="E23" s="39" t="s">
        <v>4442</v>
      </c>
    </row>
    <row r="24" spans="1:5" ht="12.75">
      <c r="A24" s="35" t="s">
        <v>56</v>
      </c>
      <c r="E24" s="40" t="s">
        <v>4443</v>
      </c>
    </row>
    <row r="25" spans="1:5" ht="318.75">
      <c r="A25" t="s">
        <v>58</v>
      </c>
      <c r="E25" s="39" t="s">
        <v>3926</v>
      </c>
    </row>
    <row r="26" spans="1:16" ht="12.75">
      <c r="A26" t="s">
        <v>49</v>
      </c>
      <c s="34" t="s">
        <v>67</v>
      </c>
      <c s="34" t="s">
        <v>597</v>
      </c>
      <c s="35" t="s">
        <v>5</v>
      </c>
      <c s="6" t="s">
        <v>598</v>
      </c>
      <c s="36" t="s">
        <v>108</v>
      </c>
      <c s="37">
        <v>250</v>
      </c>
      <c s="36">
        <v>0</v>
      </c>
      <c s="36">
        <f>ROUND(G26*H26,6)</f>
      </c>
      <c r="L26" s="38">
        <v>0</v>
      </c>
      <c s="32">
        <f>ROUND(ROUND(L26,2)*ROUND(G26,3),2)</f>
      </c>
      <c s="36" t="s">
        <v>54</v>
      </c>
      <c>
        <f>(M26*21)/100</f>
      </c>
      <c t="s">
        <v>27</v>
      </c>
    </row>
    <row r="27" spans="1:5" ht="12.75">
      <c r="A27" s="35" t="s">
        <v>55</v>
      </c>
      <c r="E27" s="39" t="s">
        <v>4444</v>
      </c>
    </row>
    <row r="28" spans="1:5" ht="12.75">
      <c r="A28" s="35" t="s">
        <v>56</v>
      </c>
      <c r="E28" s="40" t="s">
        <v>4438</v>
      </c>
    </row>
    <row r="29" spans="1:5" ht="318.75">
      <c r="A29" t="s">
        <v>58</v>
      </c>
      <c r="E29" s="39" t="s">
        <v>3926</v>
      </c>
    </row>
    <row r="30" spans="1:16" ht="12.75">
      <c r="A30" t="s">
        <v>49</v>
      </c>
      <c s="34" t="s">
        <v>70</v>
      </c>
      <c s="34" t="s">
        <v>4445</v>
      </c>
      <c s="35" t="s">
        <v>50</v>
      </c>
      <c s="6" t="s">
        <v>4446</v>
      </c>
      <c s="36" t="s">
        <v>113</v>
      </c>
      <c s="37">
        <v>50</v>
      </c>
      <c s="36">
        <v>0</v>
      </c>
      <c s="36">
        <f>ROUND(G30*H30,6)</f>
      </c>
      <c r="L30" s="38">
        <v>0</v>
      </c>
      <c s="32">
        <f>ROUND(ROUND(L30,2)*ROUND(G30,3),2)</f>
      </c>
      <c s="36" t="s">
        <v>54</v>
      </c>
      <c>
        <f>(M30*21)/100</f>
      </c>
      <c t="s">
        <v>27</v>
      </c>
    </row>
    <row r="31" spans="1:5" ht="12.75">
      <c r="A31" s="35" t="s">
        <v>55</v>
      </c>
      <c r="E31" s="39" t="s">
        <v>4447</v>
      </c>
    </row>
    <row r="32" spans="1:5" ht="12.75">
      <c r="A32" s="35" t="s">
        <v>56</v>
      </c>
      <c r="E32" s="40" t="s">
        <v>4438</v>
      </c>
    </row>
    <row r="33" spans="1:5" ht="25.5">
      <c r="A33" t="s">
        <v>58</v>
      </c>
      <c r="E33" s="39" t="s">
        <v>975</v>
      </c>
    </row>
    <row r="34" spans="1:16" ht="12.75">
      <c r="A34" t="s">
        <v>49</v>
      </c>
      <c s="34" t="s">
        <v>73</v>
      </c>
      <c s="34" t="s">
        <v>117</v>
      </c>
      <c s="35" t="s">
        <v>50</v>
      </c>
      <c s="6" t="s">
        <v>118</v>
      </c>
      <c s="36" t="s">
        <v>108</v>
      </c>
      <c s="37">
        <v>250</v>
      </c>
      <c s="36">
        <v>0</v>
      </c>
      <c s="36">
        <f>ROUND(G34*H34,6)</f>
      </c>
      <c r="L34" s="38">
        <v>0</v>
      </c>
      <c s="32">
        <f>ROUND(ROUND(L34,2)*ROUND(G34,3),2)</f>
      </c>
      <c s="36" t="s">
        <v>54</v>
      </c>
      <c>
        <f>(M34*21)/100</f>
      </c>
      <c t="s">
        <v>27</v>
      </c>
    </row>
    <row r="35" spans="1:5" ht="12.75">
      <c r="A35" s="35" t="s">
        <v>55</v>
      </c>
      <c r="E35" s="39" t="s">
        <v>4448</v>
      </c>
    </row>
    <row r="36" spans="1:5" ht="12.75">
      <c r="A36" s="35" t="s">
        <v>56</v>
      </c>
      <c r="E36" s="40" t="s">
        <v>4438</v>
      </c>
    </row>
    <row r="37" spans="1:5" ht="229.5">
      <c r="A37" t="s">
        <v>58</v>
      </c>
      <c r="E37" s="39" t="s">
        <v>3186</v>
      </c>
    </row>
    <row r="38" spans="1:16" ht="12.75">
      <c r="A38" t="s">
        <v>49</v>
      </c>
      <c s="34" t="s">
        <v>76</v>
      </c>
      <c s="34" t="s">
        <v>121</v>
      </c>
      <c s="35" t="s">
        <v>50</v>
      </c>
      <c s="6" t="s">
        <v>122</v>
      </c>
      <c s="36" t="s">
        <v>123</v>
      </c>
      <c s="37">
        <v>650</v>
      </c>
      <c s="36">
        <v>0</v>
      </c>
      <c s="36">
        <f>ROUND(G38*H38,6)</f>
      </c>
      <c r="L38" s="38">
        <v>0</v>
      </c>
      <c s="32">
        <f>ROUND(ROUND(L38,2)*ROUND(G38,3),2)</f>
      </c>
      <c s="36" t="s">
        <v>54</v>
      </c>
      <c>
        <f>(M38*21)/100</f>
      </c>
      <c t="s">
        <v>27</v>
      </c>
    </row>
    <row r="39" spans="1:5" ht="12.75">
      <c r="A39" s="35" t="s">
        <v>55</v>
      </c>
      <c r="E39" s="39" t="s">
        <v>4449</v>
      </c>
    </row>
    <row r="40" spans="1:5" ht="12.75">
      <c r="A40" s="35" t="s">
        <v>56</v>
      </c>
      <c r="E40" s="40" t="s">
        <v>4450</v>
      </c>
    </row>
    <row r="41" spans="1:5" ht="25.5">
      <c r="A41" t="s">
        <v>58</v>
      </c>
      <c r="E41" s="39" t="s">
        <v>4451</v>
      </c>
    </row>
    <row r="42" spans="1:16" ht="12.75">
      <c r="A42" t="s">
        <v>49</v>
      </c>
      <c s="34" t="s">
        <v>79</v>
      </c>
      <c s="34" t="s">
        <v>4452</v>
      </c>
      <c s="35" t="s">
        <v>50</v>
      </c>
      <c s="6" t="s">
        <v>4453</v>
      </c>
      <c s="36" t="s">
        <v>123</v>
      </c>
      <c s="37">
        <v>650</v>
      </c>
      <c s="36">
        <v>0</v>
      </c>
      <c s="36">
        <f>ROUND(G42*H42,6)</f>
      </c>
      <c r="L42" s="38">
        <v>0</v>
      </c>
      <c s="32">
        <f>ROUND(ROUND(L42,2)*ROUND(G42,3),2)</f>
      </c>
      <c s="36" t="s">
        <v>54</v>
      </c>
      <c>
        <f>(M42*21)/100</f>
      </c>
      <c t="s">
        <v>27</v>
      </c>
    </row>
    <row r="43" spans="1:5" ht="12.75">
      <c r="A43" s="35" t="s">
        <v>55</v>
      </c>
      <c r="E43" s="39" t="s">
        <v>4449</v>
      </c>
    </row>
    <row r="44" spans="1:5" ht="12.75">
      <c r="A44" s="35" t="s">
        <v>56</v>
      </c>
      <c r="E44" s="40" t="s">
        <v>4450</v>
      </c>
    </row>
    <row r="45" spans="1:5" ht="25.5">
      <c r="A45" t="s">
        <v>58</v>
      </c>
      <c r="E45" s="39" t="s">
        <v>4454</v>
      </c>
    </row>
    <row r="46" spans="1:16" ht="12.75">
      <c r="A46" t="s">
        <v>49</v>
      </c>
      <c s="34" t="s">
        <v>82</v>
      </c>
      <c s="34" t="s">
        <v>2577</v>
      </c>
      <c s="35" t="s">
        <v>50</v>
      </c>
      <c s="6" t="s">
        <v>2578</v>
      </c>
      <c s="36" t="s">
        <v>108</v>
      </c>
      <c s="37">
        <v>15</v>
      </c>
      <c s="36">
        <v>0</v>
      </c>
      <c s="36">
        <f>ROUND(G46*H46,6)</f>
      </c>
      <c r="L46" s="38">
        <v>0</v>
      </c>
      <c s="32">
        <f>ROUND(ROUND(L46,2)*ROUND(G46,3),2)</f>
      </c>
      <c s="36" t="s">
        <v>54</v>
      </c>
      <c>
        <f>(M46*21)/100</f>
      </c>
      <c t="s">
        <v>27</v>
      </c>
    </row>
    <row r="47" spans="1:5" ht="12.75">
      <c r="A47" s="35" t="s">
        <v>55</v>
      </c>
      <c r="E47" s="39" t="s">
        <v>4455</v>
      </c>
    </row>
    <row r="48" spans="1:5" ht="12.75">
      <c r="A48" s="35" t="s">
        <v>56</v>
      </c>
      <c r="E48" s="40" t="s">
        <v>4443</v>
      </c>
    </row>
    <row r="49" spans="1:5" ht="369.75">
      <c r="A49" t="s">
        <v>58</v>
      </c>
      <c r="E49" s="39" t="s">
        <v>4456</v>
      </c>
    </row>
    <row r="50" spans="1:16" ht="25.5">
      <c r="A50" t="s">
        <v>49</v>
      </c>
      <c s="34" t="s">
        <v>85</v>
      </c>
      <c s="34" t="s">
        <v>126</v>
      </c>
      <c s="35" t="s">
        <v>50</v>
      </c>
      <c s="6" t="s">
        <v>127</v>
      </c>
      <c s="36" t="s">
        <v>53</v>
      </c>
      <c s="37">
        <v>30</v>
      </c>
      <c s="36">
        <v>0</v>
      </c>
      <c s="36">
        <f>ROUND(G50*H50,6)</f>
      </c>
      <c r="L50" s="38">
        <v>0</v>
      </c>
      <c s="32">
        <f>ROUND(ROUND(L50,2)*ROUND(G50,3),2)</f>
      </c>
      <c s="36" t="s">
        <v>54</v>
      </c>
      <c>
        <f>(M50*21)/100</f>
      </c>
      <c t="s">
        <v>27</v>
      </c>
    </row>
    <row r="51" spans="1:5" ht="12.75">
      <c r="A51" s="35" t="s">
        <v>55</v>
      </c>
      <c r="E51" s="39" t="s">
        <v>4457</v>
      </c>
    </row>
    <row r="52" spans="1:5" ht="12.75">
      <c r="A52" s="35" t="s">
        <v>56</v>
      </c>
      <c r="E52" s="40" t="s">
        <v>4458</v>
      </c>
    </row>
    <row r="53" spans="1:5" ht="76.5">
      <c r="A53" t="s">
        <v>58</v>
      </c>
      <c r="E53" s="39" t="s">
        <v>4459</v>
      </c>
    </row>
    <row r="54" spans="1:16" ht="12.75">
      <c r="A54" t="s">
        <v>49</v>
      </c>
      <c s="34" t="s">
        <v>90</v>
      </c>
      <c s="34" t="s">
        <v>1341</v>
      </c>
      <c s="35" t="s">
        <v>50</v>
      </c>
      <c s="6" t="s">
        <v>1342</v>
      </c>
      <c s="36" t="s">
        <v>113</v>
      </c>
      <c s="37">
        <v>50</v>
      </c>
      <c s="36">
        <v>0</v>
      </c>
      <c s="36">
        <f>ROUND(G54*H54,6)</f>
      </c>
      <c r="L54" s="38">
        <v>0</v>
      </c>
      <c s="32">
        <f>ROUND(ROUND(L54,2)*ROUND(G54,3),2)</f>
      </c>
      <c s="36" t="s">
        <v>54</v>
      </c>
      <c>
        <f>(M54*21)/100</f>
      </c>
      <c t="s">
        <v>27</v>
      </c>
    </row>
    <row r="55" spans="1:5" ht="12.75">
      <c r="A55" s="35" t="s">
        <v>55</v>
      </c>
      <c r="E55" s="39" t="s">
        <v>4460</v>
      </c>
    </row>
    <row r="56" spans="1:5" ht="12.75">
      <c r="A56" s="35" t="s">
        <v>56</v>
      </c>
      <c r="E56" s="40" t="s">
        <v>4438</v>
      </c>
    </row>
    <row r="57" spans="1:5" ht="76.5">
      <c r="A57" t="s">
        <v>58</v>
      </c>
      <c r="E57" s="39" t="s">
        <v>4461</v>
      </c>
    </row>
    <row r="58" spans="1:16" ht="12.75">
      <c r="A58" t="s">
        <v>49</v>
      </c>
      <c s="34" t="s">
        <v>93</v>
      </c>
      <c s="34" t="s">
        <v>137</v>
      </c>
      <c s="35" t="s">
        <v>50</v>
      </c>
      <c s="6" t="s">
        <v>138</v>
      </c>
      <c s="36" t="s">
        <v>113</v>
      </c>
      <c s="37">
        <v>650</v>
      </c>
      <c s="36">
        <v>0</v>
      </c>
      <c s="36">
        <f>ROUND(G58*H58,6)</f>
      </c>
      <c r="L58" s="38">
        <v>0</v>
      </c>
      <c s="32">
        <f>ROUND(ROUND(L58,2)*ROUND(G58,3),2)</f>
      </c>
      <c s="36" t="s">
        <v>54</v>
      </c>
      <c>
        <f>(M58*21)/100</f>
      </c>
      <c t="s">
        <v>27</v>
      </c>
    </row>
    <row r="59" spans="1:5" ht="12.75">
      <c r="A59" s="35" t="s">
        <v>55</v>
      </c>
      <c r="E59" s="39" t="s">
        <v>4462</v>
      </c>
    </row>
    <row r="60" spans="1:5" ht="12.75">
      <c r="A60" s="35" t="s">
        <v>56</v>
      </c>
      <c r="E60" s="40" t="s">
        <v>4438</v>
      </c>
    </row>
    <row r="61" spans="1:5" ht="76.5">
      <c r="A61" t="s">
        <v>58</v>
      </c>
      <c r="E61" s="39" t="s">
        <v>4461</v>
      </c>
    </row>
    <row r="62" spans="1:16" ht="25.5">
      <c r="A62" t="s">
        <v>49</v>
      </c>
      <c s="34" t="s">
        <v>96</v>
      </c>
      <c s="34" t="s">
        <v>1224</v>
      </c>
      <c s="35" t="s">
        <v>50</v>
      </c>
      <c s="6" t="s">
        <v>1225</v>
      </c>
      <c s="36" t="s">
        <v>113</v>
      </c>
      <c s="37">
        <v>650</v>
      </c>
      <c s="36">
        <v>0</v>
      </c>
      <c s="36">
        <f>ROUND(G62*H62,6)</f>
      </c>
      <c r="L62" s="38">
        <v>0</v>
      </c>
      <c s="32">
        <f>ROUND(ROUND(L62,2)*ROUND(G62,3),2)</f>
      </c>
      <c s="36" t="s">
        <v>54</v>
      </c>
      <c>
        <f>(M62*21)/100</f>
      </c>
      <c t="s">
        <v>27</v>
      </c>
    </row>
    <row r="63" spans="1:5" ht="12.75">
      <c r="A63" s="35" t="s">
        <v>55</v>
      </c>
      <c r="E63" s="39" t="s">
        <v>4463</v>
      </c>
    </row>
    <row r="64" spans="1:5" ht="12.75">
      <c r="A64" s="35" t="s">
        <v>56</v>
      </c>
      <c r="E64" s="40" t="s">
        <v>4438</v>
      </c>
    </row>
    <row r="65" spans="1:5" ht="76.5">
      <c r="A65" t="s">
        <v>58</v>
      </c>
      <c r="E65" s="39" t="s">
        <v>4461</v>
      </c>
    </row>
    <row r="66" spans="1:16" ht="25.5">
      <c r="A66" t="s">
        <v>49</v>
      </c>
      <c s="34" t="s">
        <v>99</v>
      </c>
      <c s="34" t="s">
        <v>4464</v>
      </c>
      <c s="35" t="s">
        <v>50</v>
      </c>
      <c s="6" t="s">
        <v>4465</v>
      </c>
      <c s="36" t="s">
        <v>113</v>
      </c>
      <c s="37">
        <v>30</v>
      </c>
      <c s="36">
        <v>0</v>
      </c>
      <c s="36">
        <f>ROUND(G66*H66,6)</f>
      </c>
      <c r="L66" s="38">
        <v>0</v>
      </c>
      <c s="32">
        <f>ROUND(ROUND(L66,2)*ROUND(G66,3),2)</f>
      </c>
      <c s="36" t="s">
        <v>54</v>
      </c>
      <c>
        <f>(M66*21)/100</f>
      </c>
      <c t="s">
        <v>27</v>
      </c>
    </row>
    <row r="67" spans="1:5" ht="12.75">
      <c r="A67" s="35" t="s">
        <v>55</v>
      </c>
      <c r="E67" s="39" t="s">
        <v>4466</v>
      </c>
    </row>
    <row r="68" spans="1:5" ht="12.75">
      <c r="A68" s="35" t="s">
        <v>56</v>
      </c>
      <c r="E68" s="40" t="s">
        <v>4438</v>
      </c>
    </row>
    <row r="69" spans="1:5" ht="76.5">
      <c r="A69" t="s">
        <v>58</v>
      </c>
      <c r="E69" s="39" t="s">
        <v>4461</v>
      </c>
    </row>
    <row r="70" spans="1:16" ht="38.25">
      <c r="A70" t="s">
        <v>49</v>
      </c>
      <c s="34" t="s">
        <v>151</v>
      </c>
      <c s="34" t="s">
        <v>4467</v>
      </c>
      <c s="35" t="s">
        <v>50</v>
      </c>
      <c s="6" t="s">
        <v>4468</v>
      </c>
      <c s="36" t="s">
        <v>2940</v>
      </c>
      <c s="37">
        <v>20</v>
      </c>
      <c s="36">
        <v>0</v>
      </c>
      <c s="36">
        <f>ROUND(G70*H70,6)</f>
      </c>
      <c r="L70" s="38">
        <v>0</v>
      </c>
      <c s="32">
        <f>ROUND(ROUND(L70,2)*ROUND(G70,3),2)</f>
      </c>
      <c s="36" t="s">
        <v>54</v>
      </c>
      <c>
        <f>(M70*21)/100</f>
      </c>
      <c t="s">
        <v>27</v>
      </c>
    </row>
    <row r="71" spans="1:5" ht="12.75">
      <c r="A71" s="35" t="s">
        <v>55</v>
      </c>
      <c r="E71" s="39" t="s">
        <v>4469</v>
      </c>
    </row>
    <row r="72" spans="1:5" ht="12.75">
      <c r="A72" s="35" t="s">
        <v>56</v>
      </c>
      <c r="E72" s="40" t="s">
        <v>4438</v>
      </c>
    </row>
    <row r="73" spans="1:5" ht="102">
      <c r="A73" t="s">
        <v>58</v>
      </c>
      <c r="E73" s="39" t="s">
        <v>4470</v>
      </c>
    </row>
    <row r="74" spans="1:13" ht="12.75">
      <c r="A74" t="s">
        <v>46</v>
      </c>
      <c r="C74" s="31" t="s">
        <v>27</v>
      </c>
      <c r="E74" s="33" t="s">
        <v>4471</v>
      </c>
      <c r="J74" s="32">
        <f>0</f>
      </c>
      <c s="32">
        <f>0</f>
      </c>
      <c s="32">
        <f>0+L75+L79+L83+L87+L91+L95+L99+L103+L107+L111+L115+L119+L123+L127</f>
      </c>
      <c s="32">
        <f>0+M75+M79+M83+M87+M91+M95+M99+M103+M107+M111+M115+M119+M123+M127</f>
      </c>
    </row>
    <row r="75" spans="1:16" ht="12.75">
      <c r="A75" t="s">
        <v>49</v>
      </c>
      <c s="34" t="s">
        <v>115</v>
      </c>
      <c s="34" t="s">
        <v>318</v>
      </c>
      <c s="35" t="s">
        <v>50</v>
      </c>
      <c s="6" t="s">
        <v>319</v>
      </c>
      <c s="36" t="s">
        <v>113</v>
      </c>
      <c s="37">
        <v>650</v>
      </c>
      <c s="36">
        <v>0</v>
      </c>
      <c s="36">
        <f>ROUND(G75*H75,6)</f>
      </c>
      <c r="L75" s="38">
        <v>0</v>
      </c>
      <c s="32">
        <f>ROUND(ROUND(L75,2)*ROUND(G75,3),2)</f>
      </c>
      <c s="36" t="s">
        <v>54</v>
      </c>
      <c>
        <f>(M75*21)/100</f>
      </c>
      <c t="s">
        <v>27</v>
      </c>
    </row>
    <row r="76" spans="1:5" ht="12.75">
      <c r="A76" s="35" t="s">
        <v>55</v>
      </c>
      <c r="E76" s="39" t="s">
        <v>4472</v>
      </c>
    </row>
    <row r="77" spans="1:5" ht="12.75">
      <c r="A77" s="35" t="s">
        <v>56</v>
      </c>
      <c r="E77" s="40" t="s">
        <v>4438</v>
      </c>
    </row>
    <row r="78" spans="1:5" ht="127.5">
      <c r="A78" t="s">
        <v>58</v>
      </c>
      <c r="E78" s="39" t="s">
        <v>4473</v>
      </c>
    </row>
    <row r="79" spans="1:16" ht="12.75">
      <c r="A79" t="s">
        <v>49</v>
      </c>
      <c s="34" t="s">
        <v>119</v>
      </c>
      <c s="34" t="s">
        <v>832</v>
      </c>
      <c s="35" t="s">
        <v>50</v>
      </c>
      <c s="6" t="s">
        <v>833</v>
      </c>
      <c s="36" t="s">
        <v>113</v>
      </c>
      <c s="37">
        <v>250</v>
      </c>
      <c s="36">
        <v>0</v>
      </c>
      <c s="36">
        <f>ROUND(G79*H79,6)</f>
      </c>
      <c r="L79" s="38">
        <v>0</v>
      </c>
      <c s="32">
        <f>ROUND(ROUND(L79,2)*ROUND(G79,3),2)</f>
      </c>
      <c s="36" t="s">
        <v>54</v>
      </c>
      <c>
        <f>(M79*21)/100</f>
      </c>
      <c t="s">
        <v>27</v>
      </c>
    </row>
    <row r="80" spans="1:5" ht="12.75">
      <c r="A80" s="35" t="s">
        <v>55</v>
      </c>
      <c r="E80" s="39" t="s">
        <v>4474</v>
      </c>
    </row>
    <row r="81" spans="1:5" ht="12.75">
      <c r="A81" s="35" t="s">
        <v>56</v>
      </c>
      <c r="E81" s="40" t="s">
        <v>4475</v>
      </c>
    </row>
    <row r="82" spans="1:5" ht="89.25">
      <c r="A82" t="s">
        <v>58</v>
      </c>
      <c r="E82" s="39" t="s">
        <v>4476</v>
      </c>
    </row>
    <row r="83" spans="1:16" ht="12.75">
      <c r="A83" t="s">
        <v>49</v>
      </c>
      <c s="34" t="s">
        <v>159</v>
      </c>
      <c s="34" t="s">
        <v>4477</v>
      </c>
      <c s="35" t="s">
        <v>50</v>
      </c>
      <c s="6" t="s">
        <v>4478</v>
      </c>
      <c s="36" t="s">
        <v>113</v>
      </c>
      <c s="37">
        <v>650</v>
      </c>
      <c s="36">
        <v>0</v>
      </c>
      <c s="36">
        <f>ROUND(G83*H83,6)</f>
      </c>
      <c r="L83" s="38">
        <v>0</v>
      </c>
      <c s="32">
        <f>ROUND(ROUND(L83,2)*ROUND(G83,3),2)</f>
      </c>
      <c s="36" t="s">
        <v>54</v>
      </c>
      <c>
        <f>(M83*21)/100</f>
      </c>
      <c t="s">
        <v>27</v>
      </c>
    </row>
    <row r="84" spans="1:5" ht="12.75">
      <c r="A84" s="35" t="s">
        <v>55</v>
      </c>
      <c r="E84" s="39" t="s">
        <v>4474</v>
      </c>
    </row>
    <row r="85" spans="1:5" ht="12.75">
      <c r="A85" s="35" t="s">
        <v>56</v>
      </c>
      <c r="E85" s="40" t="s">
        <v>4475</v>
      </c>
    </row>
    <row r="86" spans="1:5" ht="89.25">
      <c r="A86" t="s">
        <v>58</v>
      </c>
      <c r="E86" s="39" t="s">
        <v>4476</v>
      </c>
    </row>
    <row r="87" spans="1:16" ht="25.5">
      <c r="A87" t="s">
        <v>49</v>
      </c>
      <c s="34" t="s">
        <v>162</v>
      </c>
      <c s="34" t="s">
        <v>1345</v>
      </c>
      <c s="35" t="s">
        <v>50</v>
      </c>
      <c s="6" t="s">
        <v>1346</v>
      </c>
      <c s="36" t="s">
        <v>53</v>
      </c>
      <c s="37">
        <v>30</v>
      </c>
      <c s="36">
        <v>0</v>
      </c>
      <c s="36">
        <f>ROUND(G87*H87,6)</f>
      </c>
      <c r="L87" s="38">
        <v>0</v>
      </c>
      <c s="32">
        <f>ROUND(ROUND(L87,2)*ROUND(G87,3),2)</f>
      </c>
      <c s="36" t="s">
        <v>54</v>
      </c>
      <c>
        <f>(M87*21)/100</f>
      </c>
      <c t="s">
        <v>27</v>
      </c>
    </row>
    <row r="88" spans="1:5" ht="12.75">
      <c r="A88" s="35" t="s">
        <v>55</v>
      </c>
      <c r="E88" s="39" t="s">
        <v>4479</v>
      </c>
    </row>
    <row r="89" spans="1:5" ht="12.75">
      <c r="A89" s="35" t="s">
        <v>56</v>
      </c>
      <c r="E89" s="40" t="s">
        <v>4475</v>
      </c>
    </row>
    <row r="90" spans="1:5" ht="102">
      <c r="A90" t="s">
        <v>58</v>
      </c>
      <c r="E90" s="39" t="s">
        <v>4480</v>
      </c>
    </row>
    <row r="91" spans="1:16" ht="25.5">
      <c r="A91" t="s">
        <v>49</v>
      </c>
      <c s="34" t="s">
        <v>165</v>
      </c>
      <c s="34" t="s">
        <v>1546</v>
      </c>
      <c s="35" t="s">
        <v>50</v>
      </c>
      <c s="6" t="s">
        <v>1547</v>
      </c>
      <c s="36" t="s">
        <v>53</v>
      </c>
      <c s="37">
        <v>30</v>
      </c>
      <c s="36">
        <v>0</v>
      </c>
      <c s="36">
        <f>ROUND(G91*H91,6)</f>
      </c>
      <c r="L91" s="38">
        <v>0</v>
      </c>
      <c s="32">
        <f>ROUND(ROUND(L91,2)*ROUND(G91,3),2)</f>
      </c>
      <c s="36" t="s">
        <v>54</v>
      </c>
      <c>
        <f>(M91*21)/100</f>
      </c>
      <c t="s">
        <v>27</v>
      </c>
    </row>
    <row r="92" spans="1:5" ht="12.75">
      <c r="A92" s="35" t="s">
        <v>55</v>
      </c>
      <c r="E92" s="39" t="s">
        <v>4479</v>
      </c>
    </row>
    <row r="93" spans="1:5" ht="12.75">
      <c r="A93" s="35" t="s">
        <v>56</v>
      </c>
      <c r="E93" s="40" t="s">
        <v>4475</v>
      </c>
    </row>
    <row r="94" spans="1:5" ht="102">
      <c r="A94" t="s">
        <v>58</v>
      </c>
      <c r="E94" s="39" t="s">
        <v>4480</v>
      </c>
    </row>
    <row r="95" spans="1:16" ht="25.5">
      <c r="A95" t="s">
        <v>49</v>
      </c>
      <c s="34" t="s">
        <v>168</v>
      </c>
      <c s="34" t="s">
        <v>4481</v>
      </c>
      <c s="35" t="s">
        <v>50</v>
      </c>
      <c s="6" t="s">
        <v>4482</v>
      </c>
      <c s="36" t="s">
        <v>53</v>
      </c>
      <c s="37">
        <v>14</v>
      </c>
      <c s="36">
        <v>0</v>
      </c>
      <c s="36">
        <f>ROUND(G95*H95,6)</f>
      </c>
      <c r="L95" s="38">
        <v>0</v>
      </c>
      <c s="32">
        <f>ROUND(ROUND(L95,2)*ROUND(G95,3),2)</f>
      </c>
      <c s="36" t="s">
        <v>54</v>
      </c>
      <c>
        <f>(M95*21)/100</f>
      </c>
      <c t="s">
        <v>27</v>
      </c>
    </row>
    <row r="96" spans="1:5" ht="12.75">
      <c r="A96" s="35" t="s">
        <v>55</v>
      </c>
      <c r="E96" s="39" t="s">
        <v>4483</v>
      </c>
    </row>
    <row r="97" spans="1:5" ht="12.75">
      <c r="A97" s="35" t="s">
        <v>56</v>
      </c>
      <c r="E97" s="40" t="s">
        <v>4484</v>
      </c>
    </row>
    <row r="98" spans="1:5" ht="114.75">
      <c r="A98" t="s">
        <v>58</v>
      </c>
      <c r="E98" s="39" t="s">
        <v>4485</v>
      </c>
    </row>
    <row r="99" spans="1:16" ht="25.5">
      <c r="A99" t="s">
        <v>49</v>
      </c>
      <c s="34" t="s">
        <v>171</v>
      </c>
      <c s="34" t="s">
        <v>4486</v>
      </c>
      <c s="35" t="s">
        <v>50</v>
      </c>
      <c s="6" t="s">
        <v>4487</v>
      </c>
      <c s="36" t="s">
        <v>53</v>
      </c>
      <c s="37">
        <v>1</v>
      </c>
      <c s="36">
        <v>0</v>
      </c>
      <c s="36">
        <f>ROUND(G99*H99,6)</f>
      </c>
      <c r="L99" s="38">
        <v>0</v>
      </c>
      <c s="32">
        <f>ROUND(ROUND(L99,2)*ROUND(G99,3),2)</f>
      </c>
      <c s="36" t="s">
        <v>54</v>
      </c>
      <c>
        <f>(M99*21)/100</f>
      </c>
      <c t="s">
        <v>27</v>
      </c>
    </row>
    <row r="100" spans="1:5" ht="12.75">
      <c r="A100" s="35" t="s">
        <v>55</v>
      </c>
      <c r="E100" s="39" t="s">
        <v>4488</v>
      </c>
    </row>
    <row r="101" spans="1:5" ht="12.75">
      <c r="A101" s="35" t="s">
        <v>56</v>
      </c>
      <c r="E101" s="40" t="s">
        <v>4484</v>
      </c>
    </row>
    <row r="102" spans="1:5" ht="102">
      <c r="A102" t="s">
        <v>58</v>
      </c>
      <c r="E102" s="39" t="s">
        <v>4489</v>
      </c>
    </row>
    <row r="103" spans="1:16" ht="25.5">
      <c r="A103" t="s">
        <v>49</v>
      </c>
      <c s="34" t="s">
        <v>174</v>
      </c>
      <c s="34" t="s">
        <v>4490</v>
      </c>
      <c s="35" t="s">
        <v>50</v>
      </c>
      <c s="6" t="s">
        <v>4491</v>
      </c>
      <c s="36" t="s">
        <v>53</v>
      </c>
      <c s="37">
        <v>1</v>
      </c>
      <c s="36">
        <v>0</v>
      </c>
      <c s="36">
        <f>ROUND(G103*H103,6)</f>
      </c>
      <c r="L103" s="38">
        <v>0</v>
      </c>
      <c s="32">
        <f>ROUND(ROUND(L103,2)*ROUND(G103,3),2)</f>
      </c>
      <c s="36" t="s">
        <v>54</v>
      </c>
      <c>
        <f>(M103*21)/100</f>
      </c>
      <c t="s">
        <v>27</v>
      </c>
    </row>
    <row r="104" spans="1:5" ht="12.75">
      <c r="A104" s="35" t="s">
        <v>55</v>
      </c>
      <c r="E104" s="39" t="s">
        <v>4488</v>
      </c>
    </row>
    <row r="105" spans="1:5" ht="12.75">
      <c r="A105" s="35" t="s">
        <v>56</v>
      </c>
      <c r="E105" s="40" t="s">
        <v>4484</v>
      </c>
    </row>
    <row r="106" spans="1:5" ht="102">
      <c r="A106" t="s">
        <v>58</v>
      </c>
      <c r="E106" s="39" t="s">
        <v>4489</v>
      </c>
    </row>
    <row r="107" spans="1:16" ht="12.75">
      <c r="A107" t="s">
        <v>49</v>
      </c>
      <c s="34" t="s">
        <v>177</v>
      </c>
      <c s="34" t="s">
        <v>4492</v>
      </c>
      <c s="35" t="s">
        <v>50</v>
      </c>
      <c s="6" t="s">
        <v>4493</v>
      </c>
      <c s="36" t="s">
        <v>53</v>
      </c>
      <c s="37">
        <v>2</v>
      </c>
      <c s="36">
        <v>0</v>
      </c>
      <c s="36">
        <f>ROUND(G107*H107,6)</f>
      </c>
      <c r="L107" s="38">
        <v>0</v>
      </c>
      <c s="32">
        <f>ROUND(ROUND(L107,2)*ROUND(G107,3),2)</f>
      </c>
      <c s="36" t="s">
        <v>54</v>
      </c>
      <c>
        <f>(M107*21)/100</f>
      </c>
      <c t="s">
        <v>27</v>
      </c>
    </row>
    <row r="108" spans="1:5" ht="12.75">
      <c r="A108" s="35" t="s">
        <v>55</v>
      </c>
      <c r="E108" s="39" t="s">
        <v>4494</v>
      </c>
    </row>
    <row r="109" spans="1:5" ht="12.75">
      <c r="A109" s="35" t="s">
        <v>56</v>
      </c>
      <c r="E109" s="40" t="s">
        <v>4484</v>
      </c>
    </row>
    <row r="110" spans="1:5" ht="89.25">
      <c r="A110" t="s">
        <v>58</v>
      </c>
      <c r="E110" s="39" t="s">
        <v>4495</v>
      </c>
    </row>
    <row r="111" spans="1:16" ht="12.75">
      <c r="A111" t="s">
        <v>49</v>
      </c>
      <c s="34" t="s">
        <v>180</v>
      </c>
      <c s="34" t="s">
        <v>4496</v>
      </c>
      <c s="35" t="s">
        <v>50</v>
      </c>
      <c s="6" t="s">
        <v>4497</v>
      </c>
      <c s="36" t="s">
        <v>53</v>
      </c>
      <c s="37">
        <v>14</v>
      </c>
      <c s="36">
        <v>0</v>
      </c>
      <c s="36">
        <f>ROUND(G111*H111,6)</f>
      </c>
      <c r="L111" s="38">
        <v>0</v>
      </c>
      <c s="32">
        <f>ROUND(ROUND(L111,2)*ROUND(G111,3),2)</f>
      </c>
      <c s="36" t="s">
        <v>54</v>
      </c>
      <c>
        <f>(M111*21)/100</f>
      </c>
      <c t="s">
        <v>27</v>
      </c>
    </row>
    <row r="112" spans="1:5" ht="12.75">
      <c r="A112" s="35" t="s">
        <v>55</v>
      </c>
      <c r="E112" s="39" t="s">
        <v>4494</v>
      </c>
    </row>
    <row r="113" spans="1:5" ht="12.75">
      <c r="A113" s="35" t="s">
        <v>56</v>
      </c>
      <c r="E113" s="40" t="s">
        <v>4484</v>
      </c>
    </row>
    <row r="114" spans="1:5" ht="89.25">
      <c r="A114" t="s">
        <v>58</v>
      </c>
      <c r="E114" s="39" t="s">
        <v>4495</v>
      </c>
    </row>
    <row r="115" spans="1:16" ht="12.75">
      <c r="A115" t="s">
        <v>49</v>
      </c>
      <c s="34" t="s">
        <v>183</v>
      </c>
      <c s="34" t="s">
        <v>4498</v>
      </c>
      <c s="35" t="s">
        <v>50</v>
      </c>
      <c s="6" t="s">
        <v>4499</v>
      </c>
      <c s="36" t="s">
        <v>53</v>
      </c>
      <c s="37">
        <v>30</v>
      </c>
      <c s="36">
        <v>0</v>
      </c>
      <c s="36">
        <f>ROUND(G115*H115,6)</f>
      </c>
      <c r="L115" s="38">
        <v>0</v>
      </c>
      <c s="32">
        <f>ROUND(ROUND(L115,2)*ROUND(G115,3),2)</f>
      </c>
      <c s="36" t="s">
        <v>54</v>
      </c>
      <c>
        <f>(M115*21)/100</f>
      </c>
      <c t="s">
        <v>27</v>
      </c>
    </row>
    <row r="116" spans="1:5" ht="12.75">
      <c r="A116" s="35" t="s">
        <v>55</v>
      </c>
      <c r="E116" s="39" t="s">
        <v>4500</v>
      </c>
    </row>
    <row r="117" spans="1:5" ht="12.75">
      <c r="A117" s="35" t="s">
        <v>56</v>
      </c>
      <c r="E117" s="40" t="s">
        <v>4438</v>
      </c>
    </row>
    <row r="118" spans="1:5" ht="114.75">
      <c r="A118" t="s">
        <v>58</v>
      </c>
      <c r="E118" s="39" t="s">
        <v>4501</v>
      </c>
    </row>
    <row r="119" spans="1:16" ht="25.5">
      <c r="A119" t="s">
        <v>49</v>
      </c>
      <c s="34" t="s">
        <v>186</v>
      </c>
      <c s="34" t="s">
        <v>846</v>
      </c>
      <c s="35" t="s">
        <v>50</v>
      </c>
      <c s="6" t="s">
        <v>847</v>
      </c>
      <c s="36" t="s">
        <v>53</v>
      </c>
      <c s="37">
        <v>1</v>
      </c>
      <c s="36">
        <v>0</v>
      </c>
      <c s="36">
        <f>ROUND(G119*H119,6)</f>
      </c>
      <c r="L119" s="38">
        <v>0</v>
      </c>
      <c s="32">
        <f>ROUND(ROUND(L119,2)*ROUND(G119,3),2)</f>
      </c>
      <c s="36" t="s">
        <v>54</v>
      </c>
      <c>
        <f>(M119*21)/100</f>
      </c>
      <c t="s">
        <v>27</v>
      </c>
    </row>
    <row r="120" spans="1:5" ht="12.75">
      <c r="A120" s="35" t="s">
        <v>55</v>
      </c>
      <c r="E120" s="39" t="s">
        <v>4502</v>
      </c>
    </row>
    <row r="121" spans="1:5" ht="12.75">
      <c r="A121" s="35" t="s">
        <v>56</v>
      </c>
      <c r="E121" s="40" t="s">
        <v>4484</v>
      </c>
    </row>
    <row r="122" spans="1:5" ht="114.75">
      <c r="A122" t="s">
        <v>58</v>
      </c>
      <c r="E122" s="39" t="s">
        <v>4503</v>
      </c>
    </row>
    <row r="123" spans="1:16" ht="38.25">
      <c r="A123" t="s">
        <v>49</v>
      </c>
      <c s="34" t="s">
        <v>187</v>
      </c>
      <c s="34" t="s">
        <v>848</v>
      </c>
      <c s="35" t="s">
        <v>50</v>
      </c>
      <c s="6" t="s">
        <v>849</v>
      </c>
      <c s="36" t="s">
        <v>53</v>
      </c>
      <c s="37">
        <v>1</v>
      </c>
      <c s="36">
        <v>0</v>
      </c>
      <c s="36">
        <f>ROUND(G123*H123,6)</f>
      </c>
      <c r="L123" s="38">
        <v>0</v>
      </c>
      <c s="32">
        <f>ROUND(ROUND(L123,2)*ROUND(G123,3),2)</f>
      </c>
      <c s="36" t="s">
        <v>54</v>
      </c>
      <c>
        <f>(M123*21)/100</f>
      </c>
      <c t="s">
        <v>27</v>
      </c>
    </row>
    <row r="124" spans="1:5" ht="12.75">
      <c r="A124" s="35" t="s">
        <v>55</v>
      </c>
      <c r="E124" s="39" t="s">
        <v>4502</v>
      </c>
    </row>
    <row r="125" spans="1:5" ht="12.75">
      <c r="A125" s="35" t="s">
        <v>56</v>
      </c>
      <c r="E125" s="40" t="s">
        <v>4484</v>
      </c>
    </row>
    <row r="126" spans="1:5" ht="114.75">
      <c r="A126" t="s">
        <v>58</v>
      </c>
      <c r="E126" s="39" t="s">
        <v>4503</v>
      </c>
    </row>
    <row r="127" spans="1:16" ht="12.75">
      <c r="A127" t="s">
        <v>49</v>
      </c>
      <c s="34" t="s">
        <v>191</v>
      </c>
      <c s="34" t="s">
        <v>1715</v>
      </c>
      <c s="35" t="s">
        <v>50</v>
      </c>
      <c s="6" t="s">
        <v>1716</v>
      </c>
      <c s="36" t="s">
        <v>88</v>
      </c>
      <c s="37">
        <v>250</v>
      </c>
      <c s="36">
        <v>0</v>
      </c>
      <c s="36">
        <f>ROUND(G127*H127,6)</f>
      </c>
      <c r="L127" s="38">
        <v>0</v>
      </c>
      <c s="32">
        <f>ROUND(ROUND(L127,2)*ROUND(G127,3),2)</f>
      </c>
      <c s="36" t="s">
        <v>54</v>
      </c>
      <c>
        <f>(M127*21)/100</f>
      </c>
      <c t="s">
        <v>27</v>
      </c>
    </row>
    <row r="128" spans="1:5" ht="12.75">
      <c r="A128" s="35" t="s">
        <v>55</v>
      </c>
      <c r="E128" s="39" t="s">
        <v>4504</v>
      </c>
    </row>
    <row r="129" spans="1:5" ht="12.75">
      <c r="A129" s="35" t="s">
        <v>56</v>
      </c>
      <c r="E129" s="40" t="s">
        <v>4484</v>
      </c>
    </row>
    <row r="130" spans="1:5" ht="89.25">
      <c r="A130" t="s">
        <v>58</v>
      </c>
      <c r="E130" s="39" t="s">
        <v>4505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4508</v>
      </c>
      <c r="E8" s="30" t="s">
        <v>4507</v>
      </c>
      <c r="J8" s="29">
        <f>0+J9+J90+J223</f>
      </c>
      <c s="29">
        <f>0+K9+K90+K223</f>
      </c>
      <c s="29">
        <f>0+L9+L90+L223</f>
      </c>
      <c s="29">
        <f>0+M9+M90+M223</f>
      </c>
    </row>
    <row r="9" spans="1:13" ht="12.75">
      <c r="A9" t="s">
        <v>46</v>
      </c>
      <c r="C9" s="31" t="s">
        <v>50</v>
      </c>
      <c r="E9" s="33" t="s">
        <v>1505</v>
      </c>
      <c r="J9" s="32">
        <f>0</f>
      </c>
      <c s="32">
        <f>0</f>
      </c>
      <c s="32">
        <f>0+L10+L14+L18+L22+L26+L30+L34+L38+L42+L46+L50+L54+L58+L62+L66+L70+L74+L78+L82+L86</f>
      </c>
      <c s="32">
        <f>0+M10+M14+M18+M22+M26+M30+M34+M38+M42+M46+M50+M54+M58+M62+M66+M70+M74+M78+M82+M86</f>
      </c>
    </row>
    <row r="10" spans="1:16" ht="25.5">
      <c r="A10" t="s">
        <v>49</v>
      </c>
      <c s="34" t="s">
        <v>50</v>
      </c>
      <c s="34" t="s">
        <v>1637</v>
      </c>
      <c s="35" t="s">
        <v>1638</v>
      </c>
      <c s="6" t="s">
        <v>1639</v>
      </c>
      <c s="36" t="s">
        <v>588</v>
      </c>
      <c s="37">
        <v>500</v>
      </c>
      <c s="36">
        <v>0</v>
      </c>
      <c s="36">
        <f>ROUND(G10*H10,6)</f>
      </c>
      <c r="L10" s="38">
        <v>0</v>
      </c>
      <c s="32">
        <f>ROUND(ROUND(L10,2)*ROUND(G10,3),2)</f>
      </c>
      <c s="36" t="s">
        <v>589</v>
      </c>
      <c>
        <f>(M10*21)/100</f>
      </c>
      <c t="s">
        <v>27</v>
      </c>
    </row>
    <row r="11" spans="1:5" ht="25.5">
      <c r="A11" s="35" t="s">
        <v>55</v>
      </c>
      <c r="E11" s="39" t="s">
        <v>590</v>
      </c>
    </row>
    <row r="12" spans="1:5" ht="12.75">
      <c r="A12" s="35" t="s">
        <v>56</v>
      </c>
      <c r="E12" s="40" t="s">
        <v>4438</v>
      </c>
    </row>
    <row r="13" spans="1:5" ht="12.75">
      <c r="A13" t="s">
        <v>58</v>
      </c>
      <c r="E13" s="39" t="s">
        <v>5</v>
      </c>
    </row>
    <row r="14" spans="1:16" ht="25.5">
      <c r="A14" t="s">
        <v>49</v>
      </c>
      <c s="34" t="s">
        <v>27</v>
      </c>
      <c s="34" t="s">
        <v>1883</v>
      </c>
      <c s="35" t="s">
        <v>1884</v>
      </c>
      <c s="6" t="s">
        <v>1885</v>
      </c>
      <c s="36" t="s">
        <v>588</v>
      </c>
      <c s="37">
        <v>30</v>
      </c>
      <c s="36">
        <v>0</v>
      </c>
      <c s="36">
        <f>ROUND(G14*H14,6)</f>
      </c>
      <c r="L14" s="38">
        <v>0</v>
      </c>
      <c s="32">
        <f>ROUND(ROUND(L14,2)*ROUND(G14,3),2)</f>
      </c>
      <c s="36" t="s">
        <v>589</v>
      </c>
      <c>
        <f>(M14*21)/100</f>
      </c>
      <c t="s">
        <v>27</v>
      </c>
    </row>
    <row r="15" spans="1:5" ht="25.5">
      <c r="A15" s="35" t="s">
        <v>55</v>
      </c>
      <c r="E15" s="39" t="s">
        <v>590</v>
      </c>
    </row>
    <row r="16" spans="1:5" ht="12.75">
      <c r="A16" s="35" t="s">
        <v>56</v>
      </c>
      <c r="E16" s="40" t="s">
        <v>4438</v>
      </c>
    </row>
    <row r="17" spans="1:5" ht="12.75">
      <c r="A17" t="s">
        <v>58</v>
      </c>
      <c r="E17" s="39" t="s">
        <v>5</v>
      </c>
    </row>
    <row r="18" spans="1:16" ht="12.75">
      <c r="A18" t="s">
        <v>49</v>
      </c>
      <c s="34" t="s">
        <v>26</v>
      </c>
      <c s="34" t="s">
        <v>4439</v>
      </c>
      <c s="35" t="s">
        <v>50</v>
      </c>
      <c s="6" t="s">
        <v>4440</v>
      </c>
      <c s="36" t="s">
        <v>593</v>
      </c>
      <c s="37">
        <v>22.9</v>
      </c>
      <c s="36">
        <v>0</v>
      </c>
      <c s="36">
        <f>ROUND(G18*H18,6)</f>
      </c>
      <c r="L18" s="38">
        <v>0</v>
      </c>
      <c s="32">
        <f>ROUND(ROUND(L18,2)*ROUND(G18,3),2)</f>
      </c>
      <c s="36" t="s">
        <v>54</v>
      </c>
      <c>
        <f>(M18*21)/100</f>
      </c>
      <c t="s">
        <v>27</v>
      </c>
    </row>
    <row r="19" spans="1:5" ht="12.75">
      <c r="A19" s="35" t="s">
        <v>55</v>
      </c>
      <c r="E19" s="39" t="s">
        <v>4441</v>
      </c>
    </row>
    <row r="20" spans="1:5" ht="12.75">
      <c r="A20" s="35" t="s">
        <v>56</v>
      </c>
      <c r="E20" s="40" t="s">
        <v>4438</v>
      </c>
    </row>
    <row r="21" spans="1:5" ht="12.75">
      <c r="A21" t="s">
        <v>58</v>
      </c>
      <c r="E21" s="39" t="s">
        <v>970</v>
      </c>
    </row>
    <row r="22" spans="1:16" ht="12.75">
      <c r="A22" t="s">
        <v>49</v>
      </c>
      <c s="34" t="s">
        <v>64</v>
      </c>
      <c s="34" t="s">
        <v>594</v>
      </c>
      <c s="35" t="s">
        <v>5</v>
      </c>
      <c s="6" t="s">
        <v>595</v>
      </c>
      <c s="36" t="s">
        <v>108</v>
      </c>
      <c s="37">
        <v>40</v>
      </c>
      <c s="36">
        <v>0</v>
      </c>
      <c s="36">
        <f>ROUND(G22*H22,6)</f>
      </c>
      <c r="L22" s="38">
        <v>0</v>
      </c>
      <c s="32">
        <f>ROUND(ROUND(L22,2)*ROUND(G22,3),2)</f>
      </c>
      <c s="36" t="s">
        <v>54</v>
      </c>
      <c>
        <f>(M22*21)/100</f>
      </c>
      <c t="s">
        <v>27</v>
      </c>
    </row>
    <row r="23" spans="1:5" ht="12.75">
      <c r="A23" s="35" t="s">
        <v>55</v>
      </c>
      <c r="E23" s="39" t="s">
        <v>4442</v>
      </c>
    </row>
    <row r="24" spans="1:5" ht="12.75">
      <c r="A24" s="35" t="s">
        <v>56</v>
      </c>
      <c r="E24" s="40" t="s">
        <v>4443</v>
      </c>
    </row>
    <row r="25" spans="1:5" ht="318.75">
      <c r="A25" t="s">
        <v>58</v>
      </c>
      <c r="E25" s="39" t="s">
        <v>3926</v>
      </c>
    </row>
    <row r="26" spans="1:16" ht="12.75">
      <c r="A26" t="s">
        <v>49</v>
      </c>
      <c s="34" t="s">
        <v>67</v>
      </c>
      <c s="34" t="s">
        <v>597</v>
      </c>
      <c s="35" t="s">
        <v>5</v>
      </c>
      <c s="6" t="s">
        <v>598</v>
      </c>
      <c s="36" t="s">
        <v>108</v>
      </c>
      <c s="37">
        <v>920</v>
      </c>
      <c s="36">
        <v>0</v>
      </c>
      <c s="36">
        <f>ROUND(G26*H26,6)</f>
      </c>
      <c r="L26" s="38">
        <v>0</v>
      </c>
      <c s="32">
        <f>ROUND(ROUND(L26,2)*ROUND(G26,3),2)</f>
      </c>
      <c s="36" t="s">
        <v>54</v>
      </c>
      <c>
        <f>(M26*21)/100</f>
      </c>
      <c t="s">
        <v>27</v>
      </c>
    </row>
    <row r="27" spans="1:5" ht="12.75">
      <c r="A27" s="35" t="s">
        <v>55</v>
      </c>
      <c r="E27" s="39" t="s">
        <v>4444</v>
      </c>
    </row>
    <row r="28" spans="1:5" ht="12.75">
      <c r="A28" s="35" t="s">
        <v>56</v>
      </c>
      <c r="E28" s="40" t="s">
        <v>4438</v>
      </c>
    </row>
    <row r="29" spans="1:5" ht="318.75">
      <c r="A29" t="s">
        <v>58</v>
      </c>
      <c r="E29" s="39" t="s">
        <v>3926</v>
      </c>
    </row>
    <row r="30" spans="1:16" ht="12.75">
      <c r="A30" t="s">
        <v>49</v>
      </c>
      <c s="34" t="s">
        <v>70</v>
      </c>
      <c s="34" t="s">
        <v>4445</v>
      </c>
      <c s="35" t="s">
        <v>50</v>
      </c>
      <c s="6" t="s">
        <v>4446</v>
      </c>
      <c s="36" t="s">
        <v>113</v>
      </c>
      <c s="37">
        <v>340</v>
      </c>
      <c s="36">
        <v>0</v>
      </c>
      <c s="36">
        <f>ROUND(G30*H30,6)</f>
      </c>
      <c r="L30" s="38">
        <v>0</v>
      </c>
      <c s="32">
        <f>ROUND(ROUND(L30,2)*ROUND(G30,3),2)</f>
      </c>
      <c s="36" t="s">
        <v>54</v>
      </c>
      <c>
        <f>(M30*21)/100</f>
      </c>
      <c t="s">
        <v>27</v>
      </c>
    </row>
    <row r="31" spans="1:5" ht="12.75">
      <c r="A31" s="35" t="s">
        <v>55</v>
      </c>
      <c r="E31" s="39" t="s">
        <v>4447</v>
      </c>
    </row>
    <row r="32" spans="1:5" ht="12.75">
      <c r="A32" s="35" t="s">
        <v>56</v>
      </c>
      <c r="E32" s="40" t="s">
        <v>4438</v>
      </c>
    </row>
    <row r="33" spans="1:5" ht="25.5">
      <c r="A33" t="s">
        <v>58</v>
      </c>
      <c r="E33" s="39" t="s">
        <v>975</v>
      </c>
    </row>
    <row r="34" spans="1:16" ht="12.75">
      <c r="A34" t="s">
        <v>49</v>
      </c>
      <c s="34" t="s">
        <v>73</v>
      </c>
      <c s="34" t="s">
        <v>117</v>
      </c>
      <c s="35" t="s">
        <v>50</v>
      </c>
      <c s="6" t="s">
        <v>118</v>
      </c>
      <c s="36" t="s">
        <v>108</v>
      </c>
      <c s="37">
        <v>920</v>
      </c>
      <c s="36">
        <v>0</v>
      </c>
      <c s="36">
        <f>ROUND(G34*H34,6)</f>
      </c>
      <c r="L34" s="38">
        <v>0</v>
      </c>
      <c s="32">
        <f>ROUND(ROUND(L34,2)*ROUND(G34,3),2)</f>
      </c>
      <c s="36" t="s">
        <v>54</v>
      </c>
      <c>
        <f>(M34*21)/100</f>
      </c>
      <c t="s">
        <v>27</v>
      </c>
    </row>
    <row r="35" spans="1:5" ht="12.75">
      <c r="A35" s="35" t="s">
        <v>55</v>
      </c>
      <c r="E35" s="39" t="s">
        <v>4448</v>
      </c>
    </row>
    <row r="36" spans="1:5" ht="12.75">
      <c r="A36" s="35" t="s">
        <v>56</v>
      </c>
      <c r="E36" s="40" t="s">
        <v>4438</v>
      </c>
    </row>
    <row r="37" spans="1:5" ht="229.5">
      <c r="A37" t="s">
        <v>58</v>
      </c>
      <c r="E37" s="39" t="s">
        <v>3186</v>
      </c>
    </row>
    <row r="38" spans="1:16" ht="12.75">
      <c r="A38" t="s">
        <v>49</v>
      </c>
      <c s="34" t="s">
        <v>76</v>
      </c>
      <c s="34" t="s">
        <v>121</v>
      </c>
      <c s="35" t="s">
        <v>50</v>
      </c>
      <c s="6" t="s">
        <v>122</v>
      </c>
      <c s="36" t="s">
        <v>123</v>
      </c>
      <c s="37">
        <v>2290</v>
      </c>
      <c s="36">
        <v>0</v>
      </c>
      <c s="36">
        <f>ROUND(G38*H38,6)</f>
      </c>
      <c r="L38" s="38">
        <v>0</v>
      </c>
      <c s="32">
        <f>ROUND(ROUND(L38,2)*ROUND(G38,3),2)</f>
      </c>
      <c s="36" t="s">
        <v>54</v>
      </c>
      <c>
        <f>(M38*21)/100</f>
      </c>
      <c t="s">
        <v>27</v>
      </c>
    </row>
    <row r="39" spans="1:5" ht="12.75">
      <c r="A39" s="35" t="s">
        <v>55</v>
      </c>
      <c r="E39" s="39" t="s">
        <v>4449</v>
      </c>
    </row>
    <row r="40" spans="1:5" ht="12.75">
      <c r="A40" s="35" t="s">
        <v>56</v>
      </c>
      <c r="E40" s="40" t="s">
        <v>4450</v>
      </c>
    </row>
    <row r="41" spans="1:5" ht="25.5">
      <c r="A41" t="s">
        <v>58</v>
      </c>
      <c r="E41" s="39" t="s">
        <v>4451</v>
      </c>
    </row>
    <row r="42" spans="1:16" ht="12.75">
      <c r="A42" t="s">
        <v>49</v>
      </c>
      <c s="34" t="s">
        <v>79</v>
      </c>
      <c s="34" t="s">
        <v>4452</v>
      </c>
      <c s="35" t="s">
        <v>50</v>
      </c>
      <c s="6" t="s">
        <v>4453</v>
      </c>
      <c s="36" t="s">
        <v>123</v>
      </c>
      <c s="37">
        <v>2290</v>
      </c>
      <c s="36">
        <v>0</v>
      </c>
      <c s="36">
        <f>ROUND(G42*H42,6)</f>
      </c>
      <c r="L42" s="38">
        <v>0</v>
      </c>
      <c s="32">
        <f>ROUND(ROUND(L42,2)*ROUND(G42,3),2)</f>
      </c>
      <c s="36" t="s">
        <v>54</v>
      </c>
      <c>
        <f>(M42*21)/100</f>
      </c>
      <c t="s">
        <v>27</v>
      </c>
    </row>
    <row r="43" spans="1:5" ht="12.75">
      <c r="A43" s="35" t="s">
        <v>55</v>
      </c>
      <c r="E43" s="39" t="s">
        <v>4449</v>
      </c>
    </row>
    <row r="44" spans="1:5" ht="12.75">
      <c r="A44" s="35" t="s">
        <v>56</v>
      </c>
      <c r="E44" s="40" t="s">
        <v>4450</v>
      </c>
    </row>
    <row r="45" spans="1:5" ht="25.5">
      <c r="A45" t="s">
        <v>58</v>
      </c>
      <c r="E45" s="39" t="s">
        <v>4454</v>
      </c>
    </row>
    <row r="46" spans="1:16" ht="12.75">
      <c r="A46" t="s">
        <v>49</v>
      </c>
      <c s="34" t="s">
        <v>82</v>
      </c>
      <c s="34" t="s">
        <v>2577</v>
      </c>
      <c s="35" t="s">
        <v>50</v>
      </c>
      <c s="6" t="s">
        <v>2578</v>
      </c>
      <c s="36" t="s">
        <v>108</v>
      </c>
      <c s="37">
        <v>40</v>
      </c>
      <c s="36">
        <v>0</v>
      </c>
      <c s="36">
        <f>ROUND(G46*H46,6)</f>
      </c>
      <c r="L46" s="38">
        <v>0</v>
      </c>
      <c s="32">
        <f>ROUND(ROUND(L46,2)*ROUND(G46,3),2)</f>
      </c>
      <c s="36" t="s">
        <v>54</v>
      </c>
      <c>
        <f>(M46*21)/100</f>
      </c>
      <c t="s">
        <v>27</v>
      </c>
    </row>
    <row r="47" spans="1:5" ht="12.75">
      <c r="A47" s="35" t="s">
        <v>55</v>
      </c>
      <c r="E47" s="39" t="s">
        <v>4455</v>
      </c>
    </row>
    <row r="48" spans="1:5" ht="12.75">
      <c r="A48" s="35" t="s">
        <v>56</v>
      </c>
      <c r="E48" s="40" t="s">
        <v>4443</v>
      </c>
    </row>
    <row r="49" spans="1:5" ht="369.75">
      <c r="A49" t="s">
        <v>58</v>
      </c>
      <c r="E49" s="39" t="s">
        <v>4456</v>
      </c>
    </row>
    <row r="50" spans="1:16" ht="25.5">
      <c r="A50" t="s">
        <v>49</v>
      </c>
      <c s="34" t="s">
        <v>85</v>
      </c>
      <c s="34" t="s">
        <v>126</v>
      </c>
      <c s="35" t="s">
        <v>50</v>
      </c>
      <c s="6" t="s">
        <v>127</v>
      </c>
      <c s="36" t="s">
        <v>53</v>
      </c>
      <c s="37">
        <v>120</v>
      </c>
      <c s="36">
        <v>0</v>
      </c>
      <c s="36">
        <f>ROUND(G50*H50,6)</f>
      </c>
      <c r="L50" s="38">
        <v>0</v>
      </c>
      <c s="32">
        <f>ROUND(ROUND(L50,2)*ROUND(G50,3),2)</f>
      </c>
      <c s="36" t="s">
        <v>54</v>
      </c>
      <c>
        <f>(M50*21)/100</f>
      </c>
      <c t="s">
        <v>27</v>
      </c>
    </row>
    <row r="51" spans="1:5" ht="12.75">
      <c r="A51" s="35" t="s">
        <v>55</v>
      </c>
      <c r="E51" s="39" t="s">
        <v>4457</v>
      </c>
    </row>
    <row r="52" spans="1:5" ht="12.75">
      <c r="A52" s="35" t="s">
        <v>56</v>
      </c>
      <c r="E52" s="40" t="s">
        <v>4458</v>
      </c>
    </row>
    <row r="53" spans="1:5" ht="76.5">
      <c r="A53" t="s">
        <v>58</v>
      </c>
      <c r="E53" s="39" t="s">
        <v>4459</v>
      </c>
    </row>
    <row r="54" spans="1:16" ht="12.75">
      <c r="A54" t="s">
        <v>49</v>
      </c>
      <c s="34" t="s">
        <v>90</v>
      </c>
      <c s="34" t="s">
        <v>1341</v>
      </c>
      <c s="35" t="s">
        <v>50</v>
      </c>
      <c s="6" t="s">
        <v>1342</v>
      </c>
      <c s="36" t="s">
        <v>113</v>
      </c>
      <c s="37">
        <v>1120</v>
      </c>
      <c s="36">
        <v>0</v>
      </c>
      <c s="36">
        <f>ROUND(G54*H54,6)</f>
      </c>
      <c r="L54" s="38">
        <v>0</v>
      </c>
      <c s="32">
        <f>ROUND(ROUND(L54,2)*ROUND(G54,3),2)</f>
      </c>
      <c s="36" t="s">
        <v>54</v>
      </c>
      <c>
        <f>(M54*21)/100</f>
      </c>
      <c t="s">
        <v>27</v>
      </c>
    </row>
    <row r="55" spans="1:5" ht="12.75">
      <c r="A55" s="35" t="s">
        <v>55</v>
      </c>
      <c r="E55" s="39" t="s">
        <v>4460</v>
      </c>
    </row>
    <row r="56" spans="1:5" ht="12.75">
      <c r="A56" s="35" t="s">
        <v>56</v>
      </c>
      <c r="E56" s="40" t="s">
        <v>4509</v>
      </c>
    </row>
    <row r="57" spans="1:5" ht="76.5">
      <c r="A57" t="s">
        <v>58</v>
      </c>
      <c r="E57" s="39" t="s">
        <v>4461</v>
      </c>
    </row>
    <row r="58" spans="1:16" ht="12.75">
      <c r="A58" t="s">
        <v>49</v>
      </c>
      <c s="34" t="s">
        <v>93</v>
      </c>
      <c s="34" t="s">
        <v>137</v>
      </c>
      <c s="35" t="s">
        <v>50</v>
      </c>
      <c s="6" t="s">
        <v>138</v>
      </c>
      <c s="36" t="s">
        <v>113</v>
      </c>
      <c s="37">
        <v>2290</v>
      </c>
      <c s="36">
        <v>0</v>
      </c>
      <c s="36">
        <f>ROUND(G58*H58,6)</f>
      </c>
      <c r="L58" s="38">
        <v>0</v>
      </c>
      <c s="32">
        <f>ROUND(ROUND(L58,2)*ROUND(G58,3),2)</f>
      </c>
      <c s="36" t="s">
        <v>54</v>
      </c>
      <c>
        <f>(M58*21)/100</f>
      </c>
      <c t="s">
        <v>27</v>
      </c>
    </row>
    <row r="59" spans="1:5" ht="12.75">
      <c r="A59" s="35" t="s">
        <v>55</v>
      </c>
      <c r="E59" s="39" t="s">
        <v>4462</v>
      </c>
    </row>
    <row r="60" spans="1:5" ht="12.75">
      <c r="A60" s="35" t="s">
        <v>56</v>
      </c>
      <c r="E60" s="40" t="s">
        <v>4438</v>
      </c>
    </row>
    <row r="61" spans="1:5" ht="76.5">
      <c r="A61" t="s">
        <v>58</v>
      </c>
      <c r="E61" s="39" t="s">
        <v>4461</v>
      </c>
    </row>
    <row r="62" spans="1:16" ht="25.5">
      <c r="A62" t="s">
        <v>49</v>
      </c>
      <c s="34" t="s">
        <v>96</v>
      </c>
      <c s="34" t="s">
        <v>4510</v>
      </c>
      <c s="35" t="s">
        <v>50</v>
      </c>
      <c s="6" t="s">
        <v>4511</v>
      </c>
      <c s="36" t="s">
        <v>53</v>
      </c>
      <c s="37">
        <v>6</v>
      </c>
      <c s="36">
        <v>0</v>
      </c>
      <c s="36">
        <f>ROUND(G62*H62,6)</f>
      </c>
      <c r="L62" s="38">
        <v>0</v>
      </c>
      <c s="32">
        <f>ROUND(ROUND(L62,2)*ROUND(G62,3),2)</f>
      </c>
      <c s="36" t="s">
        <v>54</v>
      </c>
      <c>
        <f>(M62*21)/100</f>
      </c>
      <c t="s">
        <v>27</v>
      </c>
    </row>
    <row r="63" spans="1:5" ht="12.75">
      <c r="A63" s="35" t="s">
        <v>55</v>
      </c>
      <c r="E63" s="39" t="s">
        <v>4512</v>
      </c>
    </row>
    <row r="64" spans="1:5" ht="12.75">
      <c r="A64" s="35" t="s">
        <v>56</v>
      </c>
      <c r="E64" s="40" t="s">
        <v>4438</v>
      </c>
    </row>
    <row r="65" spans="1:5" ht="114.75">
      <c r="A65" t="s">
        <v>58</v>
      </c>
      <c r="E65" s="39" t="s">
        <v>4513</v>
      </c>
    </row>
    <row r="66" spans="1:16" ht="25.5">
      <c r="A66" t="s">
        <v>49</v>
      </c>
      <c s="34" t="s">
        <v>99</v>
      </c>
      <c s="34" t="s">
        <v>1224</v>
      </c>
      <c s="35" t="s">
        <v>50</v>
      </c>
      <c s="6" t="s">
        <v>1225</v>
      </c>
      <c s="36" t="s">
        <v>113</v>
      </c>
      <c s="37">
        <v>2290</v>
      </c>
      <c s="36">
        <v>0</v>
      </c>
      <c s="36">
        <f>ROUND(G66*H66,6)</f>
      </c>
      <c r="L66" s="38">
        <v>0</v>
      </c>
      <c s="32">
        <f>ROUND(ROUND(L66,2)*ROUND(G66,3),2)</f>
      </c>
      <c s="36" t="s">
        <v>54</v>
      </c>
      <c>
        <f>(M66*21)/100</f>
      </c>
      <c t="s">
        <v>27</v>
      </c>
    </row>
    <row r="67" spans="1:5" ht="12.75">
      <c r="A67" s="35" t="s">
        <v>55</v>
      </c>
      <c r="E67" s="39" t="s">
        <v>4463</v>
      </c>
    </row>
    <row r="68" spans="1:5" ht="12.75">
      <c r="A68" s="35" t="s">
        <v>56</v>
      </c>
      <c r="E68" s="40" t="s">
        <v>4438</v>
      </c>
    </row>
    <row r="69" spans="1:5" ht="76.5">
      <c r="A69" t="s">
        <v>58</v>
      </c>
      <c r="E69" s="39" t="s">
        <v>4461</v>
      </c>
    </row>
    <row r="70" spans="1:16" ht="25.5">
      <c r="A70" t="s">
        <v>49</v>
      </c>
      <c s="34" t="s">
        <v>151</v>
      </c>
      <c s="34" t="s">
        <v>1343</v>
      </c>
      <c s="35" t="s">
        <v>50</v>
      </c>
      <c s="6" t="s">
        <v>1344</v>
      </c>
      <c s="36" t="s">
        <v>113</v>
      </c>
      <c s="37">
        <v>60</v>
      </c>
      <c s="36">
        <v>0</v>
      </c>
      <c s="36">
        <f>ROUND(G70*H70,6)</f>
      </c>
      <c r="L70" s="38">
        <v>0</v>
      </c>
      <c s="32">
        <f>ROUND(ROUND(L70,2)*ROUND(G70,3),2)</f>
      </c>
      <c s="36" t="s">
        <v>54</v>
      </c>
      <c>
        <f>(M70*21)/100</f>
      </c>
      <c t="s">
        <v>27</v>
      </c>
    </row>
    <row r="71" spans="1:5" ht="12.75">
      <c r="A71" s="35" t="s">
        <v>55</v>
      </c>
      <c r="E71" s="39" t="s">
        <v>4514</v>
      </c>
    </row>
    <row r="72" spans="1:5" ht="12.75">
      <c r="A72" s="35" t="s">
        <v>56</v>
      </c>
      <c r="E72" s="40" t="s">
        <v>4438</v>
      </c>
    </row>
    <row r="73" spans="1:5" ht="127.5">
      <c r="A73" t="s">
        <v>58</v>
      </c>
      <c r="E73" s="39" t="s">
        <v>4515</v>
      </c>
    </row>
    <row r="74" spans="1:16" ht="12.75">
      <c r="A74" t="s">
        <v>49</v>
      </c>
      <c s="34" t="s">
        <v>115</v>
      </c>
      <c s="34" t="s">
        <v>1129</v>
      </c>
      <c s="35" t="s">
        <v>50</v>
      </c>
      <c s="6" t="s">
        <v>1130</v>
      </c>
      <c s="36" t="s">
        <v>113</v>
      </c>
      <c s="37">
        <v>100</v>
      </c>
      <c s="36">
        <v>0</v>
      </c>
      <c s="36">
        <f>ROUND(G74*H74,6)</f>
      </c>
      <c r="L74" s="38">
        <v>0</v>
      </c>
      <c s="32">
        <f>ROUND(ROUND(L74,2)*ROUND(G74,3),2)</f>
      </c>
      <c s="36" t="s">
        <v>54</v>
      </c>
      <c>
        <f>(M74*21)/100</f>
      </c>
      <c t="s">
        <v>27</v>
      </c>
    </row>
    <row r="75" spans="1:5" ht="12.75">
      <c r="A75" s="35" t="s">
        <v>55</v>
      </c>
      <c r="E75" s="39" t="s">
        <v>4516</v>
      </c>
    </row>
    <row r="76" spans="1:5" ht="12.75">
      <c r="A76" s="35" t="s">
        <v>56</v>
      </c>
      <c r="E76" s="40" t="s">
        <v>4438</v>
      </c>
    </row>
    <row r="77" spans="1:5" ht="76.5">
      <c r="A77" t="s">
        <v>58</v>
      </c>
      <c r="E77" s="39" t="s">
        <v>4461</v>
      </c>
    </row>
    <row r="78" spans="1:16" ht="12.75">
      <c r="A78" t="s">
        <v>49</v>
      </c>
      <c s="34" t="s">
        <v>119</v>
      </c>
      <c s="34" t="s">
        <v>4517</v>
      </c>
      <c s="35" t="s">
        <v>50</v>
      </c>
      <c s="6" t="s">
        <v>4518</v>
      </c>
      <c s="36" t="s">
        <v>53</v>
      </c>
      <c s="37">
        <v>1</v>
      </c>
      <c s="36">
        <v>0</v>
      </c>
      <c s="36">
        <f>ROUND(G78*H78,6)</f>
      </c>
      <c r="L78" s="38">
        <v>0</v>
      </c>
      <c s="32">
        <f>ROUND(ROUND(L78,2)*ROUND(G78,3),2)</f>
      </c>
      <c s="36" t="s">
        <v>54</v>
      </c>
      <c>
        <f>(M78*21)/100</f>
      </c>
      <c t="s">
        <v>27</v>
      </c>
    </row>
    <row r="79" spans="1:5" ht="12.75">
      <c r="A79" s="35" t="s">
        <v>55</v>
      </c>
      <c r="E79" s="39" t="s">
        <v>4519</v>
      </c>
    </row>
    <row r="80" spans="1:5" ht="12.75">
      <c r="A80" s="35" t="s">
        <v>56</v>
      </c>
      <c r="E80" s="40" t="s">
        <v>4438</v>
      </c>
    </row>
    <row r="81" spans="1:5" ht="127.5">
      <c r="A81" t="s">
        <v>58</v>
      </c>
      <c r="E81" s="39" t="s">
        <v>4520</v>
      </c>
    </row>
    <row r="82" spans="1:16" ht="12.75">
      <c r="A82" t="s">
        <v>49</v>
      </c>
      <c s="34" t="s">
        <v>159</v>
      </c>
      <c s="34" t="s">
        <v>1230</v>
      </c>
      <c s="35" t="s">
        <v>50</v>
      </c>
      <c s="6" t="s">
        <v>1231</v>
      </c>
      <c s="36" t="s">
        <v>113</v>
      </c>
      <c s="37">
        <v>780</v>
      </c>
      <c s="36">
        <v>0</v>
      </c>
      <c s="36">
        <f>ROUND(G82*H82,6)</f>
      </c>
      <c r="L82" s="38">
        <v>0</v>
      </c>
      <c s="32">
        <f>ROUND(ROUND(L82,2)*ROUND(G82,3),2)</f>
      </c>
      <c s="36" t="s">
        <v>54</v>
      </c>
      <c>
        <f>(M82*21)/100</f>
      </c>
      <c t="s">
        <v>27</v>
      </c>
    </row>
    <row r="83" spans="1:5" ht="12.75">
      <c r="A83" s="35" t="s">
        <v>55</v>
      </c>
      <c r="E83" s="39" t="s">
        <v>4521</v>
      </c>
    </row>
    <row r="84" spans="1:5" ht="12.75">
      <c r="A84" s="35" t="s">
        <v>56</v>
      </c>
      <c r="E84" s="40" t="s">
        <v>4438</v>
      </c>
    </row>
    <row r="85" spans="1:5" ht="76.5">
      <c r="A85" t="s">
        <v>58</v>
      </c>
      <c r="E85" s="39" t="s">
        <v>4461</v>
      </c>
    </row>
    <row r="86" spans="1:16" ht="38.25">
      <c r="A86" t="s">
        <v>49</v>
      </c>
      <c s="34" t="s">
        <v>162</v>
      </c>
      <c s="34" t="s">
        <v>4467</v>
      </c>
      <c s="35" t="s">
        <v>50</v>
      </c>
      <c s="6" t="s">
        <v>4468</v>
      </c>
      <c s="36" t="s">
        <v>2940</v>
      </c>
      <c s="37">
        <v>300</v>
      </c>
      <c s="36">
        <v>0</v>
      </c>
      <c s="36">
        <f>ROUND(G86*H86,6)</f>
      </c>
      <c r="L86" s="38">
        <v>0</v>
      </c>
      <c s="32">
        <f>ROUND(ROUND(L86,2)*ROUND(G86,3),2)</f>
      </c>
      <c s="36" t="s">
        <v>54</v>
      </c>
      <c>
        <f>(M86*21)/100</f>
      </c>
      <c t="s">
        <v>27</v>
      </c>
    </row>
    <row r="87" spans="1:5" ht="12.75">
      <c r="A87" s="35" t="s">
        <v>55</v>
      </c>
      <c r="E87" s="39" t="s">
        <v>4522</v>
      </c>
    </row>
    <row r="88" spans="1:5" ht="12.75">
      <c r="A88" s="35" t="s">
        <v>56</v>
      </c>
      <c r="E88" s="40" t="s">
        <v>4438</v>
      </c>
    </row>
    <row r="89" spans="1:5" ht="102">
      <c r="A89" t="s">
        <v>58</v>
      </c>
      <c r="E89" s="39" t="s">
        <v>4470</v>
      </c>
    </row>
    <row r="90" spans="1:13" ht="12.75">
      <c r="A90" t="s">
        <v>46</v>
      </c>
      <c r="C90" s="31" t="s">
        <v>27</v>
      </c>
      <c r="E90" s="33" t="s">
        <v>4471</v>
      </c>
      <c r="J90" s="32">
        <f>0</f>
      </c>
      <c s="32">
        <f>0</f>
      </c>
      <c s="32">
        <f>0+L91+L95+L99+L103+L107+L111+L115+L119+L123+L127+L131+L135+L139+L143+L147+L151+L155+L159+L163+L167+L171+L175+L179+L183+L187+L191+L195+L199+L203+L207+L211+L215+L219</f>
      </c>
      <c s="32">
        <f>0+M91+M95+M99+M103+M107+M111+M115+M119+M123+M127+M131+M135+M139+M143+M147+M151+M155+M159+M163+M167+M171+M175+M179+M183+M187+M191+M195+M199+M203+M207+M211+M215+M219</f>
      </c>
    </row>
    <row r="91" spans="1:16" ht="12.75">
      <c r="A91" t="s">
        <v>49</v>
      </c>
      <c s="34" t="s">
        <v>165</v>
      </c>
      <c s="34" t="s">
        <v>318</v>
      </c>
      <c s="35" t="s">
        <v>50</v>
      </c>
      <c s="6" t="s">
        <v>319</v>
      </c>
      <c s="36" t="s">
        <v>113</v>
      </c>
      <c s="37">
        <v>1990</v>
      </c>
      <c s="36">
        <v>0</v>
      </c>
      <c s="36">
        <f>ROUND(G91*H91,6)</f>
      </c>
      <c r="L91" s="38">
        <v>0</v>
      </c>
      <c s="32">
        <f>ROUND(ROUND(L91,2)*ROUND(G91,3),2)</f>
      </c>
      <c s="36" t="s">
        <v>54</v>
      </c>
      <c>
        <f>(M91*21)/100</f>
      </c>
      <c t="s">
        <v>27</v>
      </c>
    </row>
    <row r="92" spans="1:5" ht="12.75">
      <c r="A92" s="35" t="s">
        <v>55</v>
      </c>
      <c r="E92" s="39" t="s">
        <v>4472</v>
      </c>
    </row>
    <row r="93" spans="1:5" ht="12.75">
      <c r="A93" s="35" t="s">
        <v>56</v>
      </c>
      <c r="E93" s="40" t="s">
        <v>4438</v>
      </c>
    </row>
    <row r="94" spans="1:5" ht="127.5">
      <c r="A94" t="s">
        <v>58</v>
      </c>
      <c r="E94" s="39" t="s">
        <v>4473</v>
      </c>
    </row>
    <row r="95" spans="1:16" ht="12.75">
      <c r="A95" t="s">
        <v>49</v>
      </c>
      <c s="34" t="s">
        <v>168</v>
      </c>
      <c s="34" t="s">
        <v>832</v>
      </c>
      <c s="35" t="s">
        <v>50</v>
      </c>
      <c s="6" t="s">
        <v>833</v>
      </c>
      <c s="36" t="s">
        <v>113</v>
      </c>
      <c s="37">
        <v>380</v>
      </c>
      <c s="36">
        <v>0</v>
      </c>
      <c s="36">
        <f>ROUND(G95*H95,6)</f>
      </c>
      <c r="L95" s="38">
        <v>0</v>
      </c>
      <c s="32">
        <f>ROUND(ROUND(L95,2)*ROUND(G95,3),2)</f>
      </c>
      <c s="36" t="s">
        <v>54</v>
      </c>
      <c>
        <f>(M95*21)/100</f>
      </c>
      <c t="s">
        <v>27</v>
      </c>
    </row>
    <row r="96" spans="1:5" ht="12.75">
      <c r="A96" s="35" t="s">
        <v>55</v>
      </c>
      <c r="E96" s="39" t="s">
        <v>4474</v>
      </c>
    </row>
    <row r="97" spans="1:5" ht="12.75">
      <c r="A97" s="35" t="s">
        <v>56</v>
      </c>
      <c r="E97" s="40" t="s">
        <v>4475</v>
      </c>
    </row>
    <row r="98" spans="1:5" ht="89.25">
      <c r="A98" t="s">
        <v>58</v>
      </c>
      <c r="E98" s="39" t="s">
        <v>4476</v>
      </c>
    </row>
    <row r="99" spans="1:16" ht="12.75">
      <c r="A99" t="s">
        <v>49</v>
      </c>
      <c s="34" t="s">
        <v>171</v>
      </c>
      <c s="34" t="s">
        <v>1540</v>
      </c>
      <c s="35" t="s">
        <v>50</v>
      </c>
      <c s="6" t="s">
        <v>1541</v>
      </c>
      <c s="36" t="s">
        <v>113</v>
      </c>
      <c s="37">
        <v>120</v>
      </c>
      <c s="36">
        <v>0</v>
      </c>
      <c s="36">
        <f>ROUND(G99*H99,6)</f>
      </c>
      <c r="L99" s="38">
        <v>0</v>
      </c>
      <c s="32">
        <f>ROUND(ROUND(L99,2)*ROUND(G99,3),2)</f>
      </c>
      <c s="36" t="s">
        <v>54</v>
      </c>
      <c>
        <f>(M99*21)/100</f>
      </c>
      <c t="s">
        <v>27</v>
      </c>
    </row>
    <row r="100" spans="1:5" ht="12.75">
      <c r="A100" s="35" t="s">
        <v>55</v>
      </c>
      <c r="E100" s="39" t="s">
        <v>4474</v>
      </c>
    </row>
    <row r="101" spans="1:5" ht="12.75">
      <c r="A101" s="35" t="s">
        <v>56</v>
      </c>
      <c r="E101" s="40" t="s">
        <v>4475</v>
      </c>
    </row>
    <row r="102" spans="1:5" ht="89.25">
      <c r="A102" t="s">
        <v>58</v>
      </c>
      <c r="E102" s="39" t="s">
        <v>4476</v>
      </c>
    </row>
    <row r="103" spans="1:16" ht="12.75">
      <c r="A103" t="s">
        <v>49</v>
      </c>
      <c s="34" t="s">
        <v>174</v>
      </c>
      <c s="34" t="s">
        <v>1598</v>
      </c>
      <c s="35" t="s">
        <v>50</v>
      </c>
      <c s="6" t="s">
        <v>1599</v>
      </c>
      <c s="36" t="s">
        <v>113</v>
      </c>
      <c s="37">
        <v>100</v>
      </c>
      <c s="36">
        <v>0</v>
      </c>
      <c s="36">
        <f>ROUND(G103*H103,6)</f>
      </c>
      <c r="L103" s="38">
        <v>0</v>
      </c>
      <c s="32">
        <f>ROUND(ROUND(L103,2)*ROUND(G103,3),2)</f>
      </c>
      <c s="36" t="s">
        <v>54</v>
      </c>
      <c>
        <f>(M103*21)/100</f>
      </c>
      <c t="s">
        <v>27</v>
      </c>
    </row>
    <row r="104" spans="1:5" ht="12.75">
      <c r="A104" s="35" t="s">
        <v>55</v>
      </c>
      <c r="E104" s="39" t="s">
        <v>4474</v>
      </c>
    </row>
    <row r="105" spans="1:5" ht="12.75">
      <c r="A105" s="35" t="s">
        <v>56</v>
      </c>
      <c r="E105" s="40" t="s">
        <v>4475</v>
      </c>
    </row>
    <row r="106" spans="1:5" ht="89.25">
      <c r="A106" t="s">
        <v>58</v>
      </c>
      <c r="E106" s="39" t="s">
        <v>4476</v>
      </c>
    </row>
    <row r="107" spans="1:16" ht="12.75">
      <c r="A107" t="s">
        <v>49</v>
      </c>
      <c s="34" t="s">
        <v>177</v>
      </c>
      <c s="34" t="s">
        <v>1542</v>
      </c>
      <c s="35" t="s">
        <v>50</v>
      </c>
      <c s="6" t="s">
        <v>1543</v>
      </c>
      <c s="36" t="s">
        <v>113</v>
      </c>
      <c s="37">
        <v>80</v>
      </c>
      <c s="36">
        <v>0</v>
      </c>
      <c s="36">
        <f>ROUND(G107*H107,6)</f>
      </c>
      <c r="L107" s="38">
        <v>0</v>
      </c>
      <c s="32">
        <f>ROUND(ROUND(L107,2)*ROUND(G107,3),2)</f>
      </c>
      <c s="36" t="s">
        <v>54</v>
      </c>
      <c>
        <f>(M107*21)/100</f>
      </c>
      <c t="s">
        <v>27</v>
      </c>
    </row>
    <row r="108" spans="1:5" ht="12.75">
      <c r="A108" s="35" t="s">
        <v>55</v>
      </c>
      <c r="E108" s="39" t="s">
        <v>4474</v>
      </c>
    </row>
    <row r="109" spans="1:5" ht="12.75">
      <c r="A109" s="35" t="s">
        <v>56</v>
      </c>
      <c r="E109" s="40" t="s">
        <v>4475</v>
      </c>
    </row>
    <row r="110" spans="1:5" ht="89.25">
      <c r="A110" t="s">
        <v>58</v>
      </c>
      <c r="E110" s="39" t="s">
        <v>4476</v>
      </c>
    </row>
    <row r="111" spans="1:16" ht="12.75">
      <c r="A111" t="s">
        <v>49</v>
      </c>
      <c s="34" t="s">
        <v>180</v>
      </c>
      <c s="34" t="s">
        <v>4477</v>
      </c>
      <c s="35" t="s">
        <v>50</v>
      </c>
      <c s="6" t="s">
        <v>4478</v>
      </c>
      <c s="36" t="s">
        <v>113</v>
      </c>
      <c s="37">
        <v>1610</v>
      </c>
      <c s="36">
        <v>0</v>
      </c>
      <c s="36">
        <f>ROUND(G111*H111,6)</f>
      </c>
      <c r="L111" s="38">
        <v>0</v>
      </c>
      <c s="32">
        <f>ROUND(ROUND(L111,2)*ROUND(G111,3),2)</f>
      </c>
      <c s="36" t="s">
        <v>54</v>
      </c>
      <c>
        <f>(M111*21)/100</f>
      </c>
      <c t="s">
        <v>27</v>
      </c>
    </row>
    <row r="112" spans="1:5" ht="12.75">
      <c r="A112" s="35" t="s">
        <v>55</v>
      </c>
      <c r="E112" s="39" t="s">
        <v>4474</v>
      </c>
    </row>
    <row r="113" spans="1:5" ht="12.75">
      <c r="A113" s="35" t="s">
        <v>56</v>
      </c>
      <c r="E113" s="40" t="s">
        <v>4475</v>
      </c>
    </row>
    <row r="114" spans="1:5" ht="89.25">
      <c r="A114" t="s">
        <v>58</v>
      </c>
      <c r="E114" s="39" t="s">
        <v>4476</v>
      </c>
    </row>
    <row r="115" spans="1:16" ht="12.75">
      <c r="A115" t="s">
        <v>49</v>
      </c>
      <c s="34" t="s">
        <v>183</v>
      </c>
      <c s="34" t="s">
        <v>4523</v>
      </c>
      <c s="35" t="s">
        <v>50</v>
      </c>
      <c s="6" t="s">
        <v>4524</v>
      </c>
      <c s="36" t="s">
        <v>113</v>
      </c>
      <c s="37">
        <v>900</v>
      </c>
      <c s="36">
        <v>0</v>
      </c>
      <c s="36">
        <f>ROUND(G115*H115,6)</f>
      </c>
      <c r="L115" s="38">
        <v>0</v>
      </c>
      <c s="32">
        <f>ROUND(ROUND(L115,2)*ROUND(G115,3),2)</f>
      </c>
      <c s="36" t="s">
        <v>54</v>
      </c>
      <c>
        <f>(M115*21)/100</f>
      </c>
      <c t="s">
        <v>27</v>
      </c>
    </row>
    <row r="116" spans="1:5" ht="12.75">
      <c r="A116" s="35" t="s">
        <v>55</v>
      </c>
      <c r="E116" s="39" t="s">
        <v>4474</v>
      </c>
    </row>
    <row r="117" spans="1:5" ht="12.75">
      <c r="A117" s="35" t="s">
        <v>56</v>
      </c>
      <c r="E117" s="40" t="s">
        <v>4475</v>
      </c>
    </row>
    <row r="118" spans="1:5" ht="89.25">
      <c r="A118" t="s">
        <v>58</v>
      </c>
      <c r="E118" s="39" t="s">
        <v>4476</v>
      </c>
    </row>
    <row r="119" spans="1:16" ht="12.75">
      <c r="A119" t="s">
        <v>49</v>
      </c>
      <c s="34" t="s">
        <v>186</v>
      </c>
      <c s="34" t="s">
        <v>4525</v>
      </c>
      <c s="35" t="s">
        <v>50</v>
      </c>
      <c s="6" t="s">
        <v>4526</v>
      </c>
      <c s="36" t="s">
        <v>113</v>
      </c>
      <c s="37">
        <v>490</v>
      </c>
      <c s="36">
        <v>0</v>
      </c>
      <c s="36">
        <f>ROUND(G119*H119,6)</f>
      </c>
      <c r="L119" s="38">
        <v>0</v>
      </c>
      <c s="32">
        <f>ROUND(ROUND(L119,2)*ROUND(G119,3),2)</f>
      </c>
      <c s="36" t="s">
        <v>54</v>
      </c>
      <c>
        <f>(M119*21)/100</f>
      </c>
      <c t="s">
        <v>27</v>
      </c>
    </row>
    <row r="120" spans="1:5" ht="12.75">
      <c r="A120" s="35" t="s">
        <v>55</v>
      </c>
      <c r="E120" s="39" t="s">
        <v>4474</v>
      </c>
    </row>
    <row r="121" spans="1:5" ht="12.75">
      <c r="A121" s="35" t="s">
        <v>56</v>
      </c>
      <c r="E121" s="40" t="s">
        <v>4475</v>
      </c>
    </row>
    <row r="122" spans="1:5" ht="89.25">
      <c r="A122" t="s">
        <v>58</v>
      </c>
      <c r="E122" s="39" t="s">
        <v>4476</v>
      </c>
    </row>
    <row r="123" spans="1:16" ht="25.5">
      <c r="A123" t="s">
        <v>49</v>
      </c>
      <c s="34" t="s">
        <v>187</v>
      </c>
      <c s="34" t="s">
        <v>4527</v>
      </c>
      <c s="35" t="s">
        <v>50</v>
      </c>
      <c s="6" t="s">
        <v>4528</v>
      </c>
      <c s="36" t="s">
        <v>113</v>
      </c>
      <c s="37">
        <v>1560</v>
      </c>
      <c s="36">
        <v>0</v>
      </c>
      <c s="36">
        <f>ROUND(G123*H123,6)</f>
      </c>
      <c r="L123" s="38">
        <v>0</v>
      </c>
      <c s="32">
        <f>ROUND(ROUND(L123,2)*ROUND(G123,3),2)</f>
      </c>
      <c s="36" t="s">
        <v>54</v>
      </c>
      <c>
        <f>(M123*21)/100</f>
      </c>
      <c t="s">
        <v>27</v>
      </c>
    </row>
    <row r="124" spans="1:5" ht="12.75">
      <c r="A124" s="35" t="s">
        <v>55</v>
      </c>
      <c r="E124" s="39" t="s">
        <v>4474</v>
      </c>
    </row>
    <row r="125" spans="1:5" ht="12.75">
      <c r="A125" s="35" t="s">
        <v>56</v>
      </c>
      <c r="E125" s="40" t="s">
        <v>4475</v>
      </c>
    </row>
    <row r="126" spans="1:5" ht="89.25">
      <c r="A126" t="s">
        <v>58</v>
      </c>
      <c r="E126" s="39" t="s">
        <v>4476</v>
      </c>
    </row>
    <row r="127" spans="1:16" ht="25.5">
      <c r="A127" t="s">
        <v>49</v>
      </c>
      <c s="34" t="s">
        <v>191</v>
      </c>
      <c s="34" t="s">
        <v>1345</v>
      </c>
      <c s="35" t="s">
        <v>50</v>
      </c>
      <c s="6" t="s">
        <v>1346</v>
      </c>
      <c s="36" t="s">
        <v>53</v>
      </c>
      <c s="37">
        <v>230</v>
      </c>
      <c s="36">
        <v>0</v>
      </c>
      <c s="36">
        <f>ROUND(G127*H127,6)</f>
      </c>
      <c r="L127" s="38">
        <v>0</v>
      </c>
      <c s="32">
        <f>ROUND(ROUND(L127,2)*ROUND(G127,3),2)</f>
      </c>
      <c s="36" t="s">
        <v>54</v>
      </c>
      <c>
        <f>(M127*21)/100</f>
      </c>
      <c t="s">
        <v>27</v>
      </c>
    </row>
    <row r="128" spans="1:5" ht="12.75">
      <c r="A128" s="35" t="s">
        <v>55</v>
      </c>
      <c r="E128" s="39" t="s">
        <v>4479</v>
      </c>
    </row>
    <row r="129" spans="1:5" ht="12.75">
      <c r="A129" s="35" t="s">
        <v>56</v>
      </c>
      <c r="E129" s="40" t="s">
        <v>4475</v>
      </c>
    </row>
    <row r="130" spans="1:5" ht="102">
      <c r="A130" t="s">
        <v>58</v>
      </c>
      <c r="E130" s="39" t="s">
        <v>4480</v>
      </c>
    </row>
    <row r="131" spans="1:16" ht="25.5">
      <c r="A131" t="s">
        <v>49</v>
      </c>
      <c s="34" t="s">
        <v>194</v>
      </c>
      <c s="34" t="s">
        <v>1546</v>
      </c>
      <c s="35" t="s">
        <v>50</v>
      </c>
      <c s="6" t="s">
        <v>1547</v>
      </c>
      <c s="36" t="s">
        <v>53</v>
      </c>
      <c s="37">
        <v>230</v>
      </c>
      <c s="36">
        <v>0</v>
      </c>
      <c s="36">
        <f>ROUND(G131*H131,6)</f>
      </c>
      <c r="L131" s="38">
        <v>0</v>
      </c>
      <c s="32">
        <f>ROUND(ROUND(L131,2)*ROUND(G131,3),2)</f>
      </c>
      <c s="36" t="s">
        <v>54</v>
      </c>
      <c>
        <f>(M131*21)/100</f>
      </c>
      <c t="s">
        <v>27</v>
      </c>
    </row>
    <row r="132" spans="1:5" ht="12.75">
      <c r="A132" s="35" t="s">
        <v>55</v>
      </c>
      <c r="E132" s="39" t="s">
        <v>4479</v>
      </c>
    </row>
    <row r="133" spans="1:5" ht="12.75">
      <c r="A133" s="35" t="s">
        <v>56</v>
      </c>
      <c r="E133" s="40" t="s">
        <v>4475</v>
      </c>
    </row>
    <row r="134" spans="1:5" ht="102">
      <c r="A134" t="s">
        <v>58</v>
      </c>
      <c r="E134" s="39" t="s">
        <v>4480</v>
      </c>
    </row>
    <row r="135" spans="1:16" ht="25.5">
      <c r="A135" t="s">
        <v>49</v>
      </c>
      <c s="34" t="s">
        <v>197</v>
      </c>
      <c s="34" t="s">
        <v>4529</v>
      </c>
      <c s="35" t="s">
        <v>50</v>
      </c>
      <c s="6" t="s">
        <v>4530</v>
      </c>
      <c s="36" t="s">
        <v>53</v>
      </c>
      <c s="37">
        <v>150</v>
      </c>
      <c s="36">
        <v>0</v>
      </c>
      <c s="36">
        <f>ROUND(G135*H135,6)</f>
      </c>
      <c r="L135" s="38">
        <v>0</v>
      </c>
      <c s="32">
        <f>ROUND(ROUND(L135,2)*ROUND(G135,3),2)</f>
      </c>
      <c s="36" t="s">
        <v>54</v>
      </c>
      <c>
        <f>(M135*21)/100</f>
      </c>
      <c t="s">
        <v>27</v>
      </c>
    </row>
    <row r="136" spans="1:5" ht="12.75">
      <c r="A136" s="35" t="s">
        <v>55</v>
      </c>
      <c r="E136" s="39" t="s">
        <v>4479</v>
      </c>
    </row>
    <row r="137" spans="1:5" ht="12.75">
      <c r="A137" s="35" t="s">
        <v>56</v>
      </c>
      <c r="E137" s="40" t="s">
        <v>4475</v>
      </c>
    </row>
    <row r="138" spans="1:5" ht="102">
      <c r="A138" t="s">
        <v>58</v>
      </c>
      <c r="E138" s="39" t="s">
        <v>4480</v>
      </c>
    </row>
    <row r="139" spans="1:16" ht="25.5">
      <c r="A139" t="s">
        <v>49</v>
      </c>
      <c s="34" t="s">
        <v>200</v>
      </c>
      <c s="34" t="s">
        <v>4531</v>
      </c>
      <c s="35" t="s">
        <v>50</v>
      </c>
      <c s="6" t="s">
        <v>4532</v>
      </c>
      <c s="36" t="s">
        <v>53</v>
      </c>
      <c s="37">
        <v>20</v>
      </c>
      <c s="36">
        <v>0</v>
      </c>
      <c s="36">
        <f>ROUND(G139*H139,6)</f>
      </c>
      <c r="L139" s="38">
        <v>0</v>
      </c>
      <c s="32">
        <f>ROUND(ROUND(L139,2)*ROUND(G139,3),2)</f>
      </c>
      <c s="36" t="s">
        <v>54</v>
      </c>
      <c>
        <f>(M139*21)/100</f>
      </c>
      <c t="s">
        <v>27</v>
      </c>
    </row>
    <row r="140" spans="1:5" ht="12.75">
      <c r="A140" s="35" t="s">
        <v>55</v>
      </c>
      <c r="E140" s="39" t="s">
        <v>4479</v>
      </c>
    </row>
    <row r="141" spans="1:5" ht="12.75">
      <c r="A141" s="35" t="s">
        <v>56</v>
      </c>
      <c r="E141" s="40" t="s">
        <v>4475</v>
      </c>
    </row>
    <row r="142" spans="1:5" ht="102">
      <c r="A142" t="s">
        <v>58</v>
      </c>
      <c r="E142" s="39" t="s">
        <v>4480</v>
      </c>
    </row>
    <row r="143" spans="1:16" ht="25.5">
      <c r="A143" t="s">
        <v>49</v>
      </c>
      <c s="34" t="s">
        <v>203</v>
      </c>
      <c s="34" t="s">
        <v>4533</v>
      </c>
      <c s="35" t="s">
        <v>50</v>
      </c>
      <c s="6" t="s">
        <v>4534</v>
      </c>
      <c s="36" t="s">
        <v>53</v>
      </c>
      <c s="37">
        <v>30</v>
      </c>
      <c s="36">
        <v>0</v>
      </c>
      <c s="36">
        <f>ROUND(G143*H143,6)</f>
      </c>
      <c r="L143" s="38">
        <v>0</v>
      </c>
      <c s="32">
        <f>ROUND(ROUND(L143,2)*ROUND(G143,3),2)</f>
      </c>
      <c s="36" t="s">
        <v>54</v>
      </c>
      <c>
        <f>(M143*21)/100</f>
      </c>
      <c t="s">
        <v>27</v>
      </c>
    </row>
    <row r="144" spans="1:5" ht="12.75">
      <c r="A144" s="35" t="s">
        <v>55</v>
      </c>
      <c r="E144" s="39" t="s">
        <v>4479</v>
      </c>
    </row>
    <row r="145" spans="1:5" ht="12.75">
      <c r="A145" s="35" t="s">
        <v>56</v>
      </c>
      <c r="E145" s="40" t="s">
        <v>4475</v>
      </c>
    </row>
    <row r="146" spans="1:5" ht="102">
      <c r="A146" t="s">
        <v>58</v>
      </c>
      <c r="E146" s="39" t="s">
        <v>4480</v>
      </c>
    </row>
    <row r="147" spans="1:16" ht="25.5">
      <c r="A147" t="s">
        <v>49</v>
      </c>
      <c s="34" t="s">
        <v>206</v>
      </c>
      <c s="34" t="s">
        <v>4481</v>
      </c>
      <c s="35" t="s">
        <v>50</v>
      </c>
      <c s="6" t="s">
        <v>4482</v>
      </c>
      <c s="36" t="s">
        <v>53</v>
      </c>
      <c s="37">
        <v>31</v>
      </c>
      <c s="36">
        <v>0</v>
      </c>
      <c s="36">
        <f>ROUND(G147*H147,6)</f>
      </c>
      <c r="L147" s="38">
        <v>0</v>
      </c>
      <c s="32">
        <f>ROUND(ROUND(L147,2)*ROUND(G147,3),2)</f>
      </c>
      <c s="36" t="s">
        <v>54</v>
      </c>
      <c>
        <f>(M147*21)/100</f>
      </c>
      <c t="s">
        <v>27</v>
      </c>
    </row>
    <row r="148" spans="1:5" ht="12.75">
      <c r="A148" s="35" t="s">
        <v>55</v>
      </c>
      <c r="E148" s="39" t="s">
        <v>4483</v>
      </c>
    </row>
    <row r="149" spans="1:5" ht="12.75">
      <c r="A149" s="35" t="s">
        <v>56</v>
      </c>
      <c r="E149" s="40" t="s">
        <v>4484</v>
      </c>
    </row>
    <row r="150" spans="1:5" ht="114.75">
      <c r="A150" t="s">
        <v>58</v>
      </c>
      <c r="E150" s="39" t="s">
        <v>4485</v>
      </c>
    </row>
    <row r="151" spans="1:16" ht="12.75">
      <c r="A151" t="s">
        <v>49</v>
      </c>
      <c s="34" t="s">
        <v>209</v>
      </c>
      <c s="34" t="s">
        <v>4535</v>
      </c>
      <c s="35" t="s">
        <v>50</v>
      </c>
      <c s="6" t="s">
        <v>4536</v>
      </c>
      <c s="36" t="s">
        <v>53</v>
      </c>
      <c s="37">
        <v>10</v>
      </c>
      <c s="36">
        <v>0</v>
      </c>
      <c s="36">
        <f>ROUND(G151*H151,6)</f>
      </c>
      <c r="L151" s="38">
        <v>0</v>
      </c>
      <c s="32">
        <f>ROUND(ROUND(L151,2)*ROUND(G151,3),2)</f>
      </c>
      <c s="36" t="s">
        <v>54</v>
      </c>
      <c>
        <f>(M151*21)/100</f>
      </c>
      <c t="s">
        <v>27</v>
      </c>
    </row>
    <row r="152" spans="1:5" ht="12.75">
      <c r="A152" s="35" t="s">
        <v>55</v>
      </c>
      <c r="E152" s="39" t="s">
        <v>4537</v>
      </c>
    </row>
    <row r="153" spans="1:5" ht="12.75">
      <c r="A153" s="35" t="s">
        <v>56</v>
      </c>
      <c r="E153" s="40" t="s">
        <v>4484</v>
      </c>
    </row>
    <row r="154" spans="1:5" ht="102">
      <c r="A154" t="s">
        <v>58</v>
      </c>
      <c r="E154" s="39" t="s">
        <v>4538</v>
      </c>
    </row>
    <row r="155" spans="1:16" ht="25.5">
      <c r="A155" t="s">
        <v>49</v>
      </c>
      <c s="34" t="s">
        <v>212</v>
      </c>
      <c s="34" t="s">
        <v>4486</v>
      </c>
      <c s="35" t="s">
        <v>50</v>
      </c>
      <c s="6" t="s">
        <v>4487</v>
      </c>
      <c s="36" t="s">
        <v>53</v>
      </c>
      <c s="37">
        <v>32</v>
      </c>
      <c s="36">
        <v>0</v>
      </c>
      <c s="36">
        <f>ROUND(G155*H155,6)</f>
      </c>
      <c r="L155" s="38">
        <v>0</v>
      </c>
      <c s="32">
        <f>ROUND(ROUND(L155,2)*ROUND(G155,3),2)</f>
      </c>
      <c s="36" t="s">
        <v>54</v>
      </c>
      <c>
        <f>(M155*21)/100</f>
      </c>
      <c t="s">
        <v>27</v>
      </c>
    </row>
    <row r="156" spans="1:5" ht="12.75">
      <c r="A156" s="35" t="s">
        <v>55</v>
      </c>
      <c r="E156" s="39" t="s">
        <v>4488</v>
      </c>
    </row>
    <row r="157" spans="1:5" ht="12.75">
      <c r="A157" s="35" t="s">
        <v>56</v>
      </c>
      <c r="E157" s="40" t="s">
        <v>4484</v>
      </c>
    </row>
    <row r="158" spans="1:5" ht="102">
      <c r="A158" t="s">
        <v>58</v>
      </c>
      <c r="E158" s="39" t="s">
        <v>4489</v>
      </c>
    </row>
    <row r="159" spans="1:16" ht="25.5">
      <c r="A159" t="s">
        <v>49</v>
      </c>
      <c s="34" t="s">
        <v>213</v>
      </c>
      <c s="34" t="s">
        <v>4490</v>
      </c>
      <c s="35" t="s">
        <v>50</v>
      </c>
      <c s="6" t="s">
        <v>4491</v>
      </c>
      <c s="36" t="s">
        <v>53</v>
      </c>
      <c s="37">
        <v>2</v>
      </c>
      <c s="36">
        <v>0</v>
      </c>
      <c s="36">
        <f>ROUND(G159*H159,6)</f>
      </c>
      <c r="L159" s="38">
        <v>0</v>
      </c>
      <c s="32">
        <f>ROUND(ROUND(L159,2)*ROUND(G159,3),2)</f>
      </c>
      <c s="36" t="s">
        <v>54</v>
      </c>
      <c>
        <f>(M159*21)/100</f>
      </c>
      <c t="s">
        <v>27</v>
      </c>
    </row>
    <row r="160" spans="1:5" ht="12.75">
      <c r="A160" s="35" t="s">
        <v>55</v>
      </c>
      <c r="E160" s="39" t="s">
        <v>4488</v>
      </c>
    </row>
    <row r="161" spans="1:5" ht="12.75">
      <c r="A161" s="35" t="s">
        <v>56</v>
      </c>
      <c r="E161" s="40" t="s">
        <v>4484</v>
      </c>
    </row>
    <row r="162" spans="1:5" ht="102">
      <c r="A162" t="s">
        <v>58</v>
      </c>
      <c r="E162" s="39" t="s">
        <v>4489</v>
      </c>
    </row>
    <row r="163" spans="1:16" ht="25.5">
      <c r="A163" t="s">
        <v>49</v>
      </c>
      <c s="34" t="s">
        <v>216</v>
      </c>
      <c s="34" t="s">
        <v>4539</v>
      </c>
      <c s="35" t="s">
        <v>50</v>
      </c>
      <c s="6" t="s">
        <v>4540</v>
      </c>
      <c s="36" t="s">
        <v>53</v>
      </c>
      <c s="37">
        <v>1</v>
      </c>
      <c s="36">
        <v>0</v>
      </c>
      <c s="36">
        <f>ROUND(G163*H163,6)</f>
      </c>
      <c r="L163" s="38">
        <v>0</v>
      </c>
      <c s="32">
        <f>ROUND(ROUND(L163,2)*ROUND(G163,3),2)</f>
      </c>
      <c s="36" t="s">
        <v>54</v>
      </c>
      <c>
        <f>(M163*21)/100</f>
      </c>
      <c t="s">
        <v>27</v>
      </c>
    </row>
    <row r="164" spans="1:5" ht="12.75">
      <c r="A164" s="35" t="s">
        <v>55</v>
      </c>
      <c r="E164" s="39" t="s">
        <v>4488</v>
      </c>
    </row>
    <row r="165" spans="1:5" ht="12.75">
      <c r="A165" s="35" t="s">
        <v>56</v>
      </c>
      <c r="E165" s="40" t="s">
        <v>4484</v>
      </c>
    </row>
    <row r="166" spans="1:5" ht="102">
      <c r="A166" t="s">
        <v>58</v>
      </c>
      <c r="E166" s="39" t="s">
        <v>4489</v>
      </c>
    </row>
    <row r="167" spans="1:16" ht="12.75">
      <c r="A167" t="s">
        <v>49</v>
      </c>
      <c s="34" t="s">
        <v>219</v>
      </c>
      <c s="34" t="s">
        <v>4492</v>
      </c>
      <c s="35" t="s">
        <v>50</v>
      </c>
      <c s="6" t="s">
        <v>4493</v>
      </c>
      <c s="36" t="s">
        <v>53</v>
      </c>
      <c s="37">
        <v>38</v>
      </c>
      <c s="36">
        <v>0</v>
      </c>
      <c s="36">
        <f>ROUND(G167*H167,6)</f>
      </c>
      <c r="L167" s="38">
        <v>0</v>
      </c>
      <c s="32">
        <f>ROUND(ROUND(L167,2)*ROUND(G167,3),2)</f>
      </c>
      <c s="36" t="s">
        <v>54</v>
      </c>
      <c>
        <f>(M167*21)/100</f>
      </c>
      <c t="s">
        <v>27</v>
      </c>
    </row>
    <row r="168" spans="1:5" ht="12.75">
      <c r="A168" s="35" t="s">
        <v>55</v>
      </c>
      <c r="E168" s="39" t="s">
        <v>4494</v>
      </c>
    </row>
    <row r="169" spans="1:5" ht="12.75">
      <c r="A169" s="35" t="s">
        <v>56</v>
      </c>
      <c r="E169" s="40" t="s">
        <v>4484</v>
      </c>
    </row>
    <row r="170" spans="1:5" ht="89.25">
      <c r="A170" t="s">
        <v>58</v>
      </c>
      <c r="E170" s="39" t="s">
        <v>4495</v>
      </c>
    </row>
    <row r="171" spans="1:16" ht="25.5">
      <c r="A171" t="s">
        <v>49</v>
      </c>
      <c s="34" t="s">
        <v>222</v>
      </c>
      <c s="34" t="s">
        <v>4541</v>
      </c>
      <c s="35" t="s">
        <v>50</v>
      </c>
      <c s="6" t="s">
        <v>4542</v>
      </c>
      <c s="36" t="s">
        <v>53</v>
      </c>
      <c s="37">
        <v>1</v>
      </c>
      <c s="36">
        <v>0</v>
      </c>
      <c s="36">
        <f>ROUND(G171*H171,6)</f>
      </c>
      <c r="L171" s="38">
        <v>0</v>
      </c>
      <c s="32">
        <f>ROUND(ROUND(L171,2)*ROUND(G171,3),2)</f>
      </c>
      <c s="36" t="s">
        <v>54</v>
      </c>
      <c>
        <f>(M171*21)/100</f>
      </c>
      <c t="s">
        <v>27</v>
      </c>
    </row>
    <row r="172" spans="1:5" ht="12.75">
      <c r="A172" s="35" t="s">
        <v>55</v>
      </c>
      <c r="E172" s="39" t="s">
        <v>4543</v>
      </c>
    </row>
    <row r="173" spans="1:5" ht="12.75">
      <c r="A173" s="35" t="s">
        <v>56</v>
      </c>
      <c r="E173" s="40" t="s">
        <v>4475</v>
      </c>
    </row>
    <row r="174" spans="1:5" ht="102">
      <c r="A174" t="s">
        <v>58</v>
      </c>
      <c r="E174" s="39" t="s">
        <v>4544</v>
      </c>
    </row>
    <row r="175" spans="1:16" ht="25.5">
      <c r="A175" t="s">
        <v>49</v>
      </c>
      <c s="34" t="s">
        <v>225</v>
      </c>
      <c s="34" t="s">
        <v>4545</v>
      </c>
      <c s="35" t="s">
        <v>50</v>
      </c>
      <c s="6" t="s">
        <v>4546</v>
      </c>
      <c s="36" t="s">
        <v>53</v>
      </c>
      <c s="37">
        <v>1</v>
      </c>
      <c s="36">
        <v>0</v>
      </c>
      <c s="36">
        <f>ROUND(G175*H175,6)</f>
      </c>
      <c r="L175" s="38">
        <v>0</v>
      </c>
      <c s="32">
        <f>ROUND(ROUND(L175,2)*ROUND(G175,3),2)</f>
      </c>
      <c s="36" t="s">
        <v>54</v>
      </c>
      <c>
        <f>(M175*21)/100</f>
      </c>
      <c t="s">
        <v>27</v>
      </c>
    </row>
    <row r="176" spans="1:5" ht="12.75">
      <c r="A176" s="35" t="s">
        <v>55</v>
      </c>
      <c r="E176" s="39" t="s">
        <v>4543</v>
      </c>
    </row>
    <row r="177" spans="1:5" ht="12.75">
      <c r="A177" s="35" t="s">
        <v>56</v>
      </c>
      <c r="E177" s="40" t="s">
        <v>4475</v>
      </c>
    </row>
    <row r="178" spans="1:5" ht="102">
      <c r="A178" t="s">
        <v>58</v>
      </c>
      <c r="E178" s="39" t="s">
        <v>4547</v>
      </c>
    </row>
    <row r="179" spans="1:16" ht="25.5">
      <c r="A179" t="s">
        <v>49</v>
      </c>
      <c s="34" t="s">
        <v>228</v>
      </c>
      <c s="34" t="s">
        <v>4548</v>
      </c>
      <c s="35" t="s">
        <v>50</v>
      </c>
      <c s="6" t="s">
        <v>4549</v>
      </c>
      <c s="36" t="s">
        <v>53</v>
      </c>
      <c s="37">
        <v>1</v>
      </c>
      <c s="36">
        <v>0</v>
      </c>
      <c s="36">
        <f>ROUND(G179*H179,6)</f>
      </c>
      <c r="L179" s="38">
        <v>0</v>
      </c>
      <c s="32">
        <f>ROUND(ROUND(L179,2)*ROUND(G179,3),2)</f>
      </c>
      <c s="36" t="s">
        <v>54</v>
      </c>
      <c>
        <f>(M179*21)/100</f>
      </c>
      <c t="s">
        <v>27</v>
      </c>
    </row>
    <row r="180" spans="1:5" ht="12.75">
      <c r="A180" s="35" t="s">
        <v>55</v>
      </c>
      <c r="E180" s="39" t="s">
        <v>4543</v>
      </c>
    </row>
    <row r="181" spans="1:5" ht="12.75">
      <c r="A181" s="35" t="s">
        <v>56</v>
      </c>
      <c r="E181" s="40" t="s">
        <v>4475</v>
      </c>
    </row>
    <row r="182" spans="1:5" ht="89.25">
      <c r="A182" t="s">
        <v>58</v>
      </c>
      <c r="E182" s="39" t="s">
        <v>4550</v>
      </c>
    </row>
    <row r="183" spans="1:16" ht="25.5">
      <c r="A183" t="s">
        <v>49</v>
      </c>
      <c s="34" t="s">
        <v>231</v>
      </c>
      <c s="34" t="s">
        <v>4551</v>
      </c>
      <c s="35" t="s">
        <v>50</v>
      </c>
      <c s="6" t="s">
        <v>4552</v>
      </c>
      <c s="36" t="s">
        <v>53</v>
      </c>
      <c s="37">
        <v>2</v>
      </c>
      <c s="36">
        <v>0</v>
      </c>
      <c s="36">
        <f>ROUND(G183*H183,6)</f>
      </c>
      <c r="L183" s="38">
        <v>0</v>
      </c>
      <c s="32">
        <f>ROUND(ROUND(L183,2)*ROUND(G183,3),2)</f>
      </c>
      <c s="36" t="s">
        <v>54</v>
      </c>
      <c>
        <f>(M183*21)/100</f>
      </c>
      <c t="s">
        <v>27</v>
      </c>
    </row>
    <row r="184" spans="1:5" ht="12.75">
      <c r="A184" s="35" t="s">
        <v>55</v>
      </c>
      <c r="E184" s="39" t="s">
        <v>4543</v>
      </c>
    </row>
    <row r="185" spans="1:5" ht="12.75">
      <c r="A185" s="35" t="s">
        <v>56</v>
      </c>
      <c r="E185" s="40" t="s">
        <v>4475</v>
      </c>
    </row>
    <row r="186" spans="1:5" ht="89.25">
      <c r="A186" t="s">
        <v>58</v>
      </c>
      <c r="E186" s="39" t="s">
        <v>4550</v>
      </c>
    </row>
    <row r="187" spans="1:16" ht="25.5">
      <c r="A187" t="s">
        <v>49</v>
      </c>
      <c s="34" t="s">
        <v>234</v>
      </c>
      <c s="34" t="s">
        <v>4553</v>
      </c>
      <c s="35" t="s">
        <v>50</v>
      </c>
      <c s="6" t="s">
        <v>4554</v>
      </c>
      <c s="36" t="s">
        <v>53</v>
      </c>
      <c s="37">
        <v>5</v>
      </c>
      <c s="36">
        <v>0</v>
      </c>
      <c s="36">
        <f>ROUND(G187*H187,6)</f>
      </c>
      <c r="L187" s="38">
        <v>0</v>
      </c>
      <c s="32">
        <f>ROUND(ROUND(L187,2)*ROUND(G187,3),2)</f>
      </c>
      <c s="36" t="s">
        <v>54</v>
      </c>
      <c>
        <f>(M187*21)/100</f>
      </c>
      <c t="s">
        <v>27</v>
      </c>
    </row>
    <row r="188" spans="1:5" ht="12.75">
      <c r="A188" s="35" t="s">
        <v>55</v>
      </c>
      <c r="E188" s="39" t="s">
        <v>4543</v>
      </c>
    </row>
    <row r="189" spans="1:5" ht="12.75">
      <c r="A189" s="35" t="s">
        <v>56</v>
      </c>
      <c r="E189" s="40" t="s">
        <v>4475</v>
      </c>
    </row>
    <row r="190" spans="1:5" ht="89.25">
      <c r="A190" t="s">
        <v>58</v>
      </c>
      <c r="E190" s="39" t="s">
        <v>4550</v>
      </c>
    </row>
    <row r="191" spans="1:16" ht="25.5">
      <c r="A191" t="s">
        <v>49</v>
      </c>
      <c s="34" t="s">
        <v>237</v>
      </c>
      <c s="34" t="s">
        <v>4555</v>
      </c>
      <c s="35" t="s">
        <v>50</v>
      </c>
      <c s="6" t="s">
        <v>4556</v>
      </c>
      <c s="36" t="s">
        <v>53</v>
      </c>
      <c s="37">
        <v>1</v>
      </c>
      <c s="36">
        <v>0</v>
      </c>
      <c s="36">
        <f>ROUND(G191*H191,6)</f>
      </c>
      <c r="L191" s="38">
        <v>0</v>
      </c>
      <c s="32">
        <f>ROUND(ROUND(L191,2)*ROUND(G191,3),2)</f>
      </c>
      <c s="36" t="s">
        <v>54</v>
      </c>
      <c>
        <f>(M191*21)/100</f>
      </c>
      <c t="s">
        <v>27</v>
      </c>
    </row>
    <row r="192" spans="1:5" ht="12.75">
      <c r="A192" s="35" t="s">
        <v>55</v>
      </c>
      <c r="E192" s="39" t="s">
        <v>4543</v>
      </c>
    </row>
    <row r="193" spans="1:5" ht="12.75">
      <c r="A193" s="35" t="s">
        <v>56</v>
      </c>
      <c r="E193" s="40" t="s">
        <v>4475</v>
      </c>
    </row>
    <row r="194" spans="1:5" ht="89.25">
      <c r="A194" t="s">
        <v>58</v>
      </c>
      <c r="E194" s="39" t="s">
        <v>4550</v>
      </c>
    </row>
    <row r="195" spans="1:16" ht="12.75">
      <c r="A195" t="s">
        <v>49</v>
      </c>
      <c s="34" t="s">
        <v>240</v>
      </c>
      <c s="34" t="s">
        <v>4557</v>
      </c>
      <c s="35" t="s">
        <v>50</v>
      </c>
      <c s="6" t="s">
        <v>4558</v>
      </c>
      <c s="36" t="s">
        <v>53</v>
      </c>
      <c s="37">
        <v>36</v>
      </c>
      <c s="36">
        <v>0</v>
      </c>
      <c s="36">
        <f>ROUND(G195*H195,6)</f>
      </c>
      <c r="L195" s="38">
        <v>0</v>
      </c>
      <c s="32">
        <f>ROUND(ROUND(L195,2)*ROUND(G195,3),2)</f>
      </c>
      <c s="36" t="s">
        <v>54</v>
      </c>
      <c>
        <f>(M195*21)/100</f>
      </c>
      <c t="s">
        <v>27</v>
      </c>
    </row>
    <row r="196" spans="1:5" ht="12.75">
      <c r="A196" s="35" t="s">
        <v>55</v>
      </c>
      <c r="E196" s="39" t="s">
        <v>4559</v>
      </c>
    </row>
    <row r="197" spans="1:5" ht="12.75">
      <c r="A197" s="35" t="s">
        <v>56</v>
      </c>
      <c r="E197" s="40" t="s">
        <v>4475</v>
      </c>
    </row>
    <row r="198" spans="1:5" ht="89.25">
      <c r="A198" t="s">
        <v>58</v>
      </c>
      <c r="E198" s="39" t="s">
        <v>4560</v>
      </c>
    </row>
    <row r="199" spans="1:16" ht="12.75">
      <c r="A199" t="s">
        <v>49</v>
      </c>
      <c s="34" t="s">
        <v>243</v>
      </c>
      <c s="34" t="s">
        <v>4498</v>
      </c>
      <c s="35" t="s">
        <v>50</v>
      </c>
      <c s="6" t="s">
        <v>4499</v>
      </c>
      <c s="36" t="s">
        <v>53</v>
      </c>
      <c s="37">
        <v>20</v>
      </c>
      <c s="36">
        <v>0</v>
      </c>
      <c s="36">
        <f>ROUND(G199*H199,6)</f>
      </c>
      <c r="L199" s="38">
        <v>0</v>
      </c>
      <c s="32">
        <f>ROUND(ROUND(L199,2)*ROUND(G199,3),2)</f>
      </c>
      <c s="36" t="s">
        <v>54</v>
      </c>
      <c>
        <f>(M199*21)/100</f>
      </c>
      <c t="s">
        <v>27</v>
      </c>
    </row>
    <row r="200" spans="1:5" ht="12.75">
      <c r="A200" s="35" t="s">
        <v>55</v>
      </c>
      <c r="E200" s="39" t="s">
        <v>4500</v>
      </c>
    </row>
    <row r="201" spans="1:5" ht="12.75">
      <c r="A201" s="35" t="s">
        <v>56</v>
      </c>
      <c r="E201" s="40" t="s">
        <v>4438</v>
      </c>
    </row>
    <row r="202" spans="1:5" ht="114.75">
      <c r="A202" t="s">
        <v>58</v>
      </c>
      <c r="E202" s="39" t="s">
        <v>4501</v>
      </c>
    </row>
    <row r="203" spans="1:16" ht="12.75">
      <c r="A203" t="s">
        <v>49</v>
      </c>
      <c s="34" t="s">
        <v>244</v>
      </c>
      <c s="34" t="s">
        <v>4561</v>
      </c>
      <c s="35" t="s">
        <v>50</v>
      </c>
      <c s="6" t="s">
        <v>4562</v>
      </c>
      <c s="36" t="s">
        <v>53</v>
      </c>
      <c s="37">
        <v>9</v>
      </c>
      <c s="36">
        <v>0</v>
      </c>
      <c s="36">
        <f>ROUND(G203*H203,6)</f>
      </c>
      <c r="L203" s="38">
        <v>0</v>
      </c>
      <c s="32">
        <f>ROUND(ROUND(L203,2)*ROUND(G203,3),2)</f>
      </c>
      <c s="36" t="s">
        <v>54</v>
      </c>
      <c>
        <f>(M203*21)/100</f>
      </c>
      <c t="s">
        <v>27</v>
      </c>
    </row>
    <row r="204" spans="1:5" ht="12.75">
      <c r="A204" s="35" t="s">
        <v>55</v>
      </c>
      <c r="E204" s="39" t="s">
        <v>4563</v>
      </c>
    </row>
    <row r="205" spans="1:5" ht="12.75">
      <c r="A205" s="35" t="s">
        <v>56</v>
      </c>
      <c r="E205" s="40" t="s">
        <v>4438</v>
      </c>
    </row>
    <row r="206" spans="1:5" ht="114.75">
      <c r="A206" t="s">
        <v>58</v>
      </c>
      <c r="E206" s="39" t="s">
        <v>4501</v>
      </c>
    </row>
    <row r="207" spans="1:16" ht="12.75">
      <c r="A207" t="s">
        <v>49</v>
      </c>
      <c s="34" t="s">
        <v>245</v>
      </c>
      <c s="34" t="s">
        <v>4564</v>
      </c>
      <c s="35" t="s">
        <v>50</v>
      </c>
      <c s="6" t="s">
        <v>4565</v>
      </c>
      <c s="36" t="s">
        <v>53</v>
      </c>
      <c s="37">
        <v>1</v>
      </c>
      <c s="36">
        <v>0</v>
      </c>
      <c s="36">
        <f>ROUND(G207*H207,6)</f>
      </c>
      <c r="L207" s="38">
        <v>0</v>
      </c>
      <c s="32">
        <f>ROUND(ROUND(L207,2)*ROUND(G207,3),2)</f>
      </c>
      <c s="36" t="s">
        <v>589</v>
      </c>
      <c>
        <f>(M207*21)/100</f>
      </c>
      <c t="s">
        <v>27</v>
      </c>
    </row>
    <row r="208" spans="1:5" ht="12.75">
      <c r="A208" s="35" t="s">
        <v>55</v>
      </c>
      <c r="E208" s="39" t="s">
        <v>4566</v>
      </c>
    </row>
    <row r="209" spans="1:5" ht="12.75">
      <c r="A209" s="35" t="s">
        <v>56</v>
      </c>
      <c r="E209" s="40" t="s">
        <v>4475</v>
      </c>
    </row>
    <row r="210" spans="1:5" ht="140.25">
      <c r="A210" t="s">
        <v>58</v>
      </c>
      <c r="E210" s="39" t="s">
        <v>4567</v>
      </c>
    </row>
    <row r="211" spans="1:16" ht="25.5">
      <c r="A211" t="s">
        <v>49</v>
      </c>
      <c s="34" t="s">
        <v>246</v>
      </c>
      <c s="34" t="s">
        <v>846</v>
      </c>
      <c s="35" t="s">
        <v>50</v>
      </c>
      <c s="6" t="s">
        <v>847</v>
      </c>
      <c s="36" t="s">
        <v>53</v>
      </c>
      <c s="37">
        <v>1</v>
      </c>
      <c s="36">
        <v>0</v>
      </c>
      <c s="36">
        <f>ROUND(G211*H211,6)</f>
      </c>
      <c r="L211" s="38">
        <v>0</v>
      </c>
      <c s="32">
        <f>ROUND(ROUND(L211,2)*ROUND(G211,3),2)</f>
      </c>
      <c s="36" t="s">
        <v>54</v>
      </c>
      <c>
        <f>(M211*21)/100</f>
      </c>
      <c t="s">
        <v>27</v>
      </c>
    </row>
    <row r="212" spans="1:5" ht="12.75">
      <c r="A212" s="35" t="s">
        <v>55</v>
      </c>
      <c r="E212" s="39" t="s">
        <v>4502</v>
      </c>
    </row>
    <row r="213" spans="1:5" ht="12.75">
      <c r="A213" s="35" t="s">
        <v>56</v>
      </c>
      <c r="E213" s="40" t="s">
        <v>4484</v>
      </c>
    </row>
    <row r="214" spans="1:5" ht="114.75">
      <c r="A214" t="s">
        <v>58</v>
      </c>
      <c r="E214" s="39" t="s">
        <v>4503</v>
      </c>
    </row>
    <row r="215" spans="1:16" ht="38.25">
      <c r="A215" t="s">
        <v>49</v>
      </c>
      <c s="34" t="s">
        <v>249</v>
      </c>
      <c s="34" t="s">
        <v>848</v>
      </c>
      <c s="35" t="s">
        <v>50</v>
      </c>
      <c s="6" t="s">
        <v>849</v>
      </c>
      <c s="36" t="s">
        <v>53</v>
      </c>
      <c s="37">
        <v>10</v>
      </c>
      <c s="36">
        <v>0</v>
      </c>
      <c s="36">
        <f>ROUND(G215*H215,6)</f>
      </c>
      <c r="L215" s="38">
        <v>0</v>
      </c>
      <c s="32">
        <f>ROUND(ROUND(L215,2)*ROUND(G215,3),2)</f>
      </c>
      <c s="36" t="s">
        <v>54</v>
      </c>
      <c>
        <f>(M215*21)/100</f>
      </c>
      <c t="s">
        <v>27</v>
      </c>
    </row>
    <row r="216" spans="1:5" ht="12.75">
      <c r="A216" s="35" t="s">
        <v>55</v>
      </c>
      <c r="E216" s="39" t="s">
        <v>4502</v>
      </c>
    </row>
    <row r="217" spans="1:5" ht="12.75">
      <c r="A217" s="35" t="s">
        <v>56</v>
      </c>
      <c r="E217" s="40" t="s">
        <v>4484</v>
      </c>
    </row>
    <row r="218" spans="1:5" ht="114.75">
      <c r="A218" t="s">
        <v>58</v>
      </c>
      <c r="E218" s="39" t="s">
        <v>4503</v>
      </c>
    </row>
    <row r="219" spans="1:16" ht="12.75">
      <c r="A219" t="s">
        <v>49</v>
      </c>
      <c s="34" t="s">
        <v>252</v>
      </c>
      <c s="34" t="s">
        <v>1715</v>
      </c>
      <c s="35" t="s">
        <v>50</v>
      </c>
      <c s="6" t="s">
        <v>1716</v>
      </c>
      <c s="36" t="s">
        <v>88</v>
      </c>
      <c s="37">
        <v>250</v>
      </c>
      <c s="36">
        <v>0</v>
      </c>
      <c s="36">
        <f>ROUND(G219*H219,6)</f>
      </c>
      <c r="L219" s="38">
        <v>0</v>
      </c>
      <c s="32">
        <f>ROUND(ROUND(L219,2)*ROUND(G219,3),2)</f>
      </c>
      <c s="36" t="s">
        <v>54</v>
      </c>
      <c>
        <f>(M219*21)/100</f>
      </c>
      <c t="s">
        <v>27</v>
      </c>
    </row>
    <row r="220" spans="1:5" ht="12.75">
      <c r="A220" s="35" t="s">
        <v>55</v>
      </c>
      <c r="E220" s="39" t="s">
        <v>4504</v>
      </c>
    </row>
    <row r="221" spans="1:5" ht="12.75">
      <c r="A221" s="35" t="s">
        <v>56</v>
      </c>
      <c r="E221" s="40" t="s">
        <v>4484</v>
      </c>
    </row>
    <row r="222" spans="1:5" ht="89.25">
      <c r="A222" t="s">
        <v>58</v>
      </c>
      <c r="E222" s="39" t="s">
        <v>4505</v>
      </c>
    </row>
    <row r="223" spans="1:13" ht="12.75">
      <c r="A223" t="s">
        <v>46</v>
      </c>
      <c r="C223" s="31" t="s">
        <v>26</v>
      </c>
      <c r="E223" s="33" t="s">
        <v>4568</v>
      </c>
      <c r="J223" s="32">
        <f>0</f>
      </c>
      <c s="32">
        <f>0</f>
      </c>
      <c s="32">
        <f>0+L224</f>
      </c>
      <c s="32">
        <f>0+M224</f>
      </c>
    </row>
    <row r="224" spans="1:16" ht="12.75">
      <c r="A224" t="s">
        <v>49</v>
      </c>
      <c s="34" t="s">
        <v>256</v>
      </c>
      <c s="34" t="s">
        <v>2877</v>
      </c>
      <c s="35" t="s">
        <v>5</v>
      </c>
      <c s="6" t="s">
        <v>2878</v>
      </c>
      <c s="36" t="s">
        <v>108</v>
      </c>
      <c s="37">
        <v>20</v>
      </c>
      <c s="36">
        <v>0</v>
      </c>
      <c s="36">
        <f>ROUND(G224*H224,6)</f>
      </c>
      <c r="L224" s="38">
        <v>0</v>
      </c>
      <c s="32">
        <f>ROUND(ROUND(L224,2)*ROUND(G224,3),2)</f>
      </c>
      <c s="36" t="s">
        <v>54</v>
      </c>
      <c>
        <f>(M224*21)/100</f>
      </c>
      <c t="s">
        <v>27</v>
      </c>
    </row>
    <row r="225" spans="1:5" ht="12.75">
      <c r="A225" s="35" t="s">
        <v>55</v>
      </c>
      <c r="E225" s="39" t="s">
        <v>4569</v>
      </c>
    </row>
    <row r="226" spans="1:5" ht="12.75">
      <c r="A226" s="35" t="s">
        <v>56</v>
      </c>
      <c r="E226" s="40" t="s">
        <v>4438</v>
      </c>
    </row>
    <row r="227" spans="1:5" ht="102">
      <c r="A227" t="s">
        <v>58</v>
      </c>
      <c r="E227" s="39" t="s">
        <v>3602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25.5">
      <c r="A8" t="s">
        <v>44</v>
      </c>
      <c r="C8" s="28" t="s">
        <v>4572</v>
      </c>
      <c r="E8" s="30" t="s">
        <v>4571</v>
      </c>
      <c r="J8" s="29">
        <f>0+J9+J46+J99+J128</f>
      </c>
      <c s="29">
        <f>0+K9+K46+K99+K128</f>
      </c>
      <c s="29">
        <f>0+L9+L46+L99+L128</f>
      </c>
      <c s="29">
        <f>0+M9+M46+M99+M128</f>
      </c>
    </row>
    <row r="9" spans="1:13" ht="12.75">
      <c r="A9" t="s">
        <v>46</v>
      </c>
      <c r="C9" s="31" t="s">
        <v>4573</v>
      </c>
      <c r="E9" s="33" t="s">
        <v>1505</v>
      </c>
      <c r="J9" s="32">
        <f>0</f>
      </c>
      <c s="32">
        <f>0</f>
      </c>
      <c s="32">
        <f>0+L10+L14+L18+L22+L26+L30+L34+L38+L42</f>
      </c>
      <c s="32">
        <f>0+M10+M14+M18+M22+M26+M30+M34+M38+M42</f>
      </c>
    </row>
    <row r="10" spans="1:16" ht="12.75">
      <c r="A10" t="s">
        <v>49</v>
      </c>
      <c s="34" t="s">
        <v>50</v>
      </c>
      <c s="34" t="s">
        <v>4439</v>
      </c>
      <c s="35" t="s">
        <v>5</v>
      </c>
      <c s="6" t="s">
        <v>4440</v>
      </c>
      <c s="36" t="s">
        <v>593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970</v>
      </c>
    </row>
    <row r="14" spans="1:16" ht="12.75">
      <c r="A14" t="s">
        <v>49</v>
      </c>
      <c s="34" t="s">
        <v>27</v>
      </c>
      <c s="34" t="s">
        <v>597</v>
      </c>
      <c s="35" t="s">
        <v>5</v>
      </c>
      <c s="6" t="s">
        <v>598</v>
      </c>
      <c s="36" t="s">
        <v>108</v>
      </c>
      <c s="37">
        <v>308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3926</v>
      </c>
    </row>
    <row r="18" spans="1:16" ht="12.75">
      <c r="A18" t="s">
        <v>49</v>
      </c>
      <c s="34" t="s">
        <v>26</v>
      </c>
      <c s="34" t="s">
        <v>111</v>
      </c>
      <c s="35" t="s">
        <v>5</v>
      </c>
      <c s="6" t="s">
        <v>112</v>
      </c>
      <c s="36" t="s">
        <v>113</v>
      </c>
      <c s="37">
        <v>60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975</v>
      </c>
    </row>
    <row r="22" spans="1:16" ht="12.75">
      <c r="A22" t="s">
        <v>49</v>
      </c>
      <c s="34" t="s">
        <v>64</v>
      </c>
      <c s="34" t="s">
        <v>117</v>
      </c>
      <c s="35" t="s">
        <v>5</v>
      </c>
      <c s="6" t="s">
        <v>118</v>
      </c>
      <c s="36" t="s">
        <v>108</v>
      </c>
      <c s="37">
        <v>308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3186</v>
      </c>
    </row>
    <row r="26" spans="1:16" ht="12.75">
      <c r="A26" t="s">
        <v>49</v>
      </c>
      <c s="34" t="s">
        <v>67</v>
      </c>
      <c s="34" t="s">
        <v>4574</v>
      </c>
      <c s="35" t="s">
        <v>5</v>
      </c>
      <c s="6" t="s">
        <v>4575</v>
      </c>
      <c s="36" t="s">
        <v>108</v>
      </c>
      <c s="37">
        <v>80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4576</v>
      </c>
    </row>
    <row r="30" spans="1:16" ht="12.75">
      <c r="A30" t="s">
        <v>49</v>
      </c>
      <c s="34" t="s">
        <v>70</v>
      </c>
      <c s="34" t="s">
        <v>133</v>
      </c>
      <c s="35" t="s">
        <v>5</v>
      </c>
      <c s="6" t="s">
        <v>134</v>
      </c>
      <c s="36" t="s">
        <v>113</v>
      </c>
      <c s="37">
        <v>480</v>
      </c>
      <c s="36">
        <v>0</v>
      </c>
      <c s="36">
        <f>ROUND(G30*H30,6)</f>
      </c>
      <c r="L30" s="38">
        <v>0</v>
      </c>
      <c s="32">
        <f>ROUND(ROUND(L30,2)*ROUND(G30,3),2)</f>
      </c>
      <c s="36" t="s">
        <v>54</v>
      </c>
      <c>
        <f>(M30*21)/100</f>
      </c>
      <c t="s">
        <v>27</v>
      </c>
    </row>
    <row r="31" spans="1:5" ht="12.75">
      <c r="A31" s="35" t="s">
        <v>55</v>
      </c>
      <c r="E31" s="39" t="s">
        <v>4577</v>
      </c>
    </row>
    <row r="32" spans="1:5" ht="12.75">
      <c r="A32" s="35" t="s">
        <v>56</v>
      </c>
      <c r="E32" s="40" t="s">
        <v>5</v>
      </c>
    </row>
    <row r="33" spans="1:5" ht="102">
      <c r="A33" t="s">
        <v>58</v>
      </c>
      <c r="E33" s="39" t="s">
        <v>4578</v>
      </c>
    </row>
    <row r="34" spans="1:16" ht="12.75">
      <c r="A34" t="s">
        <v>49</v>
      </c>
      <c s="34" t="s">
        <v>73</v>
      </c>
      <c s="34" t="s">
        <v>135</v>
      </c>
      <c s="35" t="s">
        <v>5</v>
      </c>
      <c s="6" t="s">
        <v>136</v>
      </c>
      <c s="36" t="s">
        <v>113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4579</v>
      </c>
    </row>
    <row r="38" spans="1:16" ht="12.75">
      <c r="A38" t="s">
        <v>49</v>
      </c>
      <c s="34" t="s">
        <v>76</v>
      </c>
      <c s="34" t="s">
        <v>137</v>
      </c>
      <c s="35" t="s">
        <v>5</v>
      </c>
      <c s="6" t="s">
        <v>138</v>
      </c>
      <c s="36" t="s">
        <v>113</v>
      </c>
      <c s="37">
        <v>480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4580</v>
      </c>
    </row>
    <row r="42" spans="1:16" ht="25.5">
      <c r="A42" t="s">
        <v>49</v>
      </c>
      <c s="34" t="s">
        <v>79</v>
      </c>
      <c s="34" t="s">
        <v>4581</v>
      </c>
      <c s="35" t="s">
        <v>5</v>
      </c>
      <c s="6" t="s">
        <v>4582</v>
      </c>
      <c s="36" t="s">
        <v>113</v>
      </c>
      <c s="37">
        <v>480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4583</v>
      </c>
    </row>
    <row r="46" spans="1:13" ht="12.75">
      <c r="A46" t="s">
        <v>46</v>
      </c>
      <c r="C46" s="31" t="s">
        <v>4584</v>
      </c>
      <c r="E46" s="33" t="s">
        <v>4585</v>
      </c>
      <c r="J46" s="32">
        <f>0</f>
      </c>
      <c s="32">
        <f>0</f>
      </c>
      <c s="32">
        <f>0+L47+L51+L55+L59+L63+L67+L71+L75+L79+L83+L87+L91+L95</f>
      </c>
      <c s="32">
        <f>0+M47+M51+M55+M59+M63+M67+M71+M75+M79+M83+M87+M91+M95</f>
      </c>
    </row>
    <row r="47" spans="1:16" ht="12.75">
      <c r="A47" t="s">
        <v>49</v>
      </c>
      <c s="34" t="s">
        <v>82</v>
      </c>
      <c s="34" t="s">
        <v>129</v>
      </c>
      <c s="35" t="s">
        <v>5</v>
      </c>
      <c s="6" t="s">
        <v>130</v>
      </c>
      <c s="36" t="s">
        <v>53</v>
      </c>
      <c s="37">
        <v>340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4586</v>
      </c>
    </row>
    <row r="51" spans="1:16" ht="12.75">
      <c r="A51" t="s">
        <v>49</v>
      </c>
      <c s="34" t="s">
        <v>85</v>
      </c>
      <c s="34" t="s">
        <v>318</v>
      </c>
      <c s="35" t="s">
        <v>5</v>
      </c>
      <c s="6" t="s">
        <v>319</v>
      </c>
      <c s="36" t="s">
        <v>113</v>
      </c>
      <c s="37">
        <v>100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4473</v>
      </c>
    </row>
    <row r="55" spans="1:16" ht="12.75">
      <c r="A55" t="s">
        <v>49</v>
      </c>
      <c s="34" t="s">
        <v>90</v>
      </c>
      <c s="34" t="s">
        <v>4587</v>
      </c>
      <c s="35" t="s">
        <v>5</v>
      </c>
      <c s="6" t="s">
        <v>4588</v>
      </c>
      <c s="36" t="s">
        <v>53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14.75">
      <c r="A58" t="s">
        <v>58</v>
      </c>
      <c r="E58" s="39" t="s">
        <v>4589</v>
      </c>
    </row>
    <row r="59" spans="1:16" ht="12.75">
      <c r="A59" t="s">
        <v>49</v>
      </c>
      <c s="34" t="s">
        <v>93</v>
      </c>
      <c s="34" t="s">
        <v>4590</v>
      </c>
      <c s="35" t="s">
        <v>5</v>
      </c>
      <c s="6" t="s">
        <v>4591</v>
      </c>
      <c s="36" t="s">
        <v>53</v>
      </c>
      <c s="37">
        <v>6</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4592</v>
      </c>
    </row>
    <row r="63" spans="1:16" ht="12.75">
      <c r="A63" t="s">
        <v>49</v>
      </c>
      <c s="34" t="s">
        <v>96</v>
      </c>
      <c s="34" t="s">
        <v>4593</v>
      </c>
      <c s="35" t="s">
        <v>5</v>
      </c>
      <c s="6" t="s">
        <v>4594</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89.25">
      <c r="A66" t="s">
        <v>58</v>
      </c>
      <c r="E66" s="39" t="s">
        <v>4592</v>
      </c>
    </row>
    <row r="67" spans="1:16" ht="12.75">
      <c r="A67" t="s">
        <v>49</v>
      </c>
      <c s="34" t="s">
        <v>99</v>
      </c>
      <c s="34" t="s">
        <v>4595</v>
      </c>
      <c s="35" t="s">
        <v>5</v>
      </c>
      <c s="6" t="s">
        <v>4596</v>
      </c>
      <c s="36" t="s">
        <v>113</v>
      </c>
      <c s="37">
        <v>1534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4480</v>
      </c>
    </row>
    <row r="71" spans="1:16" ht="25.5">
      <c r="A71" t="s">
        <v>49</v>
      </c>
      <c s="34" t="s">
        <v>151</v>
      </c>
      <c s="34" t="s">
        <v>4597</v>
      </c>
      <c s="35" t="s">
        <v>5</v>
      </c>
      <c s="6" t="s">
        <v>4598</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4480</v>
      </c>
    </row>
    <row r="75" spans="1:16" ht="25.5">
      <c r="A75" t="s">
        <v>49</v>
      </c>
      <c s="34" t="s">
        <v>115</v>
      </c>
      <c s="34" t="s">
        <v>4599</v>
      </c>
      <c s="35" t="s">
        <v>5</v>
      </c>
      <c s="6" t="s">
        <v>4600</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4480</v>
      </c>
    </row>
    <row r="79" spans="1:16" ht="25.5">
      <c r="A79" t="s">
        <v>49</v>
      </c>
      <c s="34" t="s">
        <v>119</v>
      </c>
      <c s="34" t="s">
        <v>4601</v>
      </c>
      <c s="35" t="s">
        <v>5</v>
      </c>
      <c s="6" t="s">
        <v>4602</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02">
      <c r="A82" t="s">
        <v>58</v>
      </c>
      <c r="E82" s="39" t="s">
        <v>4480</v>
      </c>
    </row>
    <row r="83" spans="1:16" ht="12.75">
      <c r="A83" t="s">
        <v>49</v>
      </c>
      <c s="34" t="s">
        <v>159</v>
      </c>
      <c s="34" t="s">
        <v>147</v>
      </c>
      <c s="35" t="s">
        <v>5</v>
      </c>
      <c s="6" t="s">
        <v>148</v>
      </c>
      <c s="36" t="s">
        <v>113</v>
      </c>
      <c s="37">
        <v>180</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76.5">
      <c r="A86" t="s">
        <v>58</v>
      </c>
      <c r="E86" s="39" t="s">
        <v>4603</v>
      </c>
    </row>
    <row r="87" spans="1:16" ht="12.75">
      <c r="A87" t="s">
        <v>49</v>
      </c>
      <c s="34" t="s">
        <v>162</v>
      </c>
      <c s="34" t="s">
        <v>4604</v>
      </c>
      <c s="35" t="s">
        <v>5</v>
      </c>
      <c s="6" t="s">
        <v>4605</v>
      </c>
      <c s="36" t="s">
        <v>53</v>
      </c>
      <c s="37">
        <v>120</v>
      </c>
      <c s="36">
        <v>0</v>
      </c>
      <c s="36">
        <f>ROUND(G87*H87,6)</f>
      </c>
      <c r="L87" s="38">
        <v>0</v>
      </c>
      <c s="32">
        <f>ROUND(ROUND(L87,2)*ROUND(G87,3),2)</f>
      </c>
      <c s="36" t="s">
        <v>54</v>
      </c>
      <c>
        <f>(M87*21)/100</f>
      </c>
      <c t="s">
        <v>27</v>
      </c>
    </row>
    <row r="88" spans="1:5" ht="12.75">
      <c r="A88" s="35" t="s">
        <v>55</v>
      </c>
      <c r="E88" s="39" t="s">
        <v>5</v>
      </c>
    </row>
    <row r="89" spans="1:5" ht="12.75">
      <c r="A89" s="35" t="s">
        <v>56</v>
      </c>
      <c r="E89" s="40" t="s">
        <v>5</v>
      </c>
    </row>
    <row r="90" spans="1:5" ht="89.25">
      <c r="A90" t="s">
        <v>58</v>
      </c>
      <c r="E90" s="39" t="s">
        <v>4606</v>
      </c>
    </row>
    <row r="91" spans="1:16" ht="12.75">
      <c r="A91" t="s">
        <v>49</v>
      </c>
      <c s="34" t="s">
        <v>165</v>
      </c>
      <c s="34" t="s">
        <v>4607</v>
      </c>
      <c s="35" t="s">
        <v>5</v>
      </c>
      <c s="6" t="s">
        <v>4608</v>
      </c>
      <c s="36" t="s">
        <v>53</v>
      </c>
      <c s="37">
        <v>120</v>
      </c>
      <c s="36">
        <v>0</v>
      </c>
      <c s="36">
        <f>ROUND(G91*H91,6)</f>
      </c>
      <c r="L91" s="38">
        <v>0</v>
      </c>
      <c s="32">
        <f>ROUND(ROUND(L91,2)*ROUND(G91,3),2)</f>
      </c>
      <c s="36" t="s">
        <v>54</v>
      </c>
      <c>
        <f>(M91*21)/100</f>
      </c>
      <c t="s">
        <v>27</v>
      </c>
    </row>
    <row r="92" spans="1:5" ht="12.75">
      <c r="A92" s="35" t="s">
        <v>55</v>
      </c>
      <c r="E92" s="39" t="s">
        <v>5</v>
      </c>
    </row>
    <row r="93" spans="1:5" ht="12.75">
      <c r="A93" s="35" t="s">
        <v>56</v>
      </c>
      <c r="E93" s="40" t="s">
        <v>5</v>
      </c>
    </row>
    <row r="94" spans="1:5" ht="89.25">
      <c r="A94" t="s">
        <v>58</v>
      </c>
      <c r="E94" s="39" t="s">
        <v>4606</v>
      </c>
    </row>
    <row r="95" spans="1:16" ht="12.75">
      <c r="A95" t="s">
        <v>49</v>
      </c>
      <c s="34" t="s">
        <v>168</v>
      </c>
      <c s="34" t="s">
        <v>4609</v>
      </c>
      <c s="35" t="s">
        <v>5</v>
      </c>
      <c s="6" t="s">
        <v>4610</v>
      </c>
      <c s="36" t="s">
        <v>53</v>
      </c>
      <c s="37">
        <v>3</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02">
      <c r="A98" t="s">
        <v>58</v>
      </c>
      <c r="E98" s="39" t="s">
        <v>4611</v>
      </c>
    </row>
    <row r="99" spans="1:13" ht="12.75">
      <c r="A99" t="s">
        <v>46</v>
      </c>
      <c r="C99" s="31" t="s">
        <v>4612</v>
      </c>
      <c r="E99" s="33" t="s">
        <v>4613</v>
      </c>
      <c r="J99" s="32">
        <f>0</f>
      </c>
      <c s="32">
        <f>0</f>
      </c>
      <c s="32">
        <f>0+L100+L104+L108+L112+L116+L120+L124</f>
      </c>
      <c s="32">
        <f>0+M100+M104+M108+M112+M116+M120+M124</f>
      </c>
    </row>
    <row r="100" spans="1:16" ht="25.5">
      <c r="A100" t="s">
        <v>49</v>
      </c>
      <c s="34" t="s">
        <v>171</v>
      </c>
      <c s="34" t="s">
        <v>846</v>
      </c>
      <c s="35" t="s">
        <v>5</v>
      </c>
      <c s="6" t="s">
        <v>847</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4503</v>
      </c>
    </row>
    <row r="104" spans="1:16" ht="38.25">
      <c r="A104" t="s">
        <v>49</v>
      </c>
      <c s="34" t="s">
        <v>174</v>
      </c>
      <c s="34" t="s">
        <v>848</v>
      </c>
      <c s="35" t="s">
        <v>5</v>
      </c>
      <c s="6" t="s">
        <v>849</v>
      </c>
      <c s="36" t="s">
        <v>53</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4503</v>
      </c>
    </row>
    <row r="108" spans="1:16" ht="12.75">
      <c r="A108" t="s">
        <v>49</v>
      </c>
      <c s="34" t="s">
        <v>177</v>
      </c>
      <c s="34" t="s">
        <v>4614</v>
      </c>
      <c s="35" t="s">
        <v>5</v>
      </c>
      <c s="6" t="s">
        <v>4615</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4616</v>
      </c>
    </row>
    <row r="112" spans="1:16" ht="12.75">
      <c r="A112" t="s">
        <v>49</v>
      </c>
      <c s="34" t="s">
        <v>180</v>
      </c>
      <c s="34" t="s">
        <v>1715</v>
      </c>
      <c s="35" t="s">
        <v>5</v>
      </c>
      <c s="6" t="s">
        <v>1716</v>
      </c>
      <c s="36" t="s">
        <v>88</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4505</v>
      </c>
    </row>
    <row r="116" spans="1:16" ht="12.75">
      <c r="A116" t="s">
        <v>49</v>
      </c>
      <c s="34" t="s">
        <v>183</v>
      </c>
      <c s="34" t="s">
        <v>1717</v>
      </c>
      <c s="35" t="s">
        <v>5</v>
      </c>
      <c s="6" t="s">
        <v>1718</v>
      </c>
      <c s="36" t="s">
        <v>88</v>
      </c>
      <c s="37">
        <v>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89.25">
      <c r="A119" t="s">
        <v>58</v>
      </c>
      <c r="E119" s="39" t="s">
        <v>4617</v>
      </c>
    </row>
    <row r="120" spans="1:16" ht="12.75">
      <c r="A120" t="s">
        <v>49</v>
      </c>
      <c s="34" t="s">
        <v>186</v>
      </c>
      <c s="34" t="s">
        <v>1719</v>
      </c>
      <c s="35" t="s">
        <v>5</v>
      </c>
      <c s="6" t="s">
        <v>1720</v>
      </c>
      <c s="36" t="s">
        <v>88</v>
      </c>
      <c s="37">
        <v>8</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89.25">
      <c r="A123" t="s">
        <v>58</v>
      </c>
      <c r="E123" s="39" t="s">
        <v>4618</v>
      </c>
    </row>
    <row r="124" spans="1:16" ht="12.75">
      <c r="A124" t="s">
        <v>49</v>
      </c>
      <c s="34" t="s">
        <v>187</v>
      </c>
      <c s="34" t="s">
        <v>1721</v>
      </c>
      <c s="35" t="s">
        <v>5</v>
      </c>
      <c s="6" t="s">
        <v>1722</v>
      </c>
      <c s="36" t="s">
        <v>88</v>
      </c>
      <c s="37">
        <v>8</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89.25">
      <c r="A127" t="s">
        <v>58</v>
      </c>
      <c r="E127" s="39" t="s">
        <v>4619</v>
      </c>
    </row>
    <row r="128" spans="1:13" ht="12.75">
      <c r="A128" t="s">
        <v>46</v>
      </c>
      <c r="C128" s="31" t="s">
        <v>1870</v>
      </c>
      <c r="E128" s="33" t="s">
        <v>1871</v>
      </c>
      <c r="J128" s="32">
        <f>0</f>
      </c>
      <c s="32">
        <f>0</f>
      </c>
      <c s="32">
        <f>0+L129</f>
      </c>
      <c s="32">
        <f>0+M129</f>
      </c>
    </row>
    <row r="129" spans="1:16" ht="25.5">
      <c r="A129" t="s">
        <v>49</v>
      </c>
      <c s="34" t="s">
        <v>191</v>
      </c>
      <c s="34" t="s">
        <v>1637</v>
      </c>
      <c s="35" t="s">
        <v>1638</v>
      </c>
      <c s="6" t="s">
        <v>1639</v>
      </c>
      <c s="36" t="s">
        <v>588</v>
      </c>
      <c s="37">
        <v>38</v>
      </c>
      <c s="36">
        <v>0</v>
      </c>
      <c s="36">
        <f>ROUND(G129*H129,6)</f>
      </c>
      <c r="L129" s="38">
        <v>0</v>
      </c>
      <c s="32">
        <f>ROUND(ROUND(L129,2)*ROUND(G129,3),2)</f>
      </c>
      <c s="36" t="s">
        <v>589</v>
      </c>
      <c>
        <f>(M129*21)/100</f>
      </c>
      <c t="s">
        <v>27</v>
      </c>
    </row>
    <row r="130" spans="1:5" ht="25.5">
      <c r="A130" s="35" t="s">
        <v>55</v>
      </c>
      <c r="E130" s="39" t="s">
        <v>590</v>
      </c>
    </row>
    <row r="131" spans="1:5" ht="12.75">
      <c r="A131" s="35" t="s">
        <v>56</v>
      </c>
      <c r="E131" s="40" t="s">
        <v>5</v>
      </c>
    </row>
    <row r="132" spans="1:5" ht="12.75">
      <c r="A132" t="s">
        <v>58</v>
      </c>
      <c r="E1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4622</v>
      </c>
      <c r="E8" s="30" t="s">
        <v>4621</v>
      </c>
      <c r="J8" s="29">
        <f>0+J9+J58</f>
      </c>
      <c s="29">
        <f>0+K9+K58</f>
      </c>
      <c s="29">
        <f>0+L9+L58</f>
      </c>
      <c s="29">
        <f>0+M9+M58</f>
      </c>
    </row>
    <row r="9" spans="1:13" ht="12.75">
      <c r="A9" t="s">
        <v>46</v>
      </c>
      <c r="C9" s="31" t="s">
        <v>50</v>
      </c>
      <c r="E9" s="33" t="s">
        <v>1505</v>
      </c>
      <c r="J9" s="32">
        <f>0</f>
      </c>
      <c s="32">
        <f>0</f>
      </c>
      <c s="32">
        <f>0+L10+L14+L18+L22+L26+L30+L34+L38+L42+L46+L50+L54</f>
      </c>
      <c s="32">
        <f>0+M10+M14+M18+M22+M26+M30+M34+M38+M42+M46+M50+M54</f>
      </c>
    </row>
    <row r="10" spans="1:16" ht="25.5">
      <c r="A10" t="s">
        <v>49</v>
      </c>
      <c s="34" t="s">
        <v>50</v>
      </c>
      <c s="34" t="s">
        <v>1637</v>
      </c>
      <c s="35" t="s">
        <v>1638</v>
      </c>
      <c s="6" t="s">
        <v>1639</v>
      </c>
      <c s="36" t="s">
        <v>588</v>
      </c>
      <c s="37">
        <v>5</v>
      </c>
      <c s="36">
        <v>0</v>
      </c>
      <c s="36">
        <f>ROUND(G10*H10,6)</f>
      </c>
      <c r="L10" s="38">
        <v>0</v>
      </c>
      <c s="32">
        <f>ROUND(ROUND(L10,2)*ROUND(G10,3),2)</f>
      </c>
      <c s="36" t="s">
        <v>589</v>
      </c>
      <c>
        <f>(M10*21)/100</f>
      </c>
      <c t="s">
        <v>27</v>
      </c>
    </row>
    <row r="11" spans="1:5" ht="25.5">
      <c r="A11" s="35" t="s">
        <v>55</v>
      </c>
      <c r="E11" s="39" t="s">
        <v>590</v>
      </c>
    </row>
    <row r="12" spans="1:5" ht="12.75">
      <c r="A12" s="35" t="s">
        <v>56</v>
      </c>
      <c r="E12" s="40" t="s">
        <v>4438</v>
      </c>
    </row>
    <row r="13" spans="1:5" ht="12.75">
      <c r="A13" t="s">
        <v>58</v>
      </c>
      <c r="E13" s="39" t="s">
        <v>5</v>
      </c>
    </row>
    <row r="14" spans="1:16" ht="12.75">
      <c r="A14" t="s">
        <v>49</v>
      </c>
      <c s="34" t="s">
        <v>27</v>
      </c>
      <c s="34" t="s">
        <v>4439</v>
      </c>
      <c s="35" t="s">
        <v>50</v>
      </c>
      <c s="6" t="s">
        <v>4440</v>
      </c>
      <c s="36" t="s">
        <v>593</v>
      </c>
      <c s="37">
        <v>0.7</v>
      </c>
      <c s="36">
        <v>0</v>
      </c>
      <c s="36">
        <f>ROUND(G14*H14,6)</f>
      </c>
      <c r="L14" s="38">
        <v>0</v>
      </c>
      <c s="32">
        <f>ROUND(ROUND(L14,2)*ROUND(G14,3),2)</f>
      </c>
      <c s="36" t="s">
        <v>54</v>
      </c>
      <c>
        <f>(M14*21)/100</f>
      </c>
      <c t="s">
        <v>27</v>
      </c>
    </row>
    <row r="15" spans="1:5" ht="12.75">
      <c r="A15" s="35" t="s">
        <v>55</v>
      </c>
      <c r="E15" s="39" t="s">
        <v>4441</v>
      </c>
    </row>
    <row r="16" spans="1:5" ht="12.75">
      <c r="A16" s="35" t="s">
        <v>56</v>
      </c>
      <c r="E16" s="40" t="s">
        <v>4438</v>
      </c>
    </row>
    <row r="17" spans="1:5" ht="12.75">
      <c r="A17" t="s">
        <v>58</v>
      </c>
      <c r="E17" s="39" t="s">
        <v>970</v>
      </c>
    </row>
    <row r="18" spans="1:16" ht="12.75">
      <c r="A18" t="s">
        <v>49</v>
      </c>
      <c s="34" t="s">
        <v>26</v>
      </c>
      <c s="34" t="s">
        <v>594</v>
      </c>
      <c s="35" t="s">
        <v>5</v>
      </c>
      <c s="6" t="s">
        <v>595</v>
      </c>
      <c s="36" t="s">
        <v>108</v>
      </c>
      <c s="37">
        <v>20</v>
      </c>
      <c s="36">
        <v>0</v>
      </c>
      <c s="36">
        <f>ROUND(G18*H18,6)</f>
      </c>
      <c r="L18" s="38">
        <v>0</v>
      </c>
      <c s="32">
        <f>ROUND(ROUND(L18,2)*ROUND(G18,3),2)</f>
      </c>
      <c s="36" t="s">
        <v>54</v>
      </c>
      <c>
        <f>(M18*21)/100</f>
      </c>
      <c t="s">
        <v>27</v>
      </c>
    </row>
    <row r="19" spans="1:5" ht="12.75">
      <c r="A19" s="35" t="s">
        <v>55</v>
      </c>
      <c r="E19" s="39" t="s">
        <v>4442</v>
      </c>
    </row>
    <row r="20" spans="1:5" ht="12.75">
      <c r="A20" s="35" t="s">
        <v>56</v>
      </c>
      <c r="E20" s="40" t="s">
        <v>4443</v>
      </c>
    </row>
    <row r="21" spans="1:5" ht="318.75">
      <c r="A21" t="s">
        <v>58</v>
      </c>
      <c r="E21" s="39" t="s">
        <v>3926</v>
      </c>
    </row>
    <row r="22" spans="1:16" ht="12.75">
      <c r="A22" t="s">
        <v>49</v>
      </c>
      <c s="34" t="s">
        <v>64</v>
      </c>
      <c s="34" t="s">
        <v>597</v>
      </c>
      <c s="35" t="s">
        <v>5</v>
      </c>
      <c s="6" t="s">
        <v>598</v>
      </c>
      <c s="36" t="s">
        <v>108</v>
      </c>
      <c s="37">
        <v>30</v>
      </c>
      <c s="36">
        <v>0</v>
      </c>
      <c s="36">
        <f>ROUND(G22*H22,6)</f>
      </c>
      <c r="L22" s="38">
        <v>0</v>
      </c>
      <c s="32">
        <f>ROUND(ROUND(L22,2)*ROUND(G22,3),2)</f>
      </c>
      <c s="36" t="s">
        <v>54</v>
      </c>
      <c>
        <f>(M22*21)/100</f>
      </c>
      <c t="s">
        <v>27</v>
      </c>
    </row>
    <row r="23" spans="1:5" ht="12.75">
      <c r="A23" s="35" t="s">
        <v>55</v>
      </c>
      <c r="E23" s="39" t="s">
        <v>4444</v>
      </c>
    </row>
    <row r="24" spans="1:5" ht="12.75">
      <c r="A24" s="35" t="s">
        <v>56</v>
      </c>
      <c r="E24" s="40" t="s">
        <v>4438</v>
      </c>
    </row>
    <row r="25" spans="1:5" ht="318.75">
      <c r="A25" t="s">
        <v>58</v>
      </c>
      <c r="E25" s="39" t="s">
        <v>3926</v>
      </c>
    </row>
    <row r="26" spans="1:16" ht="12.75">
      <c r="A26" t="s">
        <v>49</v>
      </c>
      <c s="34" t="s">
        <v>67</v>
      </c>
      <c s="34" t="s">
        <v>4445</v>
      </c>
      <c s="35" t="s">
        <v>50</v>
      </c>
      <c s="6" t="s">
        <v>4446</v>
      </c>
      <c s="36" t="s">
        <v>113</v>
      </c>
      <c s="37">
        <v>40</v>
      </c>
      <c s="36">
        <v>0</v>
      </c>
      <c s="36">
        <f>ROUND(G26*H26,6)</f>
      </c>
      <c r="L26" s="38">
        <v>0</v>
      </c>
      <c s="32">
        <f>ROUND(ROUND(L26,2)*ROUND(G26,3),2)</f>
      </c>
      <c s="36" t="s">
        <v>54</v>
      </c>
      <c>
        <f>(M26*21)/100</f>
      </c>
      <c t="s">
        <v>27</v>
      </c>
    </row>
    <row r="27" spans="1:5" ht="12.75">
      <c r="A27" s="35" t="s">
        <v>55</v>
      </c>
      <c r="E27" s="39" t="s">
        <v>4447</v>
      </c>
    </row>
    <row r="28" spans="1:5" ht="12.75">
      <c r="A28" s="35" t="s">
        <v>56</v>
      </c>
      <c r="E28" s="40" t="s">
        <v>4438</v>
      </c>
    </row>
    <row r="29" spans="1:5" ht="25.5">
      <c r="A29" t="s">
        <v>58</v>
      </c>
      <c r="E29" s="39" t="s">
        <v>975</v>
      </c>
    </row>
    <row r="30" spans="1:16" ht="12.75">
      <c r="A30" t="s">
        <v>49</v>
      </c>
      <c s="34" t="s">
        <v>70</v>
      </c>
      <c s="34" t="s">
        <v>117</v>
      </c>
      <c s="35" t="s">
        <v>50</v>
      </c>
      <c s="6" t="s">
        <v>118</v>
      </c>
      <c s="36" t="s">
        <v>108</v>
      </c>
      <c s="37">
        <v>50</v>
      </c>
      <c s="36">
        <v>0</v>
      </c>
      <c s="36">
        <f>ROUND(G30*H30,6)</f>
      </c>
      <c r="L30" s="38">
        <v>0</v>
      </c>
      <c s="32">
        <f>ROUND(ROUND(L30,2)*ROUND(G30,3),2)</f>
      </c>
      <c s="36" t="s">
        <v>54</v>
      </c>
      <c>
        <f>(M30*21)/100</f>
      </c>
      <c t="s">
        <v>27</v>
      </c>
    </row>
    <row r="31" spans="1:5" ht="12.75">
      <c r="A31" s="35" t="s">
        <v>55</v>
      </c>
      <c r="E31" s="39" t="s">
        <v>4448</v>
      </c>
    </row>
    <row r="32" spans="1:5" ht="12.75">
      <c r="A32" s="35" t="s">
        <v>56</v>
      </c>
      <c r="E32" s="40" t="s">
        <v>4438</v>
      </c>
    </row>
    <row r="33" spans="1:5" ht="229.5">
      <c r="A33" t="s">
        <v>58</v>
      </c>
      <c r="E33" s="39" t="s">
        <v>3186</v>
      </c>
    </row>
    <row r="34" spans="1:16" ht="12.75">
      <c r="A34" t="s">
        <v>49</v>
      </c>
      <c s="34" t="s">
        <v>73</v>
      </c>
      <c s="34" t="s">
        <v>121</v>
      </c>
      <c s="35" t="s">
        <v>50</v>
      </c>
      <c s="6" t="s">
        <v>122</v>
      </c>
      <c s="36" t="s">
        <v>123</v>
      </c>
      <c s="37">
        <v>70</v>
      </c>
      <c s="36">
        <v>0</v>
      </c>
      <c s="36">
        <f>ROUND(G34*H34,6)</f>
      </c>
      <c r="L34" s="38">
        <v>0</v>
      </c>
      <c s="32">
        <f>ROUND(ROUND(L34,2)*ROUND(G34,3),2)</f>
      </c>
      <c s="36" t="s">
        <v>54</v>
      </c>
      <c>
        <f>(M34*21)/100</f>
      </c>
      <c t="s">
        <v>27</v>
      </c>
    </row>
    <row r="35" spans="1:5" ht="12.75">
      <c r="A35" s="35" t="s">
        <v>55</v>
      </c>
      <c r="E35" s="39" t="s">
        <v>4449</v>
      </c>
    </row>
    <row r="36" spans="1:5" ht="12.75">
      <c r="A36" s="35" t="s">
        <v>56</v>
      </c>
      <c r="E36" s="40" t="s">
        <v>4450</v>
      </c>
    </row>
    <row r="37" spans="1:5" ht="25.5">
      <c r="A37" t="s">
        <v>58</v>
      </c>
      <c r="E37" s="39" t="s">
        <v>4451</v>
      </c>
    </row>
    <row r="38" spans="1:16" ht="12.75">
      <c r="A38" t="s">
        <v>49</v>
      </c>
      <c s="34" t="s">
        <v>76</v>
      </c>
      <c s="34" t="s">
        <v>4452</v>
      </c>
      <c s="35" t="s">
        <v>50</v>
      </c>
      <c s="6" t="s">
        <v>4453</v>
      </c>
      <c s="36" t="s">
        <v>123</v>
      </c>
      <c s="37">
        <v>70</v>
      </c>
      <c s="36">
        <v>0</v>
      </c>
      <c s="36">
        <f>ROUND(G38*H38,6)</f>
      </c>
      <c r="L38" s="38">
        <v>0</v>
      </c>
      <c s="32">
        <f>ROUND(ROUND(L38,2)*ROUND(G38,3),2)</f>
      </c>
      <c s="36" t="s">
        <v>54</v>
      </c>
      <c>
        <f>(M38*21)/100</f>
      </c>
      <c t="s">
        <v>27</v>
      </c>
    </row>
    <row r="39" spans="1:5" ht="12.75">
      <c r="A39" s="35" t="s">
        <v>55</v>
      </c>
      <c r="E39" s="39" t="s">
        <v>4449</v>
      </c>
    </row>
    <row r="40" spans="1:5" ht="12.75">
      <c r="A40" s="35" t="s">
        <v>56</v>
      </c>
      <c r="E40" s="40" t="s">
        <v>4450</v>
      </c>
    </row>
    <row r="41" spans="1:5" ht="25.5">
      <c r="A41" t="s">
        <v>58</v>
      </c>
      <c r="E41" s="39" t="s">
        <v>4454</v>
      </c>
    </row>
    <row r="42" spans="1:16" ht="25.5">
      <c r="A42" t="s">
        <v>49</v>
      </c>
      <c s="34" t="s">
        <v>79</v>
      </c>
      <c s="34" t="s">
        <v>126</v>
      </c>
      <c s="35" t="s">
        <v>50</v>
      </c>
      <c s="6" t="s">
        <v>127</v>
      </c>
      <c s="36" t="s">
        <v>53</v>
      </c>
      <c s="37">
        <v>8</v>
      </c>
      <c s="36">
        <v>0</v>
      </c>
      <c s="36">
        <f>ROUND(G42*H42,6)</f>
      </c>
      <c r="L42" s="38">
        <v>0</v>
      </c>
      <c s="32">
        <f>ROUND(ROUND(L42,2)*ROUND(G42,3),2)</f>
      </c>
      <c s="36" t="s">
        <v>54</v>
      </c>
      <c>
        <f>(M42*21)/100</f>
      </c>
      <c t="s">
        <v>27</v>
      </c>
    </row>
    <row r="43" spans="1:5" ht="12.75">
      <c r="A43" s="35" t="s">
        <v>55</v>
      </c>
      <c r="E43" s="39" t="s">
        <v>4457</v>
      </c>
    </row>
    <row r="44" spans="1:5" ht="12.75">
      <c r="A44" s="35" t="s">
        <v>56</v>
      </c>
      <c r="E44" s="40" t="s">
        <v>4458</v>
      </c>
    </row>
    <row r="45" spans="1:5" ht="76.5">
      <c r="A45" t="s">
        <v>58</v>
      </c>
      <c r="E45" s="39" t="s">
        <v>4459</v>
      </c>
    </row>
    <row r="46" spans="1:16" ht="12.75">
      <c r="A46" t="s">
        <v>49</v>
      </c>
      <c s="34" t="s">
        <v>82</v>
      </c>
      <c s="34" t="s">
        <v>1341</v>
      </c>
      <c s="35" t="s">
        <v>50</v>
      </c>
      <c s="6" t="s">
        <v>1342</v>
      </c>
      <c s="36" t="s">
        <v>113</v>
      </c>
      <c s="37">
        <v>140</v>
      </c>
      <c s="36">
        <v>0</v>
      </c>
      <c s="36">
        <f>ROUND(G46*H46,6)</f>
      </c>
      <c r="L46" s="38">
        <v>0</v>
      </c>
      <c s="32">
        <f>ROUND(ROUND(L46,2)*ROUND(G46,3),2)</f>
      </c>
      <c s="36" t="s">
        <v>54</v>
      </c>
      <c>
        <f>(M46*21)/100</f>
      </c>
      <c t="s">
        <v>27</v>
      </c>
    </row>
    <row r="47" spans="1:5" ht="12.75">
      <c r="A47" s="35" t="s">
        <v>55</v>
      </c>
      <c r="E47" s="39" t="s">
        <v>4460</v>
      </c>
    </row>
    <row r="48" spans="1:5" ht="12.75">
      <c r="A48" s="35" t="s">
        <v>56</v>
      </c>
      <c r="E48" s="40" t="s">
        <v>4438</v>
      </c>
    </row>
    <row r="49" spans="1:5" ht="76.5">
      <c r="A49" t="s">
        <v>58</v>
      </c>
      <c r="E49" s="39" t="s">
        <v>4461</v>
      </c>
    </row>
    <row r="50" spans="1:16" ht="12.75">
      <c r="A50" t="s">
        <v>49</v>
      </c>
      <c s="34" t="s">
        <v>85</v>
      </c>
      <c s="34" t="s">
        <v>137</v>
      </c>
      <c s="35" t="s">
        <v>50</v>
      </c>
      <c s="6" t="s">
        <v>138</v>
      </c>
      <c s="36" t="s">
        <v>113</v>
      </c>
      <c s="37">
        <v>70</v>
      </c>
      <c s="36">
        <v>0</v>
      </c>
      <c s="36">
        <f>ROUND(G50*H50,6)</f>
      </c>
      <c r="L50" s="38">
        <v>0</v>
      </c>
      <c s="32">
        <f>ROUND(ROUND(L50,2)*ROUND(G50,3),2)</f>
      </c>
      <c s="36" t="s">
        <v>54</v>
      </c>
      <c>
        <f>(M50*21)/100</f>
      </c>
      <c t="s">
        <v>27</v>
      </c>
    </row>
    <row r="51" spans="1:5" ht="12.75">
      <c r="A51" s="35" t="s">
        <v>55</v>
      </c>
      <c r="E51" s="39" t="s">
        <v>4462</v>
      </c>
    </row>
    <row r="52" spans="1:5" ht="12.75">
      <c r="A52" s="35" t="s">
        <v>56</v>
      </c>
      <c r="E52" s="40" t="s">
        <v>4438</v>
      </c>
    </row>
    <row r="53" spans="1:5" ht="76.5">
      <c r="A53" t="s">
        <v>58</v>
      </c>
      <c r="E53" s="39" t="s">
        <v>4461</v>
      </c>
    </row>
    <row r="54" spans="1:16" ht="25.5">
      <c r="A54" t="s">
        <v>49</v>
      </c>
      <c s="34" t="s">
        <v>90</v>
      </c>
      <c s="34" t="s">
        <v>1224</v>
      </c>
      <c s="35" t="s">
        <v>50</v>
      </c>
      <c s="6" t="s">
        <v>1225</v>
      </c>
      <c s="36" t="s">
        <v>113</v>
      </c>
      <c s="37">
        <v>70</v>
      </c>
      <c s="36">
        <v>0</v>
      </c>
      <c s="36">
        <f>ROUND(G54*H54,6)</f>
      </c>
      <c r="L54" s="38">
        <v>0</v>
      </c>
      <c s="32">
        <f>ROUND(ROUND(L54,2)*ROUND(G54,3),2)</f>
      </c>
      <c s="36" t="s">
        <v>54</v>
      </c>
      <c>
        <f>(M54*21)/100</f>
      </c>
      <c t="s">
        <v>27</v>
      </c>
    </row>
    <row r="55" spans="1:5" ht="12.75">
      <c r="A55" s="35" t="s">
        <v>55</v>
      </c>
      <c r="E55" s="39" t="s">
        <v>4463</v>
      </c>
    </row>
    <row r="56" spans="1:5" ht="12.75">
      <c r="A56" s="35" t="s">
        <v>56</v>
      </c>
      <c r="E56" s="40" t="s">
        <v>4438</v>
      </c>
    </row>
    <row r="57" spans="1:5" ht="76.5">
      <c r="A57" t="s">
        <v>58</v>
      </c>
      <c r="E57" s="39" t="s">
        <v>4461</v>
      </c>
    </row>
    <row r="58" spans="1:13" ht="12.75">
      <c r="A58" t="s">
        <v>46</v>
      </c>
      <c r="C58" s="31" t="s">
        <v>27</v>
      </c>
      <c r="E58" s="33" t="s">
        <v>4471</v>
      </c>
      <c r="J58" s="32">
        <f>0</f>
      </c>
      <c s="32">
        <f>0</f>
      </c>
      <c s="32">
        <f>0+L59+L63+L67+L71+L75+L79+L83</f>
      </c>
      <c s="32">
        <f>0+M59+M63+M67+M71+M75+M79+M83</f>
      </c>
    </row>
    <row r="59" spans="1:16" ht="12.75">
      <c r="A59" t="s">
        <v>49</v>
      </c>
      <c s="34" t="s">
        <v>93</v>
      </c>
      <c s="34" t="s">
        <v>832</v>
      </c>
      <c s="35" t="s">
        <v>50</v>
      </c>
      <c s="6" t="s">
        <v>833</v>
      </c>
      <c s="36" t="s">
        <v>113</v>
      </c>
      <c s="37">
        <v>70</v>
      </c>
      <c s="36">
        <v>0</v>
      </c>
      <c s="36">
        <f>ROUND(G59*H59,6)</f>
      </c>
      <c r="L59" s="38">
        <v>0</v>
      </c>
      <c s="32">
        <f>ROUND(ROUND(L59,2)*ROUND(G59,3),2)</f>
      </c>
      <c s="36" t="s">
        <v>54</v>
      </c>
      <c>
        <f>(M59*21)/100</f>
      </c>
      <c t="s">
        <v>27</v>
      </c>
    </row>
    <row r="60" spans="1:5" ht="12.75">
      <c r="A60" s="35" t="s">
        <v>55</v>
      </c>
      <c r="E60" s="39" t="s">
        <v>4474</v>
      </c>
    </row>
    <row r="61" spans="1:5" ht="12.75">
      <c r="A61" s="35" t="s">
        <v>56</v>
      </c>
      <c r="E61" s="40" t="s">
        <v>4438</v>
      </c>
    </row>
    <row r="62" spans="1:5" ht="89.25">
      <c r="A62" t="s">
        <v>58</v>
      </c>
      <c r="E62" s="39" t="s">
        <v>4476</v>
      </c>
    </row>
    <row r="63" spans="1:16" ht="12.75">
      <c r="A63" t="s">
        <v>49</v>
      </c>
      <c s="34" t="s">
        <v>96</v>
      </c>
      <c s="34" t="s">
        <v>1540</v>
      </c>
      <c s="35" t="s">
        <v>50</v>
      </c>
      <c s="6" t="s">
        <v>1541</v>
      </c>
      <c s="36" t="s">
        <v>113</v>
      </c>
      <c s="37">
        <v>140</v>
      </c>
      <c s="36">
        <v>0</v>
      </c>
      <c s="36">
        <f>ROUND(G63*H63,6)</f>
      </c>
      <c r="L63" s="38">
        <v>0</v>
      </c>
      <c s="32">
        <f>ROUND(ROUND(L63,2)*ROUND(G63,3),2)</f>
      </c>
      <c s="36" t="s">
        <v>54</v>
      </c>
      <c>
        <f>(M63*21)/100</f>
      </c>
      <c t="s">
        <v>27</v>
      </c>
    </row>
    <row r="64" spans="1:5" ht="12.75">
      <c r="A64" s="35" t="s">
        <v>55</v>
      </c>
      <c r="E64" s="39" t="s">
        <v>4474</v>
      </c>
    </row>
    <row r="65" spans="1:5" ht="12.75">
      <c r="A65" s="35" t="s">
        <v>56</v>
      </c>
      <c r="E65" s="40" t="s">
        <v>4438</v>
      </c>
    </row>
    <row r="66" spans="1:5" ht="89.25">
      <c r="A66" t="s">
        <v>58</v>
      </c>
      <c r="E66" s="39" t="s">
        <v>4476</v>
      </c>
    </row>
    <row r="67" spans="1:16" ht="12.75">
      <c r="A67" t="s">
        <v>49</v>
      </c>
      <c s="34" t="s">
        <v>99</v>
      </c>
      <c s="34" t="s">
        <v>1542</v>
      </c>
      <c s="35" t="s">
        <v>50</v>
      </c>
      <c s="6" t="s">
        <v>1543</v>
      </c>
      <c s="36" t="s">
        <v>113</v>
      </c>
      <c s="37">
        <v>800</v>
      </c>
      <c s="36">
        <v>0</v>
      </c>
      <c s="36">
        <f>ROUND(G67*H67,6)</f>
      </c>
      <c r="L67" s="38">
        <v>0</v>
      </c>
      <c s="32">
        <f>ROUND(ROUND(L67,2)*ROUND(G67,3),2)</f>
      </c>
      <c s="36" t="s">
        <v>54</v>
      </c>
      <c>
        <f>(M67*21)/100</f>
      </c>
      <c t="s">
        <v>27</v>
      </c>
    </row>
    <row r="68" spans="1:5" ht="12.75">
      <c r="A68" s="35" t="s">
        <v>55</v>
      </c>
      <c r="E68" s="39" t="s">
        <v>4474</v>
      </c>
    </row>
    <row r="69" spans="1:5" ht="12.75">
      <c r="A69" s="35" t="s">
        <v>56</v>
      </c>
      <c r="E69" s="40" t="s">
        <v>4438</v>
      </c>
    </row>
    <row r="70" spans="1:5" ht="89.25">
      <c r="A70" t="s">
        <v>58</v>
      </c>
      <c r="E70" s="39" t="s">
        <v>4476</v>
      </c>
    </row>
    <row r="71" spans="1:16" ht="25.5">
      <c r="A71" t="s">
        <v>49</v>
      </c>
      <c s="34" t="s">
        <v>151</v>
      </c>
      <c s="34" t="s">
        <v>4623</v>
      </c>
      <c s="35" t="s">
        <v>50</v>
      </c>
      <c s="6" t="s">
        <v>4624</v>
      </c>
      <c s="36" t="s">
        <v>53</v>
      </c>
      <c s="37">
        <v>2</v>
      </c>
      <c s="36">
        <v>0</v>
      </c>
      <c s="36">
        <f>ROUND(G71*H71,6)</f>
      </c>
      <c r="L71" s="38">
        <v>0</v>
      </c>
      <c s="32">
        <f>ROUND(ROUND(L71,2)*ROUND(G71,3),2)</f>
      </c>
      <c s="36" t="s">
        <v>54</v>
      </c>
      <c>
        <f>(M71*21)/100</f>
      </c>
      <c t="s">
        <v>27</v>
      </c>
    </row>
    <row r="72" spans="1:5" ht="12.75">
      <c r="A72" s="35" t="s">
        <v>55</v>
      </c>
      <c r="E72" s="39" t="s">
        <v>4625</v>
      </c>
    </row>
    <row r="73" spans="1:5" ht="12.75">
      <c r="A73" s="35" t="s">
        <v>56</v>
      </c>
      <c r="E73" s="40" t="s">
        <v>4438</v>
      </c>
    </row>
    <row r="74" spans="1:5" ht="102">
      <c r="A74" t="s">
        <v>58</v>
      </c>
      <c r="E74" s="39" t="s">
        <v>4480</v>
      </c>
    </row>
    <row r="75" spans="1:16" ht="25.5">
      <c r="A75" t="s">
        <v>49</v>
      </c>
      <c s="34" t="s">
        <v>115</v>
      </c>
      <c s="34" t="s">
        <v>4626</v>
      </c>
      <c s="35" t="s">
        <v>50</v>
      </c>
      <c s="6" t="s">
        <v>4627</v>
      </c>
      <c s="36" t="s">
        <v>53</v>
      </c>
      <c s="37">
        <v>6</v>
      </c>
      <c s="36">
        <v>0</v>
      </c>
      <c s="36">
        <f>ROUND(G75*H75,6)</f>
      </c>
      <c r="L75" s="38">
        <v>0</v>
      </c>
      <c s="32">
        <f>ROUND(ROUND(L75,2)*ROUND(G75,3),2)</f>
      </c>
      <c s="36" t="s">
        <v>54</v>
      </c>
      <c>
        <f>(M75*21)/100</f>
      </c>
      <c t="s">
        <v>27</v>
      </c>
    </row>
    <row r="76" spans="1:5" ht="12.75">
      <c r="A76" s="35" t="s">
        <v>55</v>
      </c>
      <c r="E76" s="39" t="s">
        <v>4625</v>
      </c>
    </row>
    <row r="77" spans="1:5" ht="12.75">
      <c r="A77" s="35" t="s">
        <v>56</v>
      </c>
      <c r="E77" s="40" t="s">
        <v>4438</v>
      </c>
    </row>
    <row r="78" spans="1:5" ht="102">
      <c r="A78" t="s">
        <v>58</v>
      </c>
      <c r="E78" s="39" t="s">
        <v>4480</v>
      </c>
    </row>
    <row r="79" spans="1:16" ht="25.5">
      <c r="A79" t="s">
        <v>49</v>
      </c>
      <c s="34" t="s">
        <v>119</v>
      </c>
      <c s="34" t="s">
        <v>1185</v>
      </c>
      <c s="35" t="s">
        <v>50</v>
      </c>
      <c s="6" t="s">
        <v>1186</v>
      </c>
      <c s="36" t="s">
        <v>53</v>
      </c>
      <c s="37">
        <v>1</v>
      </c>
      <c s="36">
        <v>0</v>
      </c>
      <c s="36">
        <f>ROUND(G79*H79,6)</f>
      </c>
      <c r="L79" s="38">
        <v>0</v>
      </c>
      <c s="32">
        <f>ROUND(ROUND(L79,2)*ROUND(G79,3),2)</f>
      </c>
      <c s="36" t="s">
        <v>54</v>
      </c>
      <c>
        <f>(M79*21)/100</f>
      </c>
      <c t="s">
        <v>27</v>
      </c>
    </row>
    <row r="80" spans="1:5" ht="12.75">
      <c r="A80" s="35" t="s">
        <v>55</v>
      </c>
      <c r="E80" s="39" t="s">
        <v>4502</v>
      </c>
    </row>
    <row r="81" spans="1:5" ht="12.75">
      <c r="A81" s="35" t="s">
        <v>56</v>
      </c>
      <c r="E81" s="40" t="s">
        <v>4484</v>
      </c>
    </row>
    <row r="82" spans="1:5" ht="114.75">
      <c r="A82" t="s">
        <v>58</v>
      </c>
      <c r="E82" s="39" t="s">
        <v>4503</v>
      </c>
    </row>
    <row r="83" spans="1:16" ht="12.75">
      <c r="A83" t="s">
        <v>49</v>
      </c>
      <c s="34" t="s">
        <v>159</v>
      </c>
      <c s="34" t="s">
        <v>1715</v>
      </c>
      <c s="35" t="s">
        <v>50</v>
      </c>
      <c s="6" t="s">
        <v>1716</v>
      </c>
      <c s="36" t="s">
        <v>88</v>
      </c>
      <c s="37">
        <v>20</v>
      </c>
      <c s="36">
        <v>0</v>
      </c>
      <c s="36">
        <f>ROUND(G83*H83,6)</f>
      </c>
      <c r="L83" s="38">
        <v>0</v>
      </c>
      <c s="32">
        <f>ROUND(ROUND(L83,2)*ROUND(G83,3),2)</f>
      </c>
      <c s="36" t="s">
        <v>54</v>
      </c>
      <c>
        <f>(M83*21)/100</f>
      </c>
      <c t="s">
        <v>27</v>
      </c>
    </row>
    <row r="84" spans="1:5" ht="12.75">
      <c r="A84" s="35" t="s">
        <v>55</v>
      </c>
      <c r="E84" s="39" t="s">
        <v>4504</v>
      </c>
    </row>
    <row r="85" spans="1:5" ht="12.75">
      <c r="A85" s="35" t="s">
        <v>56</v>
      </c>
      <c r="E85" s="40" t="s">
        <v>4484</v>
      </c>
    </row>
    <row r="86" spans="1:5" ht="89.25">
      <c r="A86" t="s">
        <v>58</v>
      </c>
      <c r="E86" s="39" t="s">
        <v>4505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25.5">
      <c r="A8" t="s">
        <v>44</v>
      </c>
      <c r="C8" s="28" t="s">
        <v>4630</v>
      </c>
      <c r="E8" s="30" t="s">
        <v>4629</v>
      </c>
      <c r="J8" s="29">
        <f>0+J9+J26+J139+J296+J329+J434+J447+J472+J493+J510+J515</f>
      </c>
      <c s="29">
        <f>0+K9+K26+K139+K296+K329+K434+K447+K472+K493+K510+K515</f>
      </c>
      <c s="29">
        <f>0+L9+L26+L139+L296+L329+L434+L447+L472+L493+L510+L515</f>
      </c>
      <c s="29">
        <f>0+M9+M26+M139+M296+M329+M434+M447+M472+M493+M510+M515</f>
      </c>
    </row>
    <row r="9" spans="1:13" ht="12.75">
      <c r="A9" t="s">
        <v>46</v>
      </c>
      <c r="C9" s="31" t="s">
        <v>50</v>
      </c>
      <c r="E9" s="33" t="s">
        <v>4631</v>
      </c>
      <c r="J9" s="32">
        <f>0</f>
      </c>
      <c s="32">
        <f>0</f>
      </c>
      <c s="32">
        <f>0+L10+L14+L18+L22</f>
      </c>
      <c s="32">
        <f>0+M10+M14+M18+M22</f>
      </c>
    </row>
    <row r="10" spans="1:16" ht="25.5">
      <c r="A10" t="s">
        <v>49</v>
      </c>
      <c s="34" t="s">
        <v>50</v>
      </c>
      <c s="34" t="s">
        <v>4632</v>
      </c>
      <c s="35" t="s">
        <v>5</v>
      </c>
      <c s="6" t="s">
        <v>4633</v>
      </c>
      <c s="36" t="s">
        <v>123</v>
      </c>
      <c s="37">
        <v>137</v>
      </c>
      <c s="36">
        <v>0</v>
      </c>
      <c s="36">
        <f>ROUND(G10*H10,6)</f>
      </c>
      <c r="L10" s="38">
        <v>0</v>
      </c>
      <c s="32">
        <f>ROUND(ROUND(L10,2)*ROUND(G10,3),2)</f>
      </c>
      <c s="36" t="s">
        <v>4634</v>
      </c>
      <c>
        <f>(M10*21)/100</f>
      </c>
      <c t="s">
        <v>27</v>
      </c>
    </row>
    <row r="11" spans="1:5" ht="12.75">
      <c r="A11" s="35" t="s">
        <v>55</v>
      </c>
      <c r="E11" s="39" t="s">
        <v>5</v>
      </c>
    </row>
    <row r="12" spans="1:5" ht="12.75">
      <c r="A12" s="35" t="s">
        <v>56</v>
      </c>
      <c r="E12" s="40" t="s">
        <v>4635</v>
      </c>
    </row>
    <row r="13" spans="1:5" ht="38.25">
      <c r="A13" t="s">
        <v>58</v>
      </c>
      <c r="E13" s="39" t="s">
        <v>4636</v>
      </c>
    </row>
    <row r="14" spans="1:16" ht="38.25">
      <c r="A14" t="s">
        <v>49</v>
      </c>
      <c s="34" t="s">
        <v>27</v>
      </c>
      <c s="34" t="s">
        <v>4637</v>
      </c>
      <c s="35" t="s">
        <v>5</v>
      </c>
      <c s="6" t="s">
        <v>4638</v>
      </c>
      <c s="36" t="s">
        <v>123</v>
      </c>
      <c s="37">
        <v>3000</v>
      </c>
      <c s="36">
        <v>0</v>
      </c>
      <c s="36">
        <f>ROUND(G14*H14,6)</f>
      </c>
      <c r="L14" s="38">
        <v>0</v>
      </c>
      <c s="32">
        <f>ROUND(ROUND(L14,2)*ROUND(G14,3),2)</f>
      </c>
      <c s="36" t="s">
        <v>4634</v>
      </c>
      <c>
        <f>(M14*21)/100</f>
      </c>
      <c t="s">
        <v>27</v>
      </c>
    </row>
    <row r="15" spans="1:5" ht="12.75">
      <c r="A15" s="35" t="s">
        <v>55</v>
      </c>
      <c r="E15" s="39" t="s">
        <v>5</v>
      </c>
    </row>
    <row r="16" spans="1:5" ht="38.25">
      <c r="A16" s="35" t="s">
        <v>56</v>
      </c>
      <c r="E16" s="40" t="s">
        <v>4639</v>
      </c>
    </row>
    <row r="17" spans="1:5" ht="38.25">
      <c r="A17" t="s">
        <v>58</v>
      </c>
      <c r="E17" s="39" t="s">
        <v>4636</v>
      </c>
    </row>
    <row r="18" spans="1:16" ht="12.75">
      <c r="A18" t="s">
        <v>49</v>
      </c>
      <c s="34" t="s">
        <v>26</v>
      </c>
      <c s="34" t="s">
        <v>4640</v>
      </c>
      <c s="35" t="s">
        <v>5</v>
      </c>
      <c s="6" t="s">
        <v>4641</v>
      </c>
      <c s="36" t="s">
        <v>4642</v>
      </c>
      <c s="37">
        <v>300</v>
      </c>
      <c s="36">
        <v>0</v>
      </c>
      <c s="36">
        <f>ROUND(G18*H18,6)</f>
      </c>
      <c r="L18" s="38">
        <v>0</v>
      </c>
      <c s="32">
        <f>ROUND(ROUND(L18,2)*ROUND(G18,3),2)</f>
      </c>
      <c s="36" t="s">
        <v>4634</v>
      </c>
      <c>
        <f>(M18*21)/100</f>
      </c>
      <c t="s">
        <v>27</v>
      </c>
    </row>
    <row r="19" spans="1:5" ht="12.75">
      <c r="A19" s="35" t="s">
        <v>55</v>
      </c>
      <c r="E19" s="39" t="s">
        <v>5</v>
      </c>
    </row>
    <row r="20" spans="1:5" ht="12.75">
      <c r="A20" s="35" t="s">
        <v>56</v>
      </c>
      <c r="E20" s="40" t="s">
        <v>4643</v>
      </c>
    </row>
    <row r="21" spans="1:5" ht="38.25">
      <c r="A21" t="s">
        <v>58</v>
      </c>
      <c r="E21" s="39" t="s">
        <v>4636</v>
      </c>
    </row>
    <row r="22" spans="1:16" ht="25.5">
      <c r="A22" t="s">
        <v>49</v>
      </c>
      <c s="34" t="s">
        <v>64</v>
      </c>
      <c s="34" t="s">
        <v>4644</v>
      </c>
      <c s="35" t="s">
        <v>5</v>
      </c>
      <c s="6" t="s">
        <v>4645</v>
      </c>
      <c s="36" t="s">
        <v>53</v>
      </c>
      <c s="37">
        <v>1</v>
      </c>
      <c s="36">
        <v>0</v>
      </c>
      <c s="36">
        <f>ROUND(G22*H22,6)</f>
      </c>
      <c r="L22" s="38">
        <v>0</v>
      </c>
      <c s="32">
        <f>ROUND(ROUND(L22,2)*ROUND(G22,3),2)</f>
      </c>
      <c s="36" t="s">
        <v>255</v>
      </c>
      <c>
        <f>(M22*21)/100</f>
      </c>
      <c t="s">
        <v>27</v>
      </c>
    </row>
    <row r="23" spans="1:5" ht="12.75">
      <c r="A23" s="35" t="s">
        <v>55</v>
      </c>
      <c r="E23" s="39" t="s">
        <v>5</v>
      </c>
    </row>
    <row r="24" spans="1:5" ht="25.5">
      <c r="A24" s="35" t="s">
        <v>56</v>
      </c>
      <c r="E24" s="40" t="s">
        <v>4646</v>
      </c>
    </row>
    <row r="25" spans="1:5" ht="12.75">
      <c r="A25" t="s">
        <v>58</v>
      </c>
      <c r="E25" s="39" t="s">
        <v>5</v>
      </c>
    </row>
    <row r="26" spans="1:13" ht="12.75">
      <c r="A26" t="s">
        <v>46</v>
      </c>
      <c r="C26" s="31" t="s">
        <v>27</v>
      </c>
      <c r="E26" s="33" t="s">
        <v>4647</v>
      </c>
      <c r="J26" s="32">
        <f>0</f>
      </c>
      <c s="32">
        <f>0</f>
      </c>
      <c s="32">
        <f>0+L27+L31+L35+L39+L43+L47+L51+L55+L59+L63+L67+L71+L75+L79+L83+L87+L91+L95+L99+L103+L107+L111+L115+L119+L123+L127+L131+L135</f>
      </c>
      <c s="32">
        <f>0+M27+M31+M35+M39+M43+M47+M51+M55+M59+M63+M67+M71+M75+M79+M83+M87+M91+M95+M99+M103+M107+M111+M115+M119+M123+M127+M131+M135</f>
      </c>
    </row>
    <row r="27" spans="1:16" ht="25.5">
      <c r="A27" t="s">
        <v>49</v>
      </c>
      <c s="34" t="s">
        <v>79</v>
      </c>
      <c s="34" t="s">
        <v>4648</v>
      </c>
      <c s="35" t="s">
        <v>5</v>
      </c>
      <c s="6" t="s">
        <v>4649</v>
      </c>
      <c s="36" t="s">
        <v>108</v>
      </c>
      <c s="37">
        <v>47.8</v>
      </c>
      <c s="36">
        <v>0</v>
      </c>
      <c s="36">
        <f>ROUND(G27*H27,6)</f>
      </c>
      <c r="L27" s="38">
        <v>0</v>
      </c>
      <c s="32">
        <f>ROUND(ROUND(L27,2)*ROUND(G27,3),2)</f>
      </c>
      <c s="36" t="s">
        <v>4634</v>
      </c>
      <c>
        <f>(M27*21)/100</f>
      </c>
      <c t="s">
        <v>27</v>
      </c>
    </row>
    <row r="28" spans="1:5" ht="12.75">
      <c r="A28" s="35" t="s">
        <v>55</v>
      </c>
      <c r="E28" s="39" t="s">
        <v>5</v>
      </c>
    </row>
    <row r="29" spans="1:5" ht="12.75">
      <c r="A29" s="35" t="s">
        <v>56</v>
      </c>
      <c r="E29" s="40" t="s">
        <v>4650</v>
      </c>
    </row>
    <row r="30" spans="1:5" ht="38.25">
      <c r="A30" t="s">
        <v>58</v>
      </c>
      <c r="E30" s="39" t="s">
        <v>4636</v>
      </c>
    </row>
    <row r="31" spans="1:16" ht="25.5">
      <c r="A31" t="s">
        <v>49</v>
      </c>
      <c s="34" t="s">
        <v>82</v>
      </c>
      <c s="34" t="s">
        <v>4651</v>
      </c>
      <c s="35" t="s">
        <v>5</v>
      </c>
      <c s="6" t="s">
        <v>4652</v>
      </c>
      <c s="36" t="s">
        <v>123</v>
      </c>
      <c s="37">
        <v>137</v>
      </c>
      <c s="36">
        <v>0</v>
      </c>
      <c s="36">
        <f>ROUND(G31*H31,6)</f>
      </c>
      <c r="L31" s="38">
        <v>0</v>
      </c>
      <c s="32">
        <f>ROUND(ROUND(L31,2)*ROUND(G31,3),2)</f>
      </c>
      <c s="36" t="s">
        <v>4634</v>
      </c>
      <c>
        <f>(M31*21)/100</f>
      </c>
      <c t="s">
        <v>27</v>
      </c>
    </row>
    <row r="32" spans="1:5" ht="12.75">
      <c r="A32" s="35" t="s">
        <v>55</v>
      </c>
      <c r="E32" s="39" t="s">
        <v>5</v>
      </c>
    </row>
    <row r="33" spans="1:5" ht="12.75">
      <c r="A33" s="35" t="s">
        <v>56</v>
      </c>
      <c r="E33" s="40" t="s">
        <v>4653</v>
      </c>
    </row>
    <row r="34" spans="1:5" ht="38.25">
      <c r="A34" t="s">
        <v>58</v>
      </c>
      <c r="E34" s="39" t="s">
        <v>4636</v>
      </c>
    </row>
    <row r="35" spans="1:16" ht="25.5">
      <c r="A35" t="s">
        <v>49</v>
      </c>
      <c s="34" t="s">
        <v>85</v>
      </c>
      <c s="34" t="s">
        <v>4654</v>
      </c>
      <c s="35" t="s">
        <v>50</v>
      </c>
      <c s="6" t="s">
        <v>4655</v>
      </c>
      <c s="36" t="s">
        <v>4656</v>
      </c>
      <c s="37">
        <v>1</v>
      </c>
      <c s="36">
        <v>0</v>
      </c>
      <c s="36">
        <f>ROUND(G35*H35,6)</f>
      </c>
      <c r="L35" s="38">
        <v>0</v>
      </c>
      <c s="32">
        <f>ROUND(ROUND(L35,2)*ROUND(G35,3),2)</f>
      </c>
      <c s="36" t="s">
        <v>4634</v>
      </c>
      <c>
        <f>(M35*21)/100</f>
      </c>
      <c t="s">
        <v>27</v>
      </c>
    </row>
    <row r="36" spans="1:5" ht="12.75">
      <c r="A36" s="35" t="s">
        <v>55</v>
      </c>
      <c r="E36" s="39" t="s">
        <v>5</v>
      </c>
    </row>
    <row r="37" spans="1:5" ht="25.5">
      <c r="A37" s="35" t="s">
        <v>56</v>
      </c>
      <c r="E37" s="40" t="s">
        <v>4657</v>
      </c>
    </row>
    <row r="38" spans="1:5" ht="38.25">
      <c r="A38" t="s">
        <v>58</v>
      </c>
      <c r="E38" s="39" t="s">
        <v>4636</v>
      </c>
    </row>
    <row r="39" spans="1:16" ht="25.5">
      <c r="A39" t="s">
        <v>49</v>
      </c>
      <c s="34" t="s">
        <v>90</v>
      </c>
      <c s="34" t="s">
        <v>4654</v>
      </c>
      <c s="35" t="s">
        <v>27</v>
      </c>
      <c s="6" t="s">
        <v>4655</v>
      </c>
      <c s="36" t="s">
        <v>4656</v>
      </c>
      <c s="37">
        <v>1</v>
      </c>
      <c s="36">
        <v>0</v>
      </c>
      <c s="36">
        <f>ROUND(G39*H39,6)</f>
      </c>
      <c r="L39" s="38">
        <v>0</v>
      </c>
      <c s="32">
        <f>ROUND(ROUND(L39,2)*ROUND(G39,3),2)</f>
      </c>
      <c s="36" t="s">
        <v>4634</v>
      </c>
      <c>
        <f>(M39*21)/100</f>
      </c>
      <c t="s">
        <v>27</v>
      </c>
    </row>
    <row r="40" spans="1:5" ht="12.75">
      <c r="A40" s="35" t="s">
        <v>55</v>
      </c>
      <c r="E40" s="39" t="s">
        <v>5</v>
      </c>
    </row>
    <row r="41" spans="1:5" ht="25.5">
      <c r="A41" s="35" t="s">
        <v>56</v>
      </c>
      <c r="E41" s="40" t="s">
        <v>4658</v>
      </c>
    </row>
    <row r="42" spans="1:5" ht="38.25">
      <c r="A42" t="s">
        <v>58</v>
      </c>
      <c r="E42" s="39" t="s">
        <v>4636</v>
      </c>
    </row>
    <row r="43" spans="1:16" ht="25.5">
      <c r="A43" t="s">
        <v>49</v>
      </c>
      <c s="34" t="s">
        <v>93</v>
      </c>
      <c s="34" t="s">
        <v>4659</v>
      </c>
      <c s="35" t="s">
        <v>5</v>
      </c>
      <c s="6" t="s">
        <v>4660</v>
      </c>
      <c s="36" t="s">
        <v>53</v>
      </c>
      <c s="37">
        <v>6</v>
      </c>
      <c s="36">
        <v>0</v>
      </c>
      <c s="36">
        <f>ROUND(G43*H43,6)</f>
      </c>
      <c r="L43" s="38">
        <v>0</v>
      </c>
      <c s="32">
        <f>ROUND(ROUND(L43,2)*ROUND(G43,3),2)</f>
      </c>
      <c s="36" t="s">
        <v>4634</v>
      </c>
      <c>
        <f>(M43*21)/100</f>
      </c>
      <c t="s">
        <v>27</v>
      </c>
    </row>
    <row r="44" spans="1:5" ht="12.75">
      <c r="A44" s="35" t="s">
        <v>55</v>
      </c>
      <c r="E44" s="39" t="s">
        <v>5</v>
      </c>
    </row>
    <row r="45" spans="1:5" ht="51">
      <c r="A45" s="35" t="s">
        <v>56</v>
      </c>
      <c r="E45" s="40" t="s">
        <v>4661</v>
      </c>
    </row>
    <row r="46" spans="1:5" ht="38.25">
      <c r="A46" t="s">
        <v>58</v>
      </c>
      <c r="E46" s="39" t="s">
        <v>4636</v>
      </c>
    </row>
    <row r="47" spans="1:16" ht="12.75">
      <c r="A47" t="s">
        <v>49</v>
      </c>
      <c s="34" t="s">
        <v>96</v>
      </c>
      <c s="34" t="s">
        <v>4662</v>
      </c>
      <c s="35" t="s">
        <v>5</v>
      </c>
      <c s="6" t="s">
        <v>4663</v>
      </c>
      <c s="36" t="s">
        <v>88</v>
      </c>
      <c s="37">
        <v>80</v>
      </c>
      <c s="36">
        <v>0</v>
      </c>
      <c s="36">
        <f>ROUND(G47*H47,6)</f>
      </c>
      <c r="L47" s="38">
        <v>0</v>
      </c>
      <c s="32">
        <f>ROUND(ROUND(L47,2)*ROUND(G47,3),2)</f>
      </c>
      <c s="36" t="s">
        <v>255</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99</v>
      </c>
      <c s="34" t="s">
        <v>4664</v>
      </c>
      <c s="35" t="s">
        <v>50</v>
      </c>
      <c s="6" t="s">
        <v>4665</v>
      </c>
      <c s="36" t="s">
        <v>4666</v>
      </c>
      <c s="37">
        <v>1</v>
      </c>
      <c s="36">
        <v>0</v>
      </c>
      <c s="36">
        <f>ROUND(G51*H51,6)</f>
      </c>
      <c r="L51" s="38">
        <v>0</v>
      </c>
      <c s="32">
        <f>ROUND(ROUND(L51,2)*ROUND(G51,3),2)</f>
      </c>
      <c s="36" t="s">
        <v>255</v>
      </c>
      <c>
        <f>(M51*21)/100</f>
      </c>
      <c t="s">
        <v>27</v>
      </c>
    </row>
    <row r="52" spans="1:5" ht="12.75">
      <c r="A52" s="35" t="s">
        <v>55</v>
      </c>
      <c r="E52" s="39" t="s">
        <v>5</v>
      </c>
    </row>
    <row r="53" spans="1:5" ht="12.75">
      <c r="A53" s="35" t="s">
        <v>56</v>
      </c>
      <c r="E53" s="40" t="s">
        <v>5</v>
      </c>
    </row>
    <row r="54" spans="1:5" ht="12.75">
      <c r="A54" t="s">
        <v>58</v>
      </c>
      <c r="E54" s="39" t="s">
        <v>5</v>
      </c>
    </row>
    <row r="55" spans="1:16" ht="38.25">
      <c r="A55" t="s">
        <v>49</v>
      </c>
      <c s="34" t="s">
        <v>151</v>
      </c>
      <c s="34" t="s">
        <v>4667</v>
      </c>
      <c s="35" t="s">
        <v>5</v>
      </c>
      <c s="6" t="s">
        <v>4668</v>
      </c>
      <c s="36" t="s">
        <v>108</v>
      </c>
      <c s="37">
        <v>19.95</v>
      </c>
      <c s="36">
        <v>0</v>
      </c>
      <c s="36">
        <f>ROUND(G55*H55,6)</f>
      </c>
      <c r="L55" s="38">
        <v>0</v>
      </c>
      <c s="32">
        <f>ROUND(ROUND(L55,2)*ROUND(G55,3),2)</f>
      </c>
      <c s="36" t="s">
        <v>4634</v>
      </c>
      <c>
        <f>(M55*21)/100</f>
      </c>
      <c t="s">
        <v>27</v>
      </c>
    </row>
    <row r="56" spans="1:5" ht="12.75">
      <c r="A56" s="35" t="s">
        <v>55</v>
      </c>
      <c r="E56" s="39" t="s">
        <v>5</v>
      </c>
    </row>
    <row r="57" spans="1:5" ht="12.75">
      <c r="A57" s="35" t="s">
        <v>56</v>
      </c>
      <c r="E57" s="40" t="s">
        <v>4669</v>
      </c>
    </row>
    <row r="58" spans="1:5" ht="38.25">
      <c r="A58" t="s">
        <v>58</v>
      </c>
      <c r="E58" s="39" t="s">
        <v>4636</v>
      </c>
    </row>
    <row r="59" spans="1:16" ht="38.25">
      <c r="A59" t="s">
        <v>49</v>
      </c>
      <c s="34" t="s">
        <v>115</v>
      </c>
      <c s="34" t="s">
        <v>4670</v>
      </c>
      <c s="35" t="s">
        <v>5</v>
      </c>
      <c s="6" t="s">
        <v>4671</v>
      </c>
      <c s="36" t="s">
        <v>108</v>
      </c>
      <c s="37">
        <v>19.95</v>
      </c>
      <c s="36">
        <v>0</v>
      </c>
      <c s="36">
        <f>ROUND(G59*H59,6)</f>
      </c>
      <c r="L59" s="38">
        <v>0</v>
      </c>
      <c s="32">
        <f>ROUND(ROUND(L59,2)*ROUND(G59,3),2)</f>
      </c>
      <c s="36" t="s">
        <v>4634</v>
      </c>
      <c>
        <f>(M59*21)/100</f>
      </c>
      <c t="s">
        <v>27</v>
      </c>
    </row>
    <row r="60" spans="1:5" ht="12.75">
      <c r="A60" s="35" t="s">
        <v>55</v>
      </c>
      <c r="E60" s="39" t="s">
        <v>5</v>
      </c>
    </row>
    <row r="61" spans="1:5" ht="12.75">
      <c r="A61" s="35" t="s">
        <v>56</v>
      </c>
      <c r="E61" s="40" t="s">
        <v>4669</v>
      </c>
    </row>
    <row r="62" spans="1:5" ht="38.25">
      <c r="A62" t="s">
        <v>58</v>
      </c>
      <c r="E62" s="39" t="s">
        <v>4636</v>
      </c>
    </row>
    <row r="63" spans="1:16" ht="12.75">
      <c r="A63" t="s">
        <v>49</v>
      </c>
      <c s="34" t="s">
        <v>119</v>
      </c>
      <c s="34" t="s">
        <v>4672</v>
      </c>
      <c s="35" t="s">
        <v>5</v>
      </c>
      <c s="6" t="s">
        <v>4673</v>
      </c>
      <c s="36" t="s">
        <v>588</v>
      </c>
      <c s="37">
        <v>0.257</v>
      </c>
      <c s="36">
        <v>0</v>
      </c>
      <c s="36">
        <f>ROUND(G63*H63,6)</f>
      </c>
      <c r="L63" s="38">
        <v>0</v>
      </c>
      <c s="32">
        <f>ROUND(ROUND(L63,2)*ROUND(G63,3),2)</f>
      </c>
      <c s="36" t="s">
        <v>255</v>
      </c>
      <c>
        <f>(M63*21)/100</f>
      </c>
      <c t="s">
        <v>27</v>
      </c>
    </row>
    <row r="64" spans="1:5" ht="12.75">
      <c r="A64" s="35" t="s">
        <v>55</v>
      </c>
      <c r="E64" s="39" t="s">
        <v>5</v>
      </c>
    </row>
    <row r="65" spans="1:5" ht="25.5">
      <c r="A65" s="35" t="s">
        <v>56</v>
      </c>
      <c r="E65" s="40" t="s">
        <v>4674</v>
      </c>
    </row>
    <row r="66" spans="1:5" ht="12.75">
      <c r="A66" t="s">
        <v>58</v>
      </c>
      <c r="E66" s="39" t="s">
        <v>5</v>
      </c>
    </row>
    <row r="67" spans="1:16" ht="25.5">
      <c r="A67" t="s">
        <v>49</v>
      </c>
      <c s="34" t="s">
        <v>159</v>
      </c>
      <c s="34" t="s">
        <v>4675</v>
      </c>
      <c s="35" t="s">
        <v>5</v>
      </c>
      <c s="6" t="s">
        <v>4676</v>
      </c>
      <c s="36" t="s">
        <v>588</v>
      </c>
      <c s="37">
        <v>0.065</v>
      </c>
      <c s="36">
        <v>0</v>
      </c>
      <c s="36">
        <f>ROUND(G67*H67,6)</f>
      </c>
      <c r="L67" s="38">
        <v>0</v>
      </c>
      <c s="32">
        <f>ROUND(ROUND(L67,2)*ROUND(G67,3),2)</f>
      </c>
      <c s="36" t="s">
        <v>255</v>
      </c>
      <c>
        <f>(M67*21)/100</f>
      </c>
      <c t="s">
        <v>27</v>
      </c>
    </row>
    <row r="68" spans="1:5" ht="12.75">
      <c r="A68" s="35" t="s">
        <v>55</v>
      </c>
      <c r="E68" s="39" t="s">
        <v>5</v>
      </c>
    </row>
    <row r="69" spans="1:5" ht="12.75">
      <c r="A69" s="35" t="s">
        <v>56</v>
      </c>
      <c r="E69" s="40" t="s">
        <v>4677</v>
      </c>
    </row>
    <row r="70" spans="1:5" ht="12.75">
      <c r="A70" t="s">
        <v>58</v>
      </c>
      <c r="E70" s="39" t="s">
        <v>5</v>
      </c>
    </row>
    <row r="71" spans="1:16" ht="12.75">
      <c r="A71" t="s">
        <v>49</v>
      </c>
      <c s="34" t="s">
        <v>162</v>
      </c>
      <c s="34" t="s">
        <v>4678</v>
      </c>
      <c s="35" t="s">
        <v>5</v>
      </c>
      <c s="6" t="s">
        <v>4679</v>
      </c>
      <c s="36" t="s">
        <v>108</v>
      </c>
      <c s="37">
        <v>41</v>
      </c>
      <c s="36">
        <v>0</v>
      </c>
      <c s="36">
        <f>ROUND(G71*H71,6)</f>
      </c>
      <c r="L71" s="38">
        <v>0</v>
      </c>
      <c s="32">
        <f>ROUND(ROUND(L71,2)*ROUND(G71,3),2)</f>
      </c>
      <c s="36" t="s">
        <v>255</v>
      </c>
      <c>
        <f>(M71*21)/100</f>
      </c>
      <c t="s">
        <v>27</v>
      </c>
    </row>
    <row r="72" spans="1:5" ht="12.75">
      <c r="A72" s="35" t="s">
        <v>55</v>
      </c>
      <c r="E72" s="39" t="s">
        <v>5</v>
      </c>
    </row>
    <row r="73" spans="1:5" ht="38.25">
      <c r="A73" s="35" t="s">
        <v>56</v>
      </c>
      <c r="E73" s="40" t="s">
        <v>4680</v>
      </c>
    </row>
    <row r="74" spans="1:5" ht="12.75">
      <c r="A74" t="s">
        <v>58</v>
      </c>
      <c r="E74" s="39" t="s">
        <v>5</v>
      </c>
    </row>
    <row r="75" spans="1:16" ht="25.5">
      <c r="A75" t="s">
        <v>49</v>
      </c>
      <c s="34" t="s">
        <v>165</v>
      </c>
      <c s="34" t="s">
        <v>4681</v>
      </c>
      <c s="35" t="s">
        <v>5</v>
      </c>
      <c s="6" t="s">
        <v>4682</v>
      </c>
      <c s="36" t="s">
        <v>108</v>
      </c>
      <c s="37">
        <v>6.4</v>
      </c>
      <c s="36">
        <v>0</v>
      </c>
      <c s="36">
        <f>ROUND(G75*H75,6)</f>
      </c>
      <c r="L75" s="38">
        <v>0</v>
      </c>
      <c s="32">
        <f>ROUND(ROUND(L75,2)*ROUND(G75,3),2)</f>
      </c>
      <c s="36" t="s">
        <v>4634</v>
      </c>
      <c>
        <f>(M75*21)/100</f>
      </c>
      <c t="s">
        <v>27</v>
      </c>
    </row>
    <row r="76" spans="1:5" ht="12.75">
      <c r="A76" s="35" t="s">
        <v>55</v>
      </c>
      <c r="E76" s="39" t="s">
        <v>5</v>
      </c>
    </row>
    <row r="77" spans="1:5" ht="12.75">
      <c r="A77" s="35" t="s">
        <v>56</v>
      </c>
      <c r="E77" s="40" t="s">
        <v>4683</v>
      </c>
    </row>
    <row r="78" spans="1:5" ht="38.25">
      <c r="A78" t="s">
        <v>58</v>
      </c>
      <c r="E78" s="39" t="s">
        <v>4636</v>
      </c>
    </row>
    <row r="79" spans="1:16" ht="25.5">
      <c r="A79" t="s">
        <v>49</v>
      </c>
      <c s="34" t="s">
        <v>168</v>
      </c>
      <c s="34" t="s">
        <v>4684</v>
      </c>
      <c s="35" t="s">
        <v>5</v>
      </c>
      <c s="6" t="s">
        <v>4685</v>
      </c>
      <c s="36" t="s">
        <v>123</v>
      </c>
      <c s="37">
        <v>13.7</v>
      </c>
      <c s="36">
        <v>0.00116</v>
      </c>
      <c s="36">
        <f>ROUND(G79*H79,6)</f>
      </c>
      <c r="L79" s="38">
        <v>0</v>
      </c>
      <c s="32">
        <f>ROUND(ROUND(L79,2)*ROUND(G79,3),2)</f>
      </c>
      <c s="36" t="s">
        <v>4634</v>
      </c>
      <c>
        <f>(M79*21)/100</f>
      </c>
      <c t="s">
        <v>27</v>
      </c>
    </row>
    <row r="80" spans="1:5" ht="12.75">
      <c r="A80" s="35" t="s">
        <v>55</v>
      </c>
      <c r="E80" s="39" t="s">
        <v>5</v>
      </c>
    </row>
    <row r="81" spans="1:5" ht="12.75">
      <c r="A81" s="35" t="s">
        <v>56</v>
      </c>
      <c r="E81" s="40" t="s">
        <v>4686</v>
      </c>
    </row>
    <row r="82" spans="1:5" ht="38.25">
      <c r="A82" t="s">
        <v>58</v>
      </c>
      <c r="E82" s="39" t="s">
        <v>4636</v>
      </c>
    </row>
    <row r="83" spans="1:16" ht="25.5">
      <c r="A83" t="s">
        <v>49</v>
      </c>
      <c s="34" t="s">
        <v>171</v>
      </c>
      <c s="34" t="s">
        <v>4687</v>
      </c>
      <c s="35" t="s">
        <v>5</v>
      </c>
      <c s="6" t="s">
        <v>4688</v>
      </c>
      <c s="36" t="s">
        <v>123</v>
      </c>
      <c s="37">
        <v>13.7</v>
      </c>
      <c s="36">
        <v>0</v>
      </c>
      <c s="36">
        <f>ROUND(G83*H83,6)</f>
      </c>
      <c r="L83" s="38">
        <v>0</v>
      </c>
      <c s="32">
        <f>ROUND(ROUND(L83,2)*ROUND(G83,3),2)</f>
      </c>
      <c s="36" t="s">
        <v>4634</v>
      </c>
      <c>
        <f>(M83*21)/100</f>
      </c>
      <c t="s">
        <v>27</v>
      </c>
    </row>
    <row r="84" spans="1:5" ht="12.75">
      <c r="A84" s="35" t="s">
        <v>55</v>
      </c>
      <c r="E84" s="39" t="s">
        <v>5</v>
      </c>
    </row>
    <row r="85" spans="1:5" ht="12.75">
      <c r="A85" s="35" t="s">
        <v>56</v>
      </c>
      <c r="E85" s="40" t="s">
        <v>4689</v>
      </c>
    </row>
    <row r="86" spans="1:5" ht="38.25">
      <c r="A86" t="s">
        <v>58</v>
      </c>
      <c r="E86" s="39" t="s">
        <v>4636</v>
      </c>
    </row>
    <row r="87" spans="1:16" ht="25.5">
      <c r="A87" t="s">
        <v>49</v>
      </c>
      <c s="34" t="s">
        <v>174</v>
      </c>
      <c s="34" t="s">
        <v>4690</v>
      </c>
      <c s="35" t="s">
        <v>5</v>
      </c>
      <c s="6" t="s">
        <v>4691</v>
      </c>
      <c s="36" t="s">
        <v>108</v>
      </c>
      <c s="37">
        <v>9.56</v>
      </c>
      <c s="36">
        <v>0</v>
      </c>
      <c s="36">
        <f>ROUND(G87*H87,6)</f>
      </c>
      <c r="L87" s="38">
        <v>0</v>
      </c>
      <c s="32">
        <f>ROUND(ROUND(L87,2)*ROUND(G87,3),2)</f>
      </c>
      <c s="36" t="s">
        <v>4634</v>
      </c>
      <c>
        <f>(M87*21)/100</f>
      </c>
      <c t="s">
        <v>27</v>
      </c>
    </row>
    <row r="88" spans="1:5" ht="12.75">
      <c r="A88" s="35" t="s">
        <v>55</v>
      </c>
      <c r="E88" s="39" t="s">
        <v>5</v>
      </c>
    </row>
    <row r="89" spans="1:5" ht="12.75">
      <c r="A89" s="35" t="s">
        <v>56</v>
      </c>
      <c r="E89" s="40" t="s">
        <v>4692</v>
      </c>
    </row>
    <row r="90" spans="1:5" ht="38.25">
      <c r="A90" t="s">
        <v>58</v>
      </c>
      <c r="E90" s="39" t="s">
        <v>4636</v>
      </c>
    </row>
    <row r="91" spans="1:16" ht="25.5">
      <c r="A91" t="s">
        <v>49</v>
      </c>
      <c s="34" t="s">
        <v>177</v>
      </c>
      <c s="34" t="s">
        <v>4693</v>
      </c>
      <c s="35" t="s">
        <v>5</v>
      </c>
      <c s="6" t="s">
        <v>4694</v>
      </c>
      <c s="36" t="s">
        <v>108</v>
      </c>
      <c s="37">
        <v>47.8</v>
      </c>
      <c s="36">
        <v>0</v>
      </c>
      <c s="36">
        <f>ROUND(G91*H91,6)</f>
      </c>
      <c r="L91" s="38">
        <v>0</v>
      </c>
      <c s="32">
        <f>ROUND(ROUND(L91,2)*ROUND(G91,3),2)</f>
      </c>
      <c s="36" t="s">
        <v>4634</v>
      </c>
      <c>
        <f>(M91*21)/100</f>
      </c>
      <c t="s">
        <v>27</v>
      </c>
    </row>
    <row r="92" spans="1:5" ht="12.75">
      <c r="A92" s="35" t="s">
        <v>55</v>
      </c>
      <c r="E92" s="39" t="s">
        <v>5</v>
      </c>
    </row>
    <row r="93" spans="1:5" ht="12.75">
      <c r="A93" s="35" t="s">
        <v>56</v>
      </c>
      <c r="E93" s="40" t="s">
        <v>4695</v>
      </c>
    </row>
    <row r="94" spans="1:5" ht="38.25">
      <c r="A94" t="s">
        <v>58</v>
      </c>
      <c r="E94" s="39" t="s">
        <v>4636</v>
      </c>
    </row>
    <row r="95" spans="1:16" ht="25.5">
      <c r="A95" t="s">
        <v>49</v>
      </c>
      <c s="34" t="s">
        <v>180</v>
      </c>
      <c s="34" t="s">
        <v>4696</v>
      </c>
      <c s="35" t="s">
        <v>5</v>
      </c>
      <c s="6" t="s">
        <v>4697</v>
      </c>
      <c s="36" t="s">
        <v>108</v>
      </c>
      <c s="37">
        <v>38.24</v>
      </c>
      <c s="36">
        <v>0</v>
      </c>
      <c s="36">
        <f>ROUND(G95*H95,6)</f>
      </c>
      <c r="L95" s="38">
        <v>0</v>
      </c>
      <c s="32">
        <f>ROUND(ROUND(L95,2)*ROUND(G95,3),2)</f>
      </c>
      <c s="36" t="s">
        <v>4634</v>
      </c>
      <c>
        <f>(M95*21)/100</f>
      </c>
      <c t="s">
        <v>27</v>
      </c>
    </row>
    <row r="96" spans="1:5" ht="12.75">
      <c r="A96" s="35" t="s">
        <v>55</v>
      </c>
      <c r="E96" s="39" t="s">
        <v>5</v>
      </c>
    </row>
    <row r="97" spans="1:5" ht="12.75">
      <c r="A97" s="35" t="s">
        <v>56</v>
      </c>
      <c r="E97" s="40" t="s">
        <v>4698</v>
      </c>
    </row>
    <row r="98" spans="1:5" ht="38.25">
      <c r="A98" t="s">
        <v>58</v>
      </c>
      <c r="E98" s="39" t="s">
        <v>4636</v>
      </c>
    </row>
    <row r="99" spans="1:16" ht="25.5">
      <c r="A99" t="s">
        <v>49</v>
      </c>
      <c s="34" t="s">
        <v>183</v>
      </c>
      <c s="34" t="s">
        <v>4699</v>
      </c>
      <c s="35" t="s">
        <v>50</v>
      </c>
      <c s="6" t="s">
        <v>4700</v>
      </c>
      <c s="36" t="s">
        <v>108</v>
      </c>
      <c s="37">
        <v>47.8</v>
      </c>
      <c s="36">
        <v>0</v>
      </c>
      <c s="36">
        <f>ROUND(G99*H99,6)</f>
      </c>
      <c r="L99" s="38">
        <v>0</v>
      </c>
      <c s="32">
        <f>ROUND(ROUND(L99,2)*ROUND(G99,3),2)</f>
      </c>
      <c s="36" t="s">
        <v>4634</v>
      </c>
      <c>
        <f>(M99*21)/100</f>
      </c>
      <c t="s">
        <v>27</v>
      </c>
    </row>
    <row r="100" spans="1:5" ht="12.75">
      <c r="A100" s="35" t="s">
        <v>55</v>
      </c>
      <c r="E100" s="39" t="s">
        <v>5</v>
      </c>
    </row>
    <row r="101" spans="1:5" ht="12.75">
      <c r="A101" s="35" t="s">
        <v>56</v>
      </c>
      <c r="E101" s="40" t="s">
        <v>4701</v>
      </c>
    </row>
    <row r="102" spans="1:5" ht="38.25">
      <c r="A102" t="s">
        <v>58</v>
      </c>
      <c r="E102" s="39" t="s">
        <v>4636</v>
      </c>
    </row>
    <row r="103" spans="1:16" ht="25.5">
      <c r="A103" t="s">
        <v>49</v>
      </c>
      <c s="34" t="s">
        <v>186</v>
      </c>
      <c s="34" t="s">
        <v>4699</v>
      </c>
      <c s="35" t="s">
        <v>27</v>
      </c>
      <c s="6" t="s">
        <v>4700</v>
      </c>
      <c s="36" t="s">
        <v>108</v>
      </c>
      <c s="37">
        <v>47.8</v>
      </c>
      <c s="36">
        <v>0</v>
      </c>
      <c s="36">
        <f>ROUND(G103*H103,6)</f>
      </c>
      <c r="L103" s="38">
        <v>0</v>
      </c>
      <c s="32">
        <f>ROUND(ROUND(L103,2)*ROUND(G103,3),2)</f>
      </c>
      <c s="36" t="s">
        <v>4634</v>
      </c>
      <c>
        <f>(M103*21)/100</f>
      </c>
      <c t="s">
        <v>27</v>
      </c>
    </row>
    <row r="104" spans="1:5" ht="12.75">
      <c r="A104" s="35" t="s">
        <v>55</v>
      </c>
      <c r="E104" s="39" t="s">
        <v>5</v>
      </c>
    </row>
    <row r="105" spans="1:5" ht="12.75">
      <c r="A105" s="35" t="s">
        <v>56</v>
      </c>
      <c r="E105" s="40" t="s">
        <v>4702</v>
      </c>
    </row>
    <row r="106" spans="1:5" ht="38.25">
      <c r="A106" t="s">
        <v>58</v>
      </c>
      <c r="E106" s="39" t="s">
        <v>4636</v>
      </c>
    </row>
    <row r="107" spans="1:16" ht="25.5">
      <c r="A107" t="s">
        <v>49</v>
      </c>
      <c s="34" t="s">
        <v>187</v>
      </c>
      <c s="34" t="s">
        <v>4703</v>
      </c>
      <c s="35" t="s">
        <v>5</v>
      </c>
      <c s="6" t="s">
        <v>4704</v>
      </c>
      <c s="36" t="s">
        <v>123</v>
      </c>
      <c s="37">
        <v>137</v>
      </c>
      <c s="36">
        <v>0</v>
      </c>
      <c s="36">
        <f>ROUND(G107*H107,6)</f>
      </c>
      <c r="L107" s="38">
        <v>0</v>
      </c>
      <c s="32">
        <f>ROUND(ROUND(L107,2)*ROUND(G107,3),2)</f>
      </c>
      <c s="36" t="s">
        <v>4634</v>
      </c>
      <c>
        <f>(M107*21)/100</f>
      </c>
      <c t="s">
        <v>27</v>
      </c>
    </row>
    <row r="108" spans="1:5" ht="12.75">
      <c r="A108" s="35" t="s">
        <v>55</v>
      </c>
      <c r="E108" s="39" t="s">
        <v>5</v>
      </c>
    </row>
    <row r="109" spans="1:5" ht="12.75">
      <c r="A109" s="35" t="s">
        <v>56</v>
      </c>
      <c r="E109" s="40" t="s">
        <v>4705</v>
      </c>
    </row>
    <row r="110" spans="1:5" ht="38.25">
      <c r="A110" t="s">
        <v>58</v>
      </c>
      <c r="E110" s="39" t="s">
        <v>4636</v>
      </c>
    </row>
    <row r="111" spans="1:16" ht="12.75">
      <c r="A111" t="s">
        <v>49</v>
      </c>
      <c s="34" t="s">
        <v>191</v>
      </c>
      <c s="34" t="s">
        <v>4706</v>
      </c>
      <c s="35" t="s">
        <v>5</v>
      </c>
      <c s="6" t="s">
        <v>4707</v>
      </c>
      <c s="36" t="s">
        <v>123</v>
      </c>
      <c s="37">
        <v>72.4</v>
      </c>
      <c s="36">
        <v>0</v>
      </c>
      <c s="36">
        <f>ROUND(G111*H111,6)</f>
      </c>
      <c r="L111" s="38">
        <v>0</v>
      </c>
      <c s="32">
        <f>ROUND(ROUND(L111,2)*ROUND(G111,3),2)</f>
      </c>
      <c s="36" t="s">
        <v>4634</v>
      </c>
      <c>
        <f>(M111*21)/100</f>
      </c>
      <c t="s">
        <v>27</v>
      </c>
    </row>
    <row r="112" spans="1:5" ht="12.75">
      <c r="A112" s="35" t="s">
        <v>55</v>
      </c>
      <c r="E112" s="39" t="s">
        <v>5</v>
      </c>
    </row>
    <row r="113" spans="1:5" ht="12.75">
      <c r="A113" s="35" t="s">
        <v>56</v>
      </c>
      <c r="E113" s="40" t="s">
        <v>4708</v>
      </c>
    </row>
    <row r="114" spans="1:5" ht="38.25">
      <c r="A114" t="s">
        <v>58</v>
      </c>
      <c r="E114" s="39" t="s">
        <v>4636</v>
      </c>
    </row>
    <row r="115" spans="1:16" ht="12.75">
      <c r="A115" t="s">
        <v>49</v>
      </c>
      <c s="34" t="s">
        <v>194</v>
      </c>
      <c s="34" t="s">
        <v>4709</v>
      </c>
      <c s="35" t="s">
        <v>5</v>
      </c>
      <c s="6" t="s">
        <v>4710</v>
      </c>
      <c s="36" t="s">
        <v>123</v>
      </c>
      <c s="37">
        <v>46</v>
      </c>
      <c s="36">
        <v>0</v>
      </c>
      <c s="36">
        <f>ROUND(G115*H115,6)</f>
      </c>
      <c r="L115" s="38">
        <v>0</v>
      </c>
      <c s="32">
        <f>ROUND(ROUND(L115,2)*ROUND(G115,3),2)</f>
      </c>
      <c s="36" t="s">
        <v>255</v>
      </c>
      <c>
        <f>(M115*21)/100</f>
      </c>
      <c t="s">
        <v>27</v>
      </c>
    </row>
    <row r="116" spans="1:5" ht="12.75">
      <c r="A116" s="35" t="s">
        <v>55</v>
      </c>
      <c r="E116" s="39" t="s">
        <v>5</v>
      </c>
    </row>
    <row r="117" spans="1:5" ht="12.75">
      <c r="A117" s="35" t="s">
        <v>56</v>
      </c>
      <c r="E117" s="40" t="s">
        <v>4711</v>
      </c>
    </row>
    <row r="118" spans="1:5" ht="12.75">
      <c r="A118" t="s">
        <v>58</v>
      </c>
      <c r="E118" s="39" t="s">
        <v>5</v>
      </c>
    </row>
    <row r="119" spans="1:16" ht="25.5">
      <c r="A119" t="s">
        <v>49</v>
      </c>
      <c s="34" t="s">
        <v>197</v>
      </c>
      <c s="34" t="s">
        <v>4712</v>
      </c>
      <c s="35" t="s">
        <v>5</v>
      </c>
      <c s="6" t="s">
        <v>4713</v>
      </c>
      <c s="36" t="s">
        <v>53</v>
      </c>
      <c s="37">
        <v>68</v>
      </c>
      <c s="36">
        <v>0</v>
      </c>
      <c s="36">
        <f>ROUND(G119*H119,6)</f>
      </c>
      <c r="L119" s="38">
        <v>0</v>
      </c>
      <c s="32">
        <f>ROUND(ROUND(L119,2)*ROUND(G119,3),2)</f>
      </c>
      <c s="36" t="s">
        <v>255</v>
      </c>
      <c>
        <f>(M119*21)/100</f>
      </c>
      <c t="s">
        <v>27</v>
      </c>
    </row>
    <row r="120" spans="1:5" ht="12.75">
      <c r="A120" s="35" t="s">
        <v>55</v>
      </c>
      <c r="E120" s="39" t="s">
        <v>5</v>
      </c>
    </row>
    <row r="121" spans="1:5" ht="12.75">
      <c r="A121" s="35" t="s">
        <v>56</v>
      </c>
      <c r="E121" s="40" t="s">
        <v>4714</v>
      </c>
    </row>
    <row r="122" spans="1:5" ht="12.75">
      <c r="A122" t="s">
        <v>58</v>
      </c>
      <c r="E122" s="39" t="s">
        <v>5</v>
      </c>
    </row>
    <row r="123" spans="1:16" ht="25.5">
      <c r="A123" t="s">
        <v>49</v>
      </c>
      <c s="34" t="s">
        <v>200</v>
      </c>
      <c s="34" t="s">
        <v>4715</v>
      </c>
      <c s="35" t="s">
        <v>5</v>
      </c>
      <c s="6" t="s">
        <v>4716</v>
      </c>
      <c s="36" t="s">
        <v>53</v>
      </c>
      <c s="37">
        <v>132</v>
      </c>
      <c s="36">
        <v>0</v>
      </c>
      <c s="36">
        <f>ROUND(G123*H123,6)</f>
      </c>
      <c r="L123" s="38">
        <v>0</v>
      </c>
      <c s="32">
        <f>ROUND(ROUND(L123,2)*ROUND(G123,3),2)</f>
      </c>
      <c s="36" t="s">
        <v>255</v>
      </c>
      <c>
        <f>(M123*21)/100</f>
      </c>
      <c t="s">
        <v>27</v>
      </c>
    </row>
    <row r="124" spans="1:5" ht="12.75">
      <c r="A124" s="35" t="s">
        <v>55</v>
      </c>
      <c r="E124" s="39" t="s">
        <v>5</v>
      </c>
    </row>
    <row r="125" spans="1:5" ht="12.75">
      <c r="A125" s="35" t="s">
        <v>56</v>
      </c>
      <c r="E125" s="40" t="s">
        <v>4717</v>
      </c>
    </row>
    <row r="126" spans="1:5" ht="12.75">
      <c r="A126" t="s">
        <v>58</v>
      </c>
      <c r="E126" s="39" t="s">
        <v>5</v>
      </c>
    </row>
    <row r="127" spans="1:16" ht="12.75">
      <c r="A127" t="s">
        <v>49</v>
      </c>
      <c s="34" t="s">
        <v>203</v>
      </c>
      <c s="34" t="s">
        <v>4718</v>
      </c>
      <c s="35" t="s">
        <v>50</v>
      </c>
      <c s="6" t="s">
        <v>4719</v>
      </c>
      <c s="36" t="s">
        <v>588</v>
      </c>
      <c s="37">
        <v>13.44</v>
      </c>
      <c s="36">
        <v>0</v>
      </c>
      <c s="36">
        <f>ROUND(G127*H127,6)</f>
      </c>
      <c r="L127" s="38">
        <v>0</v>
      </c>
      <c s="32">
        <f>ROUND(ROUND(L127,2)*ROUND(G127,3),2)</f>
      </c>
      <c s="36" t="s">
        <v>4634</v>
      </c>
      <c>
        <f>(M127*21)/100</f>
      </c>
      <c t="s">
        <v>27</v>
      </c>
    </row>
    <row r="128" spans="1:5" ht="12.75">
      <c r="A128" s="35" t="s">
        <v>55</v>
      </c>
      <c r="E128" s="39" t="s">
        <v>5</v>
      </c>
    </row>
    <row r="129" spans="1:5" ht="12.75">
      <c r="A129" s="35" t="s">
        <v>56</v>
      </c>
      <c r="E129" s="40" t="s">
        <v>4720</v>
      </c>
    </row>
    <row r="130" spans="1:5" ht="38.25">
      <c r="A130" t="s">
        <v>58</v>
      </c>
      <c r="E130" s="39" t="s">
        <v>4636</v>
      </c>
    </row>
    <row r="131" spans="1:16" ht="25.5">
      <c r="A131" t="s">
        <v>49</v>
      </c>
      <c s="34" t="s">
        <v>206</v>
      </c>
      <c s="34" t="s">
        <v>585</v>
      </c>
      <c s="35" t="s">
        <v>586</v>
      </c>
      <c s="6" t="s">
        <v>587</v>
      </c>
      <c s="36" t="s">
        <v>588</v>
      </c>
      <c s="37">
        <v>59.904</v>
      </c>
      <c s="36">
        <v>0</v>
      </c>
      <c s="36">
        <f>ROUND(G131*H131,6)</f>
      </c>
      <c r="L131" s="38">
        <v>0</v>
      </c>
      <c s="32">
        <f>ROUND(ROUND(L131,2)*ROUND(G131,3),2)</f>
      </c>
      <c s="36" t="s">
        <v>589</v>
      </c>
      <c>
        <f>(M131*21)/100</f>
      </c>
      <c t="s">
        <v>27</v>
      </c>
    </row>
    <row r="132" spans="1:5" ht="25.5">
      <c r="A132" s="35" t="s">
        <v>55</v>
      </c>
      <c r="E132" s="39" t="s">
        <v>590</v>
      </c>
    </row>
    <row r="133" spans="1:5" ht="12.75">
      <c r="A133" s="35" t="s">
        <v>56</v>
      </c>
      <c r="E133" s="40" t="s">
        <v>4721</v>
      </c>
    </row>
    <row r="134" spans="1:5" ht="12.75">
      <c r="A134" t="s">
        <v>58</v>
      </c>
      <c r="E134" s="39" t="s">
        <v>5</v>
      </c>
    </row>
    <row r="135" spans="1:16" ht="25.5">
      <c r="A135" t="s">
        <v>49</v>
      </c>
      <c s="34" t="s">
        <v>209</v>
      </c>
      <c s="34" t="s">
        <v>1883</v>
      </c>
      <c s="35" t="s">
        <v>1884</v>
      </c>
      <c s="6" t="s">
        <v>1885</v>
      </c>
      <c s="36" t="s">
        <v>588</v>
      </c>
      <c s="37">
        <v>13.44</v>
      </c>
      <c s="36">
        <v>0</v>
      </c>
      <c s="36">
        <f>ROUND(G135*H135,6)</f>
      </c>
      <c r="L135" s="38">
        <v>0</v>
      </c>
      <c s="32">
        <f>ROUND(ROUND(L135,2)*ROUND(G135,3),2)</f>
      </c>
      <c s="36" t="s">
        <v>589</v>
      </c>
      <c>
        <f>(M135*21)/100</f>
      </c>
      <c t="s">
        <v>27</v>
      </c>
    </row>
    <row r="136" spans="1:5" ht="25.5">
      <c r="A136" s="35" t="s">
        <v>55</v>
      </c>
      <c r="E136" s="39" t="s">
        <v>590</v>
      </c>
    </row>
    <row r="137" spans="1:5" ht="12.75">
      <c r="A137" s="35" t="s">
        <v>56</v>
      </c>
      <c r="E137" s="40" t="s">
        <v>4720</v>
      </c>
    </row>
    <row r="138" spans="1:5" ht="12.75">
      <c r="A138" t="s">
        <v>58</v>
      </c>
      <c r="E138" s="39" t="s">
        <v>5</v>
      </c>
    </row>
    <row r="139" spans="1:13" ht="12.75">
      <c r="A139" t="s">
        <v>46</v>
      </c>
      <c r="C139" s="31" t="s">
        <v>4722</v>
      </c>
      <c r="E139" s="33" t="s">
        <v>4723</v>
      </c>
      <c r="J139" s="32">
        <f>0</f>
      </c>
      <c s="32">
        <f>0</f>
      </c>
      <c s="32">
        <f>0+L140+L144+L148+L152+L156+L160+L164+L168+L172+L176+L180+L184+L188+L192+L196+L200+L204+L208+L212+L216+L220+L224+L228+L232+L236+L240+L244+L248+L252+L256+L260+L264+L268+L272+L276+L280+L284+L288+L292</f>
      </c>
      <c s="32">
        <f>0+M140+M144+M148+M152+M156+M160+M164+M168+M172+M176+M180+M184+M188+M192+M196+M200+M204+M208+M212+M216+M220+M224+M228+M232+M236+M240+M244+M248+M252+M256+M260+M264+M268+M272+M276+M280+M284+M288+M292</f>
      </c>
    </row>
    <row r="140" spans="1:16" ht="25.5">
      <c r="A140" t="s">
        <v>49</v>
      </c>
      <c s="34" t="s">
        <v>212</v>
      </c>
      <c s="34" t="s">
        <v>4724</v>
      </c>
      <c s="35" t="s">
        <v>50</v>
      </c>
      <c s="6" t="s">
        <v>4725</v>
      </c>
      <c s="36" t="s">
        <v>4656</v>
      </c>
      <c s="37">
        <v>2</v>
      </c>
      <c s="36">
        <v>0</v>
      </c>
      <c s="36">
        <f>ROUND(G140*H140,6)</f>
      </c>
      <c r="L140" s="38">
        <v>0</v>
      </c>
      <c s="32">
        <f>ROUND(ROUND(L140,2)*ROUND(G140,3),2)</f>
      </c>
      <c s="36" t="s">
        <v>4634</v>
      </c>
      <c>
        <f>(M140*21)/100</f>
      </c>
      <c t="s">
        <v>27</v>
      </c>
    </row>
    <row r="141" spans="1:5" ht="12.75">
      <c r="A141" s="35" t="s">
        <v>55</v>
      </c>
      <c r="E141" s="39" t="s">
        <v>5</v>
      </c>
    </row>
    <row r="142" spans="1:5" ht="12.75">
      <c r="A142" s="35" t="s">
        <v>56</v>
      </c>
      <c r="E142" s="40" t="s">
        <v>4726</v>
      </c>
    </row>
    <row r="143" spans="1:5" ht="38.25">
      <c r="A143" t="s">
        <v>58</v>
      </c>
      <c r="E143" s="39" t="s">
        <v>4636</v>
      </c>
    </row>
    <row r="144" spans="1:16" ht="25.5">
      <c r="A144" t="s">
        <v>49</v>
      </c>
      <c s="34" t="s">
        <v>213</v>
      </c>
      <c s="34" t="s">
        <v>4724</v>
      </c>
      <c s="35" t="s">
        <v>27</v>
      </c>
      <c s="6" t="s">
        <v>4725</v>
      </c>
      <c s="36" t="s">
        <v>4656</v>
      </c>
      <c s="37">
        <v>2</v>
      </c>
      <c s="36">
        <v>0</v>
      </c>
      <c s="36">
        <f>ROUND(G144*H144,6)</f>
      </c>
      <c r="L144" s="38">
        <v>0</v>
      </c>
      <c s="32">
        <f>ROUND(ROUND(L144,2)*ROUND(G144,3),2)</f>
      </c>
      <c s="36" t="s">
        <v>4634</v>
      </c>
      <c>
        <f>(M144*21)/100</f>
      </c>
      <c t="s">
        <v>27</v>
      </c>
    </row>
    <row r="145" spans="1:5" ht="12.75">
      <c r="A145" s="35" t="s">
        <v>55</v>
      </c>
      <c r="E145" s="39" t="s">
        <v>5</v>
      </c>
    </row>
    <row r="146" spans="1:5" ht="12.75">
      <c r="A146" s="35" t="s">
        <v>56</v>
      </c>
      <c r="E146" s="40" t="s">
        <v>4726</v>
      </c>
    </row>
    <row r="147" spans="1:5" ht="38.25">
      <c r="A147" t="s">
        <v>58</v>
      </c>
      <c r="E147" s="39" t="s">
        <v>4636</v>
      </c>
    </row>
    <row r="148" spans="1:16" ht="25.5">
      <c r="A148" t="s">
        <v>49</v>
      </c>
      <c s="34" t="s">
        <v>216</v>
      </c>
      <c s="34" t="s">
        <v>4727</v>
      </c>
      <c s="35" t="s">
        <v>50</v>
      </c>
      <c s="6" t="s">
        <v>4728</v>
      </c>
      <c s="36" t="s">
        <v>4656</v>
      </c>
      <c s="37">
        <v>1</v>
      </c>
      <c s="36">
        <v>0</v>
      </c>
      <c s="36">
        <f>ROUND(G148*H148,6)</f>
      </c>
      <c r="L148" s="38">
        <v>0</v>
      </c>
      <c s="32">
        <f>ROUND(ROUND(L148,2)*ROUND(G148,3),2)</f>
      </c>
      <c s="36" t="s">
        <v>4634</v>
      </c>
      <c>
        <f>(M148*21)/100</f>
      </c>
      <c t="s">
        <v>27</v>
      </c>
    </row>
    <row r="149" spans="1:5" ht="12.75">
      <c r="A149" s="35" t="s">
        <v>55</v>
      </c>
      <c r="E149" s="39" t="s">
        <v>5</v>
      </c>
    </row>
    <row r="150" spans="1:5" ht="12.75">
      <c r="A150" s="35" t="s">
        <v>56</v>
      </c>
      <c r="E150" s="40" t="s">
        <v>4729</v>
      </c>
    </row>
    <row r="151" spans="1:5" ht="38.25">
      <c r="A151" t="s">
        <v>58</v>
      </c>
      <c r="E151" s="39" t="s">
        <v>4636</v>
      </c>
    </row>
    <row r="152" spans="1:16" ht="25.5">
      <c r="A152" t="s">
        <v>49</v>
      </c>
      <c s="34" t="s">
        <v>219</v>
      </c>
      <c s="34" t="s">
        <v>4727</v>
      </c>
      <c s="35" t="s">
        <v>27</v>
      </c>
      <c s="6" t="s">
        <v>4728</v>
      </c>
      <c s="36" t="s">
        <v>4656</v>
      </c>
      <c s="37">
        <v>1</v>
      </c>
      <c s="36">
        <v>0</v>
      </c>
      <c s="36">
        <f>ROUND(G152*H152,6)</f>
      </c>
      <c r="L152" s="38">
        <v>0</v>
      </c>
      <c s="32">
        <f>ROUND(ROUND(L152,2)*ROUND(G152,3),2)</f>
      </c>
      <c s="36" t="s">
        <v>4634</v>
      </c>
      <c>
        <f>(M152*21)/100</f>
      </c>
      <c t="s">
        <v>27</v>
      </c>
    </row>
    <row r="153" spans="1:5" ht="12.75">
      <c r="A153" s="35" t="s">
        <v>55</v>
      </c>
      <c r="E153" s="39" t="s">
        <v>5</v>
      </c>
    </row>
    <row r="154" spans="1:5" ht="12.75">
      <c r="A154" s="35" t="s">
        <v>56</v>
      </c>
      <c r="E154" s="40" t="s">
        <v>4729</v>
      </c>
    </row>
    <row r="155" spans="1:5" ht="38.25">
      <c r="A155" t="s">
        <v>58</v>
      </c>
      <c r="E155" s="39" t="s">
        <v>4636</v>
      </c>
    </row>
    <row r="156" spans="1:16" ht="25.5">
      <c r="A156" t="s">
        <v>49</v>
      </c>
      <c s="34" t="s">
        <v>222</v>
      </c>
      <c s="34" t="s">
        <v>4654</v>
      </c>
      <c s="35" t="s">
        <v>26</v>
      </c>
      <c s="6" t="s">
        <v>4655</v>
      </c>
      <c s="36" t="s">
        <v>4656</v>
      </c>
      <c s="37">
        <v>2</v>
      </c>
      <c s="36">
        <v>0</v>
      </c>
      <c s="36">
        <f>ROUND(G156*H156,6)</f>
      </c>
      <c r="L156" s="38">
        <v>0</v>
      </c>
      <c s="32">
        <f>ROUND(ROUND(L156,2)*ROUND(G156,3),2)</f>
      </c>
      <c s="36" t="s">
        <v>4634</v>
      </c>
      <c>
        <f>(M156*21)/100</f>
      </c>
      <c t="s">
        <v>27</v>
      </c>
    </row>
    <row r="157" spans="1:5" ht="12.75">
      <c r="A157" s="35" t="s">
        <v>55</v>
      </c>
      <c r="E157" s="39" t="s">
        <v>5</v>
      </c>
    </row>
    <row r="158" spans="1:5" ht="12.75">
      <c r="A158" s="35" t="s">
        <v>56</v>
      </c>
      <c r="E158" s="40" t="s">
        <v>4730</v>
      </c>
    </row>
    <row r="159" spans="1:5" ht="38.25">
      <c r="A159" t="s">
        <v>58</v>
      </c>
      <c r="E159" s="39" t="s">
        <v>4636</v>
      </c>
    </row>
    <row r="160" spans="1:16" ht="25.5">
      <c r="A160" t="s">
        <v>49</v>
      </c>
      <c s="34" t="s">
        <v>225</v>
      </c>
      <c s="34" t="s">
        <v>4654</v>
      </c>
      <c s="35" t="s">
        <v>64</v>
      </c>
      <c s="6" t="s">
        <v>4655</v>
      </c>
      <c s="36" t="s">
        <v>4656</v>
      </c>
      <c s="37">
        <v>2</v>
      </c>
      <c s="36">
        <v>0</v>
      </c>
      <c s="36">
        <f>ROUND(G160*H160,6)</f>
      </c>
      <c r="L160" s="38">
        <v>0</v>
      </c>
      <c s="32">
        <f>ROUND(ROUND(L160,2)*ROUND(G160,3),2)</f>
      </c>
      <c s="36" t="s">
        <v>4634</v>
      </c>
      <c>
        <f>(M160*21)/100</f>
      </c>
      <c t="s">
        <v>27</v>
      </c>
    </row>
    <row r="161" spans="1:5" ht="12.75">
      <c r="A161" s="35" t="s">
        <v>55</v>
      </c>
      <c r="E161" s="39" t="s">
        <v>5</v>
      </c>
    </row>
    <row r="162" spans="1:5" ht="12.75">
      <c r="A162" s="35" t="s">
        <v>56</v>
      </c>
      <c r="E162" s="40" t="s">
        <v>4731</v>
      </c>
    </row>
    <row r="163" spans="1:5" ht="38.25">
      <c r="A163" t="s">
        <v>58</v>
      </c>
      <c r="E163" s="39" t="s">
        <v>4636</v>
      </c>
    </row>
    <row r="164" spans="1:16" ht="38.25">
      <c r="A164" t="s">
        <v>49</v>
      </c>
      <c s="34" t="s">
        <v>228</v>
      </c>
      <c s="34" t="s">
        <v>4732</v>
      </c>
      <c s="35" t="s">
        <v>5</v>
      </c>
      <c s="6" t="s">
        <v>4733</v>
      </c>
      <c s="36" t="s">
        <v>4656</v>
      </c>
      <c s="37">
        <v>2</v>
      </c>
      <c s="36">
        <v>0</v>
      </c>
      <c s="36">
        <f>ROUND(G164*H164,6)</f>
      </c>
      <c r="L164" s="38">
        <v>0</v>
      </c>
      <c s="32">
        <f>ROUND(ROUND(L164,2)*ROUND(G164,3),2)</f>
      </c>
      <c s="36" t="s">
        <v>4634</v>
      </c>
      <c>
        <f>(M164*21)/100</f>
      </c>
      <c t="s">
        <v>27</v>
      </c>
    </row>
    <row r="165" spans="1:5" ht="12.75">
      <c r="A165" s="35" t="s">
        <v>55</v>
      </c>
      <c r="E165" s="39" t="s">
        <v>5</v>
      </c>
    </row>
    <row r="166" spans="1:5" ht="12.75">
      <c r="A166" s="35" t="s">
        <v>56</v>
      </c>
      <c r="E166" s="40" t="s">
        <v>4726</v>
      </c>
    </row>
    <row r="167" spans="1:5" ht="38.25">
      <c r="A167" t="s">
        <v>58</v>
      </c>
      <c r="E167" s="39" t="s">
        <v>4636</v>
      </c>
    </row>
    <row r="168" spans="1:16" ht="38.25">
      <c r="A168" t="s">
        <v>49</v>
      </c>
      <c s="34" t="s">
        <v>231</v>
      </c>
      <c s="34" t="s">
        <v>4734</v>
      </c>
      <c s="35" t="s">
        <v>5</v>
      </c>
      <c s="6" t="s">
        <v>4735</v>
      </c>
      <c s="36" t="s">
        <v>4656</v>
      </c>
      <c s="37">
        <v>2</v>
      </c>
      <c s="36">
        <v>0</v>
      </c>
      <c s="36">
        <f>ROUND(G168*H168,6)</f>
      </c>
      <c r="L168" s="38">
        <v>0</v>
      </c>
      <c s="32">
        <f>ROUND(ROUND(L168,2)*ROUND(G168,3),2)</f>
      </c>
      <c s="36" t="s">
        <v>4634</v>
      </c>
      <c>
        <f>(M168*21)/100</f>
      </c>
      <c t="s">
        <v>27</v>
      </c>
    </row>
    <row r="169" spans="1:5" ht="12.75">
      <c r="A169" s="35" t="s">
        <v>55</v>
      </c>
      <c r="E169" s="39" t="s">
        <v>5</v>
      </c>
    </row>
    <row r="170" spans="1:5" ht="12.75">
      <c r="A170" s="35" t="s">
        <v>56</v>
      </c>
      <c r="E170" s="40" t="s">
        <v>4726</v>
      </c>
    </row>
    <row r="171" spans="1:5" ht="38.25">
      <c r="A171" t="s">
        <v>58</v>
      </c>
      <c r="E171" s="39" t="s">
        <v>4636</v>
      </c>
    </row>
    <row r="172" spans="1:16" ht="38.25">
      <c r="A172" t="s">
        <v>49</v>
      </c>
      <c s="34" t="s">
        <v>234</v>
      </c>
      <c s="34" t="s">
        <v>4736</v>
      </c>
      <c s="35" t="s">
        <v>5</v>
      </c>
      <c s="6" t="s">
        <v>4737</v>
      </c>
      <c s="36" t="s">
        <v>4656</v>
      </c>
      <c s="37">
        <v>1</v>
      </c>
      <c s="36">
        <v>0</v>
      </c>
      <c s="36">
        <f>ROUND(G172*H172,6)</f>
      </c>
      <c r="L172" s="38">
        <v>0</v>
      </c>
      <c s="32">
        <f>ROUND(ROUND(L172,2)*ROUND(G172,3),2)</f>
      </c>
      <c s="36" t="s">
        <v>4634</v>
      </c>
      <c>
        <f>(M172*21)/100</f>
      </c>
      <c t="s">
        <v>27</v>
      </c>
    </row>
    <row r="173" spans="1:5" ht="12.75">
      <c r="A173" s="35" t="s">
        <v>55</v>
      </c>
      <c r="E173" s="39" t="s">
        <v>5</v>
      </c>
    </row>
    <row r="174" spans="1:5" ht="12.75">
      <c r="A174" s="35" t="s">
        <v>56</v>
      </c>
      <c r="E174" s="40" t="s">
        <v>4729</v>
      </c>
    </row>
    <row r="175" spans="1:5" ht="38.25">
      <c r="A175" t="s">
        <v>58</v>
      </c>
      <c r="E175" s="39" t="s">
        <v>4636</v>
      </c>
    </row>
    <row r="176" spans="1:16" ht="38.25">
      <c r="A176" t="s">
        <v>49</v>
      </c>
      <c s="34" t="s">
        <v>237</v>
      </c>
      <c s="34" t="s">
        <v>4738</v>
      </c>
      <c s="35" t="s">
        <v>5</v>
      </c>
      <c s="6" t="s">
        <v>4739</v>
      </c>
      <c s="36" t="s">
        <v>4656</v>
      </c>
      <c s="37">
        <v>1</v>
      </c>
      <c s="36">
        <v>0</v>
      </c>
      <c s="36">
        <f>ROUND(G176*H176,6)</f>
      </c>
      <c r="L176" s="38">
        <v>0</v>
      </c>
      <c s="32">
        <f>ROUND(ROUND(L176,2)*ROUND(G176,3),2)</f>
      </c>
      <c s="36" t="s">
        <v>4634</v>
      </c>
      <c>
        <f>(M176*21)/100</f>
      </c>
      <c t="s">
        <v>27</v>
      </c>
    </row>
    <row r="177" spans="1:5" ht="12.75">
      <c r="A177" s="35" t="s">
        <v>55</v>
      </c>
      <c r="E177" s="39" t="s">
        <v>5</v>
      </c>
    </row>
    <row r="178" spans="1:5" ht="12.75">
      <c r="A178" s="35" t="s">
        <v>56</v>
      </c>
      <c r="E178" s="40" t="s">
        <v>4729</v>
      </c>
    </row>
    <row r="179" spans="1:5" ht="38.25">
      <c r="A179" t="s">
        <v>58</v>
      </c>
      <c r="E179" s="39" t="s">
        <v>4636</v>
      </c>
    </row>
    <row r="180" spans="1:16" ht="12.75">
      <c r="A180" t="s">
        <v>49</v>
      </c>
      <c s="34" t="s">
        <v>240</v>
      </c>
      <c s="34" t="s">
        <v>4740</v>
      </c>
      <c s="35" t="s">
        <v>5</v>
      </c>
      <c s="6" t="s">
        <v>4741</v>
      </c>
      <c s="36" t="s">
        <v>53</v>
      </c>
      <c s="37">
        <v>4</v>
      </c>
      <c s="36">
        <v>0</v>
      </c>
      <c s="36">
        <f>ROUND(G180*H180,6)</f>
      </c>
      <c r="L180" s="38">
        <v>0</v>
      </c>
      <c s="32">
        <f>ROUND(ROUND(L180,2)*ROUND(G180,3),2)</f>
      </c>
      <c s="36" t="s">
        <v>4634</v>
      </c>
      <c>
        <f>(M180*21)/100</f>
      </c>
      <c t="s">
        <v>27</v>
      </c>
    </row>
    <row r="181" spans="1:5" ht="12.75">
      <c r="A181" s="35" t="s">
        <v>55</v>
      </c>
      <c r="E181" s="39" t="s">
        <v>5</v>
      </c>
    </row>
    <row r="182" spans="1:5" ht="12.75">
      <c r="A182" s="35" t="s">
        <v>56</v>
      </c>
      <c r="E182" s="40" t="s">
        <v>4742</v>
      </c>
    </row>
    <row r="183" spans="1:5" ht="38.25">
      <c r="A183" t="s">
        <v>58</v>
      </c>
      <c r="E183" s="39" t="s">
        <v>4636</v>
      </c>
    </row>
    <row r="184" spans="1:16" ht="25.5">
      <c r="A184" t="s">
        <v>49</v>
      </c>
      <c s="34" t="s">
        <v>243</v>
      </c>
      <c s="34" t="s">
        <v>4743</v>
      </c>
      <c s="35" t="s">
        <v>5</v>
      </c>
      <c s="6" t="s">
        <v>4744</v>
      </c>
      <c s="36" t="s">
        <v>4656</v>
      </c>
      <c s="37">
        <v>4</v>
      </c>
      <c s="36">
        <v>0</v>
      </c>
      <c s="36">
        <f>ROUND(G184*H184,6)</f>
      </c>
      <c r="L184" s="38">
        <v>0</v>
      </c>
      <c s="32">
        <f>ROUND(ROUND(L184,2)*ROUND(G184,3),2)</f>
      </c>
      <c s="36" t="s">
        <v>4634</v>
      </c>
      <c>
        <f>(M184*21)/100</f>
      </c>
      <c t="s">
        <v>27</v>
      </c>
    </row>
    <row r="185" spans="1:5" ht="12.75">
      <c r="A185" s="35" t="s">
        <v>55</v>
      </c>
      <c r="E185" s="39" t="s">
        <v>5</v>
      </c>
    </row>
    <row r="186" spans="1:5" ht="12.75">
      <c r="A186" s="35" t="s">
        <v>56</v>
      </c>
      <c r="E186" s="40" t="s">
        <v>4745</v>
      </c>
    </row>
    <row r="187" spans="1:5" ht="38.25">
      <c r="A187" t="s">
        <v>58</v>
      </c>
      <c r="E187" s="39" t="s">
        <v>4636</v>
      </c>
    </row>
    <row r="188" spans="1:16" ht="25.5">
      <c r="A188" t="s">
        <v>49</v>
      </c>
      <c s="34" t="s">
        <v>244</v>
      </c>
      <c s="34" t="s">
        <v>4746</v>
      </c>
      <c s="35" t="s">
        <v>5</v>
      </c>
      <c s="6" t="s">
        <v>4747</v>
      </c>
      <c s="36" t="s">
        <v>4656</v>
      </c>
      <c s="37">
        <v>4</v>
      </c>
      <c s="36">
        <v>0</v>
      </c>
      <c s="36">
        <f>ROUND(G188*H188,6)</f>
      </c>
      <c r="L188" s="38">
        <v>0</v>
      </c>
      <c s="32">
        <f>ROUND(ROUND(L188,2)*ROUND(G188,3),2)</f>
      </c>
      <c s="36" t="s">
        <v>4634</v>
      </c>
      <c>
        <f>(M188*21)/100</f>
      </c>
      <c t="s">
        <v>27</v>
      </c>
    </row>
    <row r="189" spans="1:5" ht="12.75">
      <c r="A189" s="35" t="s">
        <v>55</v>
      </c>
      <c r="E189" s="39" t="s">
        <v>5</v>
      </c>
    </row>
    <row r="190" spans="1:5" ht="12.75">
      <c r="A190" s="35" t="s">
        <v>56</v>
      </c>
      <c r="E190" s="40" t="s">
        <v>4745</v>
      </c>
    </row>
    <row r="191" spans="1:5" ht="38.25">
      <c r="A191" t="s">
        <v>58</v>
      </c>
      <c r="E191" s="39" t="s">
        <v>4636</v>
      </c>
    </row>
    <row r="192" spans="1:16" ht="25.5">
      <c r="A192" t="s">
        <v>49</v>
      </c>
      <c s="34" t="s">
        <v>245</v>
      </c>
      <c s="34" t="s">
        <v>4748</v>
      </c>
      <c s="35" t="s">
        <v>5</v>
      </c>
      <c s="6" t="s">
        <v>4749</v>
      </c>
      <c s="36" t="s">
        <v>4656</v>
      </c>
      <c s="37">
        <v>2</v>
      </c>
      <c s="36">
        <v>0</v>
      </c>
      <c s="36">
        <f>ROUND(G192*H192,6)</f>
      </c>
      <c r="L192" s="38">
        <v>0</v>
      </c>
      <c s="32">
        <f>ROUND(ROUND(L192,2)*ROUND(G192,3),2)</f>
      </c>
      <c s="36" t="s">
        <v>4634</v>
      </c>
      <c>
        <f>(M192*21)/100</f>
      </c>
      <c t="s">
        <v>27</v>
      </c>
    </row>
    <row r="193" spans="1:5" ht="12.75">
      <c r="A193" s="35" t="s">
        <v>55</v>
      </c>
      <c r="E193" s="39" t="s">
        <v>5</v>
      </c>
    </row>
    <row r="194" spans="1:5" ht="12.75">
      <c r="A194" s="35" t="s">
        <v>56</v>
      </c>
      <c r="E194" s="40" t="s">
        <v>4750</v>
      </c>
    </row>
    <row r="195" spans="1:5" ht="38.25">
      <c r="A195" t="s">
        <v>58</v>
      </c>
      <c r="E195" s="39" t="s">
        <v>4636</v>
      </c>
    </row>
    <row r="196" spans="1:16" ht="25.5">
      <c r="A196" t="s">
        <v>49</v>
      </c>
      <c s="34" t="s">
        <v>246</v>
      </c>
      <c s="34" t="s">
        <v>4751</v>
      </c>
      <c s="35" t="s">
        <v>5</v>
      </c>
      <c s="6" t="s">
        <v>4752</v>
      </c>
      <c s="36" t="s">
        <v>4656</v>
      </c>
      <c s="37">
        <v>2</v>
      </c>
      <c s="36">
        <v>0</v>
      </c>
      <c s="36">
        <f>ROUND(G196*H196,6)</f>
      </c>
      <c r="L196" s="38">
        <v>0</v>
      </c>
      <c s="32">
        <f>ROUND(ROUND(L196,2)*ROUND(G196,3),2)</f>
      </c>
      <c s="36" t="s">
        <v>4634</v>
      </c>
      <c>
        <f>(M196*21)/100</f>
      </c>
      <c t="s">
        <v>27</v>
      </c>
    </row>
    <row r="197" spans="1:5" ht="12.75">
      <c r="A197" s="35" t="s">
        <v>55</v>
      </c>
      <c r="E197" s="39" t="s">
        <v>5</v>
      </c>
    </row>
    <row r="198" spans="1:5" ht="12.75">
      <c r="A198" s="35" t="s">
        <v>56</v>
      </c>
      <c r="E198" s="40" t="s">
        <v>4750</v>
      </c>
    </row>
    <row r="199" spans="1:5" ht="38.25">
      <c r="A199" t="s">
        <v>58</v>
      </c>
      <c r="E199" s="39" t="s">
        <v>4636</v>
      </c>
    </row>
    <row r="200" spans="1:16" ht="38.25">
      <c r="A200" t="s">
        <v>49</v>
      </c>
      <c s="34" t="s">
        <v>249</v>
      </c>
      <c s="34" t="s">
        <v>4753</v>
      </c>
      <c s="35" t="s">
        <v>50</v>
      </c>
      <c s="6" t="s">
        <v>4754</v>
      </c>
      <c s="36" t="s">
        <v>4656</v>
      </c>
      <c s="37">
        <v>4</v>
      </c>
      <c s="36">
        <v>0</v>
      </c>
      <c s="36">
        <f>ROUND(G200*H200,6)</f>
      </c>
      <c r="L200" s="38">
        <v>0</v>
      </c>
      <c s="32">
        <f>ROUND(ROUND(L200,2)*ROUND(G200,3),2)</f>
      </c>
      <c s="36" t="s">
        <v>4634</v>
      </c>
      <c>
        <f>(M200*21)/100</f>
      </c>
      <c t="s">
        <v>27</v>
      </c>
    </row>
    <row r="201" spans="1:5" ht="12.75">
      <c r="A201" s="35" t="s">
        <v>55</v>
      </c>
      <c r="E201" s="39" t="s">
        <v>5</v>
      </c>
    </row>
    <row r="202" spans="1:5" ht="12.75">
      <c r="A202" s="35" t="s">
        <v>56</v>
      </c>
      <c r="E202" s="40" t="s">
        <v>4745</v>
      </c>
    </row>
    <row r="203" spans="1:5" ht="38.25">
      <c r="A203" t="s">
        <v>58</v>
      </c>
      <c r="E203" s="39" t="s">
        <v>4636</v>
      </c>
    </row>
    <row r="204" spans="1:16" ht="38.25">
      <c r="A204" t="s">
        <v>49</v>
      </c>
      <c s="34" t="s">
        <v>252</v>
      </c>
      <c s="34" t="s">
        <v>4753</v>
      </c>
      <c s="35" t="s">
        <v>27</v>
      </c>
      <c s="6" t="s">
        <v>4754</v>
      </c>
      <c s="36" t="s">
        <v>4656</v>
      </c>
      <c s="37">
        <v>4</v>
      </c>
      <c s="36">
        <v>0</v>
      </c>
      <c s="36">
        <f>ROUND(G204*H204,6)</f>
      </c>
      <c r="L204" s="38">
        <v>0</v>
      </c>
      <c s="32">
        <f>ROUND(ROUND(L204,2)*ROUND(G204,3),2)</f>
      </c>
      <c s="36" t="s">
        <v>4634</v>
      </c>
      <c>
        <f>(M204*21)/100</f>
      </c>
      <c t="s">
        <v>27</v>
      </c>
    </row>
    <row r="205" spans="1:5" ht="12.75">
      <c r="A205" s="35" t="s">
        <v>55</v>
      </c>
      <c r="E205" s="39" t="s">
        <v>5</v>
      </c>
    </row>
    <row r="206" spans="1:5" ht="12.75">
      <c r="A206" s="35" t="s">
        <v>56</v>
      </c>
      <c r="E206" s="40" t="s">
        <v>4745</v>
      </c>
    </row>
    <row r="207" spans="1:5" ht="38.25">
      <c r="A207" t="s">
        <v>58</v>
      </c>
      <c r="E207" s="39" t="s">
        <v>4636</v>
      </c>
    </row>
    <row r="208" spans="1:16" ht="38.25">
      <c r="A208" t="s">
        <v>49</v>
      </c>
      <c s="34" t="s">
        <v>256</v>
      </c>
      <c s="34" t="s">
        <v>4755</v>
      </c>
      <c s="35" t="s">
        <v>50</v>
      </c>
      <c s="6" t="s">
        <v>4756</v>
      </c>
      <c s="36" t="s">
        <v>4656</v>
      </c>
      <c s="37">
        <v>2</v>
      </c>
      <c s="36">
        <v>0</v>
      </c>
      <c s="36">
        <f>ROUND(G208*H208,6)</f>
      </c>
      <c r="L208" s="38">
        <v>0</v>
      </c>
      <c s="32">
        <f>ROUND(ROUND(L208,2)*ROUND(G208,3),2)</f>
      </c>
      <c s="36" t="s">
        <v>4634</v>
      </c>
      <c>
        <f>(M208*21)/100</f>
      </c>
      <c t="s">
        <v>27</v>
      </c>
    </row>
    <row r="209" spans="1:5" ht="12.75">
      <c r="A209" s="35" t="s">
        <v>55</v>
      </c>
      <c r="E209" s="39" t="s">
        <v>5</v>
      </c>
    </row>
    <row r="210" spans="1:5" ht="12.75">
      <c r="A210" s="35" t="s">
        <v>56</v>
      </c>
      <c r="E210" s="40" t="s">
        <v>4750</v>
      </c>
    </row>
    <row r="211" spans="1:5" ht="38.25">
      <c r="A211" t="s">
        <v>58</v>
      </c>
      <c r="E211" s="39" t="s">
        <v>4636</v>
      </c>
    </row>
    <row r="212" spans="1:16" ht="38.25">
      <c r="A212" t="s">
        <v>49</v>
      </c>
      <c s="34" t="s">
        <v>259</v>
      </c>
      <c s="34" t="s">
        <v>4755</v>
      </c>
      <c s="35" t="s">
        <v>27</v>
      </c>
      <c s="6" t="s">
        <v>4756</v>
      </c>
      <c s="36" t="s">
        <v>4656</v>
      </c>
      <c s="37">
        <v>2</v>
      </c>
      <c s="36">
        <v>0</v>
      </c>
      <c s="36">
        <f>ROUND(G212*H212,6)</f>
      </c>
      <c r="L212" s="38">
        <v>0</v>
      </c>
      <c s="32">
        <f>ROUND(ROUND(L212,2)*ROUND(G212,3),2)</f>
      </c>
      <c s="36" t="s">
        <v>4634</v>
      </c>
      <c>
        <f>(M212*21)/100</f>
      </c>
      <c t="s">
        <v>27</v>
      </c>
    </row>
    <row r="213" spans="1:5" ht="12.75">
      <c r="A213" s="35" t="s">
        <v>55</v>
      </c>
      <c r="E213" s="39" t="s">
        <v>5</v>
      </c>
    </row>
    <row r="214" spans="1:5" ht="12.75">
      <c r="A214" s="35" t="s">
        <v>56</v>
      </c>
      <c r="E214" s="40" t="s">
        <v>4750</v>
      </c>
    </row>
    <row r="215" spans="1:5" ht="38.25">
      <c r="A215" t="s">
        <v>58</v>
      </c>
      <c r="E215" s="39" t="s">
        <v>4636</v>
      </c>
    </row>
    <row r="216" spans="1:16" ht="25.5">
      <c r="A216" t="s">
        <v>49</v>
      </c>
      <c s="34" t="s">
        <v>262</v>
      </c>
      <c s="34" t="s">
        <v>4757</v>
      </c>
      <c s="35" t="s">
        <v>50</v>
      </c>
      <c s="6" t="s">
        <v>4758</v>
      </c>
      <c s="36" t="s">
        <v>4656</v>
      </c>
      <c s="37">
        <v>4</v>
      </c>
      <c s="36">
        <v>0</v>
      </c>
      <c s="36">
        <f>ROUND(G216*H216,6)</f>
      </c>
      <c r="L216" s="38">
        <v>0</v>
      </c>
      <c s="32">
        <f>ROUND(ROUND(L216,2)*ROUND(G216,3),2)</f>
      </c>
      <c s="36" t="s">
        <v>4634</v>
      </c>
      <c>
        <f>(M216*21)/100</f>
      </c>
      <c t="s">
        <v>27</v>
      </c>
    </row>
    <row r="217" spans="1:5" ht="12.75">
      <c r="A217" s="35" t="s">
        <v>55</v>
      </c>
      <c r="E217" s="39" t="s">
        <v>5</v>
      </c>
    </row>
    <row r="218" spans="1:5" ht="12.75">
      <c r="A218" s="35" t="s">
        <v>56</v>
      </c>
      <c r="E218" s="40" t="s">
        <v>4759</v>
      </c>
    </row>
    <row r="219" spans="1:5" ht="38.25">
      <c r="A219" t="s">
        <v>58</v>
      </c>
      <c r="E219" s="39" t="s">
        <v>4636</v>
      </c>
    </row>
    <row r="220" spans="1:16" ht="25.5">
      <c r="A220" t="s">
        <v>49</v>
      </c>
      <c s="34" t="s">
        <v>265</v>
      </c>
      <c s="34" t="s">
        <v>4757</v>
      </c>
      <c s="35" t="s">
        <v>27</v>
      </c>
      <c s="6" t="s">
        <v>4758</v>
      </c>
      <c s="36" t="s">
        <v>4656</v>
      </c>
      <c s="37">
        <v>4</v>
      </c>
      <c s="36">
        <v>0</v>
      </c>
      <c s="36">
        <f>ROUND(G220*H220,6)</f>
      </c>
      <c r="L220" s="38">
        <v>0</v>
      </c>
      <c s="32">
        <f>ROUND(ROUND(L220,2)*ROUND(G220,3),2)</f>
      </c>
      <c s="36" t="s">
        <v>4634</v>
      </c>
      <c>
        <f>(M220*21)/100</f>
      </c>
      <c t="s">
        <v>27</v>
      </c>
    </row>
    <row r="221" spans="1:5" ht="12.75">
      <c r="A221" s="35" t="s">
        <v>55</v>
      </c>
      <c r="E221" s="39" t="s">
        <v>5</v>
      </c>
    </row>
    <row r="222" spans="1:5" ht="12.75">
      <c r="A222" s="35" t="s">
        <v>56</v>
      </c>
      <c r="E222" s="40" t="s">
        <v>4760</v>
      </c>
    </row>
    <row r="223" spans="1:5" ht="38.25">
      <c r="A223" t="s">
        <v>58</v>
      </c>
      <c r="E223" s="39" t="s">
        <v>4636</v>
      </c>
    </row>
    <row r="224" spans="1:16" ht="12.75">
      <c r="A224" t="s">
        <v>49</v>
      </c>
      <c s="34" t="s">
        <v>268</v>
      </c>
      <c s="34" t="s">
        <v>4761</v>
      </c>
      <c s="35" t="s">
        <v>5</v>
      </c>
      <c s="6" t="s">
        <v>4762</v>
      </c>
      <c s="36" t="s">
        <v>53</v>
      </c>
      <c s="37">
        <v>1</v>
      </c>
      <c s="36">
        <v>0</v>
      </c>
      <c s="36">
        <f>ROUND(G224*H224,6)</f>
      </c>
      <c r="L224" s="38">
        <v>0</v>
      </c>
      <c s="32">
        <f>ROUND(ROUND(L224,2)*ROUND(G224,3),2)</f>
      </c>
      <c s="36" t="s">
        <v>255</v>
      </c>
      <c>
        <f>(M224*21)/100</f>
      </c>
      <c t="s">
        <v>27</v>
      </c>
    </row>
    <row r="225" spans="1:5" ht="12.75">
      <c r="A225" s="35" t="s">
        <v>55</v>
      </c>
      <c r="E225" s="39" t="s">
        <v>5</v>
      </c>
    </row>
    <row r="226" spans="1:5" ht="12.75">
      <c r="A226" s="35" t="s">
        <v>56</v>
      </c>
      <c r="E226" s="40" t="s">
        <v>4763</v>
      </c>
    </row>
    <row r="227" spans="1:5" ht="12.75">
      <c r="A227" t="s">
        <v>58</v>
      </c>
      <c r="E227" s="39" t="s">
        <v>5</v>
      </c>
    </row>
    <row r="228" spans="1:16" ht="12.75">
      <c r="A228" t="s">
        <v>49</v>
      </c>
      <c s="34" t="s">
        <v>271</v>
      </c>
      <c s="34" t="s">
        <v>4764</v>
      </c>
      <c s="35" t="s">
        <v>5</v>
      </c>
      <c s="6" t="s">
        <v>4762</v>
      </c>
      <c s="36" t="s">
        <v>53</v>
      </c>
      <c s="37">
        <v>1</v>
      </c>
      <c s="36">
        <v>0</v>
      </c>
      <c s="36">
        <f>ROUND(G228*H228,6)</f>
      </c>
      <c r="L228" s="38">
        <v>0</v>
      </c>
      <c s="32">
        <f>ROUND(ROUND(L228,2)*ROUND(G228,3),2)</f>
      </c>
      <c s="36" t="s">
        <v>255</v>
      </c>
      <c>
        <f>(M228*21)/100</f>
      </c>
      <c t="s">
        <v>27</v>
      </c>
    </row>
    <row r="229" spans="1:5" ht="12.75">
      <c r="A229" s="35" t="s">
        <v>55</v>
      </c>
      <c r="E229" s="39" t="s">
        <v>5</v>
      </c>
    </row>
    <row r="230" spans="1:5" ht="12.75">
      <c r="A230" s="35" t="s">
        <v>56</v>
      </c>
      <c r="E230" s="40" t="s">
        <v>4763</v>
      </c>
    </row>
    <row r="231" spans="1:5" ht="12.75">
      <c r="A231" t="s">
        <v>58</v>
      </c>
      <c r="E231" s="39" t="s">
        <v>5</v>
      </c>
    </row>
    <row r="232" spans="1:16" ht="25.5">
      <c r="A232" t="s">
        <v>49</v>
      </c>
      <c s="34" t="s">
        <v>274</v>
      </c>
      <c s="34" t="s">
        <v>4765</v>
      </c>
      <c s="35" t="s">
        <v>50</v>
      </c>
      <c s="6" t="s">
        <v>4766</v>
      </c>
      <c s="36" t="s">
        <v>53</v>
      </c>
      <c s="37">
        <v>12</v>
      </c>
      <c s="36">
        <v>0</v>
      </c>
      <c s="36">
        <f>ROUND(G232*H232,6)</f>
      </c>
      <c r="L232" s="38">
        <v>0</v>
      </c>
      <c s="32">
        <f>ROUND(ROUND(L232,2)*ROUND(G232,3),2)</f>
      </c>
      <c s="36" t="s">
        <v>4634</v>
      </c>
      <c>
        <f>(M232*21)/100</f>
      </c>
      <c t="s">
        <v>27</v>
      </c>
    </row>
    <row r="233" spans="1:5" ht="12.75">
      <c r="A233" s="35" t="s">
        <v>55</v>
      </c>
      <c r="E233" s="39" t="s">
        <v>5</v>
      </c>
    </row>
    <row r="234" spans="1:5" ht="12.75">
      <c r="A234" s="35" t="s">
        <v>56</v>
      </c>
      <c r="E234" s="40" t="s">
        <v>4767</v>
      </c>
    </row>
    <row r="235" spans="1:5" ht="38.25">
      <c r="A235" t="s">
        <v>58</v>
      </c>
      <c r="E235" s="39" t="s">
        <v>4636</v>
      </c>
    </row>
    <row r="236" spans="1:16" ht="25.5">
      <c r="A236" t="s">
        <v>49</v>
      </c>
      <c s="34" t="s">
        <v>277</v>
      </c>
      <c s="34" t="s">
        <v>4765</v>
      </c>
      <c s="35" t="s">
        <v>27</v>
      </c>
      <c s="6" t="s">
        <v>4766</v>
      </c>
      <c s="36" t="s">
        <v>53</v>
      </c>
      <c s="37">
        <v>18</v>
      </c>
      <c s="36">
        <v>0</v>
      </c>
      <c s="36">
        <f>ROUND(G236*H236,6)</f>
      </c>
      <c r="L236" s="38">
        <v>0</v>
      </c>
      <c s="32">
        <f>ROUND(ROUND(L236,2)*ROUND(G236,3),2)</f>
      </c>
      <c s="36" t="s">
        <v>4634</v>
      </c>
      <c>
        <f>(M236*21)/100</f>
      </c>
      <c t="s">
        <v>27</v>
      </c>
    </row>
    <row r="237" spans="1:5" ht="12.75">
      <c r="A237" s="35" t="s">
        <v>55</v>
      </c>
      <c r="E237" s="39" t="s">
        <v>5</v>
      </c>
    </row>
    <row r="238" spans="1:5" ht="12.75">
      <c r="A238" s="35" t="s">
        <v>56</v>
      </c>
      <c r="E238" s="40" t="s">
        <v>4768</v>
      </c>
    </row>
    <row r="239" spans="1:5" ht="38.25">
      <c r="A239" t="s">
        <v>58</v>
      </c>
      <c r="E239" s="39" t="s">
        <v>4636</v>
      </c>
    </row>
    <row r="240" spans="1:16" ht="25.5">
      <c r="A240" t="s">
        <v>49</v>
      </c>
      <c s="34" t="s">
        <v>280</v>
      </c>
      <c s="34" t="s">
        <v>4769</v>
      </c>
      <c s="35" t="s">
        <v>5</v>
      </c>
      <c s="6" t="s">
        <v>4770</v>
      </c>
      <c s="36" t="s">
        <v>53</v>
      </c>
      <c s="37">
        <v>12</v>
      </c>
      <c s="36">
        <v>0</v>
      </c>
      <c s="36">
        <f>ROUND(G240*H240,6)</f>
      </c>
      <c r="L240" s="38">
        <v>0</v>
      </c>
      <c s="32">
        <f>ROUND(ROUND(L240,2)*ROUND(G240,3),2)</f>
      </c>
      <c s="36" t="s">
        <v>4634</v>
      </c>
      <c>
        <f>(M240*21)/100</f>
      </c>
      <c t="s">
        <v>27</v>
      </c>
    </row>
    <row r="241" spans="1:5" ht="12.75">
      <c r="A241" s="35" t="s">
        <v>55</v>
      </c>
      <c r="E241" s="39" t="s">
        <v>5</v>
      </c>
    </row>
    <row r="242" spans="1:5" ht="12.75">
      <c r="A242" s="35" t="s">
        <v>56</v>
      </c>
      <c r="E242" s="40" t="s">
        <v>4771</v>
      </c>
    </row>
    <row r="243" spans="1:5" ht="38.25">
      <c r="A243" t="s">
        <v>58</v>
      </c>
      <c r="E243" s="39" t="s">
        <v>4636</v>
      </c>
    </row>
    <row r="244" spans="1:16" ht="38.25">
      <c r="A244" t="s">
        <v>49</v>
      </c>
      <c s="34" t="s">
        <v>283</v>
      </c>
      <c s="34" t="s">
        <v>4772</v>
      </c>
      <c s="35" t="s">
        <v>5</v>
      </c>
      <c s="6" t="s">
        <v>4773</v>
      </c>
      <c s="36" t="s">
        <v>4774</v>
      </c>
      <c s="37">
        <v>15</v>
      </c>
      <c s="36">
        <v>0</v>
      </c>
      <c s="36">
        <f>ROUND(G244*H244,6)</f>
      </c>
      <c r="L244" s="38">
        <v>0</v>
      </c>
      <c s="32">
        <f>ROUND(ROUND(L244,2)*ROUND(G244,3),2)</f>
      </c>
      <c s="36" t="s">
        <v>4634</v>
      </c>
      <c>
        <f>(M244*21)/100</f>
      </c>
      <c t="s">
        <v>27</v>
      </c>
    </row>
    <row r="245" spans="1:5" ht="12.75">
      <c r="A245" s="35" t="s">
        <v>55</v>
      </c>
      <c r="E245" s="39" t="s">
        <v>5</v>
      </c>
    </row>
    <row r="246" spans="1:5" ht="89.25">
      <c r="A246" s="35" t="s">
        <v>56</v>
      </c>
      <c r="E246" s="40" t="s">
        <v>4775</v>
      </c>
    </row>
    <row r="247" spans="1:5" ht="38.25">
      <c r="A247" t="s">
        <v>58</v>
      </c>
      <c r="E247" s="39" t="s">
        <v>4636</v>
      </c>
    </row>
    <row r="248" spans="1:16" ht="38.25">
      <c r="A248" t="s">
        <v>49</v>
      </c>
      <c s="34" t="s">
        <v>286</v>
      </c>
      <c s="34" t="s">
        <v>4776</v>
      </c>
      <c s="35" t="s">
        <v>5</v>
      </c>
      <c s="6" t="s">
        <v>4777</v>
      </c>
      <c s="36" t="s">
        <v>4774</v>
      </c>
      <c s="37">
        <v>15</v>
      </c>
      <c s="36">
        <v>0</v>
      </c>
      <c s="36">
        <f>ROUND(G248*H248,6)</f>
      </c>
      <c r="L248" s="38">
        <v>0</v>
      </c>
      <c s="32">
        <f>ROUND(ROUND(L248,2)*ROUND(G248,3),2)</f>
      </c>
      <c s="36" t="s">
        <v>4634</v>
      </c>
      <c>
        <f>(M248*21)/100</f>
      </c>
      <c t="s">
        <v>27</v>
      </c>
    </row>
    <row r="249" spans="1:5" ht="12.75">
      <c r="A249" s="35" t="s">
        <v>55</v>
      </c>
      <c r="E249" s="39" t="s">
        <v>5</v>
      </c>
    </row>
    <row r="250" spans="1:5" ht="89.25">
      <c r="A250" s="35" t="s">
        <v>56</v>
      </c>
      <c r="E250" s="40" t="s">
        <v>4775</v>
      </c>
    </row>
    <row r="251" spans="1:5" ht="38.25">
      <c r="A251" t="s">
        <v>58</v>
      </c>
      <c r="E251" s="39" t="s">
        <v>4636</v>
      </c>
    </row>
    <row r="252" spans="1:16" ht="25.5">
      <c r="A252" t="s">
        <v>49</v>
      </c>
      <c s="34" t="s">
        <v>289</v>
      </c>
      <c s="34" t="s">
        <v>4778</v>
      </c>
      <c s="35" t="s">
        <v>5</v>
      </c>
      <c s="6" t="s">
        <v>4779</v>
      </c>
      <c s="36" t="s">
        <v>4774</v>
      </c>
      <c s="37">
        <v>5</v>
      </c>
      <c s="36">
        <v>0</v>
      </c>
      <c s="36">
        <f>ROUND(G252*H252,6)</f>
      </c>
      <c r="L252" s="38">
        <v>0</v>
      </c>
      <c s="32">
        <f>ROUND(ROUND(L252,2)*ROUND(G252,3),2)</f>
      </c>
      <c s="36" t="s">
        <v>4634</v>
      </c>
      <c>
        <f>(M252*21)/100</f>
      </c>
      <c t="s">
        <v>27</v>
      </c>
    </row>
    <row r="253" spans="1:5" ht="12.75">
      <c r="A253" s="35" t="s">
        <v>55</v>
      </c>
      <c r="E253" s="39" t="s">
        <v>5</v>
      </c>
    </row>
    <row r="254" spans="1:5" ht="38.25">
      <c r="A254" s="35" t="s">
        <v>56</v>
      </c>
      <c r="E254" s="40" t="s">
        <v>4780</v>
      </c>
    </row>
    <row r="255" spans="1:5" ht="38.25">
      <c r="A255" t="s">
        <v>58</v>
      </c>
      <c r="E255" s="39" t="s">
        <v>4636</v>
      </c>
    </row>
    <row r="256" spans="1:16" ht="38.25">
      <c r="A256" t="s">
        <v>49</v>
      </c>
      <c s="34" t="s">
        <v>292</v>
      </c>
      <c s="34" t="s">
        <v>4781</v>
      </c>
      <c s="35" t="s">
        <v>5</v>
      </c>
      <c s="6" t="s">
        <v>4782</v>
      </c>
      <c s="36" t="s">
        <v>4774</v>
      </c>
      <c s="37">
        <v>5</v>
      </c>
      <c s="36">
        <v>0</v>
      </c>
      <c s="36">
        <f>ROUND(G256*H256,6)</f>
      </c>
      <c r="L256" s="38">
        <v>0</v>
      </c>
      <c s="32">
        <f>ROUND(ROUND(L256,2)*ROUND(G256,3),2)</f>
      </c>
      <c s="36" t="s">
        <v>4634</v>
      </c>
      <c>
        <f>(M256*21)/100</f>
      </c>
      <c t="s">
        <v>27</v>
      </c>
    </row>
    <row r="257" spans="1:5" ht="12.75">
      <c r="A257" s="35" t="s">
        <v>55</v>
      </c>
      <c r="E257" s="39" t="s">
        <v>5</v>
      </c>
    </row>
    <row r="258" spans="1:5" ht="38.25">
      <c r="A258" s="35" t="s">
        <v>56</v>
      </c>
      <c r="E258" s="40" t="s">
        <v>4780</v>
      </c>
    </row>
    <row r="259" spans="1:5" ht="38.25">
      <c r="A259" t="s">
        <v>58</v>
      </c>
      <c r="E259" s="39" t="s">
        <v>4636</v>
      </c>
    </row>
    <row r="260" spans="1:16" ht="12.75">
      <c r="A260" t="s">
        <v>49</v>
      </c>
      <c s="34" t="s">
        <v>295</v>
      </c>
      <c s="34" t="s">
        <v>4783</v>
      </c>
      <c s="35" t="s">
        <v>5</v>
      </c>
      <c s="6" t="s">
        <v>4784</v>
      </c>
      <c s="36" t="s">
        <v>588</v>
      </c>
      <c s="37">
        <v>1.566</v>
      </c>
      <c s="36">
        <v>0</v>
      </c>
      <c s="36">
        <f>ROUND(G260*H260,6)</f>
      </c>
      <c r="L260" s="38">
        <v>0</v>
      </c>
      <c s="32">
        <f>ROUND(ROUND(L260,2)*ROUND(G260,3),2)</f>
      </c>
      <c s="36" t="s">
        <v>4634</v>
      </c>
      <c>
        <f>(M260*21)/100</f>
      </c>
      <c t="s">
        <v>27</v>
      </c>
    </row>
    <row r="261" spans="1:5" ht="12.75">
      <c r="A261" s="35" t="s">
        <v>55</v>
      </c>
      <c r="E261" s="39" t="s">
        <v>5</v>
      </c>
    </row>
    <row r="262" spans="1:5" ht="12.75">
      <c r="A262" s="35" t="s">
        <v>56</v>
      </c>
      <c r="E262" s="40" t="s">
        <v>4785</v>
      </c>
    </row>
    <row r="263" spans="1:5" ht="38.25">
      <c r="A263" t="s">
        <v>58</v>
      </c>
      <c r="E263" s="39" t="s">
        <v>4636</v>
      </c>
    </row>
    <row r="264" spans="1:16" ht="12.75">
      <c r="A264" t="s">
        <v>49</v>
      </c>
      <c s="34" t="s">
        <v>298</v>
      </c>
      <c s="34" t="s">
        <v>4786</v>
      </c>
      <c s="35" t="s">
        <v>5</v>
      </c>
      <c s="6" t="s">
        <v>4787</v>
      </c>
      <c s="36" t="s">
        <v>588</v>
      </c>
      <c s="37">
        <v>4.052</v>
      </c>
      <c s="36">
        <v>0</v>
      </c>
      <c s="36">
        <f>ROUND(G264*H264,6)</f>
      </c>
      <c r="L264" s="38">
        <v>0</v>
      </c>
      <c s="32">
        <f>ROUND(ROUND(L264,2)*ROUND(G264,3),2)</f>
      </c>
      <c s="36" t="s">
        <v>4634</v>
      </c>
      <c>
        <f>(M264*21)/100</f>
      </c>
      <c t="s">
        <v>27</v>
      </c>
    </row>
    <row r="265" spans="1:5" ht="12.75">
      <c r="A265" s="35" t="s">
        <v>55</v>
      </c>
      <c r="E265" s="39" t="s">
        <v>5</v>
      </c>
    </row>
    <row r="266" spans="1:5" ht="12.75">
      <c r="A266" s="35" t="s">
        <v>56</v>
      </c>
      <c r="E266" s="40" t="s">
        <v>4788</v>
      </c>
    </row>
    <row r="267" spans="1:5" ht="38.25">
      <c r="A267" t="s">
        <v>58</v>
      </c>
      <c r="E267" s="39" t="s">
        <v>4636</v>
      </c>
    </row>
    <row r="268" spans="1:16" ht="12.75">
      <c r="A268" t="s">
        <v>49</v>
      </c>
      <c s="34" t="s">
        <v>301</v>
      </c>
      <c s="34" t="s">
        <v>4789</v>
      </c>
      <c s="35" t="s">
        <v>5</v>
      </c>
      <c s="6" t="s">
        <v>4790</v>
      </c>
      <c s="36" t="s">
        <v>588</v>
      </c>
      <c s="37">
        <v>5.249</v>
      </c>
      <c s="36">
        <v>0</v>
      </c>
      <c s="36">
        <f>ROUND(G268*H268,6)</f>
      </c>
      <c r="L268" s="38">
        <v>0</v>
      </c>
      <c s="32">
        <f>ROUND(ROUND(L268,2)*ROUND(G268,3),2)</f>
      </c>
      <c s="36" t="s">
        <v>255</v>
      </c>
      <c>
        <f>(M268*21)/100</f>
      </c>
      <c t="s">
        <v>27</v>
      </c>
    </row>
    <row r="269" spans="1:5" ht="12.75">
      <c r="A269" s="35" t="s">
        <v>55</v>
      </c>
      <c r="E269" s="39" t="s">
        <v>5</v>
      </c>
    </row>
    <row r="270" spans="1:5" ht="12.75">
      <c r="A270" s="35" t="s">
        <v>56</v>
      </c>
      <c r="E270" s="40" t="s">
        <v>4791</v>
      </c>
    </row>
    <row r="271" spans="1:5" ht="12.75">
      <c r="A271" t="s">
        <v>58</v>
      </c>
      <c r="E271" s="39" t="s">
        <v>5</v>
      </c>
    </row>
    <row r="272" spans="1:16" ht="25.5">
      <c r="A272" t="s">
        <v>49</v>
      </c>
      <c s="34" t="s">
        <v>124</v>
      </c>
      <c s="34" t="s">
        <v>4792</v>
      </c>
      <c s="35" t="s">
        <v>50</v>
      </c>
      <c s="6" t="s">
        <v>4793</v>
      </c>
      <c s="36" t="s">
        <v>588</v>
      </c>
      <c s="37">
        <v>5.423</v>
      </c>
      <c s="36">
        <v>0</v>
      </c>
      <c s="36">
        <f>ROUND(G272*H272,6)</f>
      </c>
      <c r="L272" s="38">
        <v>0</v>
      </c>
      <c s="32">
        <f>ROUND(ROUND(L272,2)*ROUND(G272,3),2)</f>
      </c>
      <c s="36" t="s">
        <v>4634</v>
      </c>
      <c>
        <f>(M272*21)/100</f>
      </c>
      <c t="s">
        <v>27</v>
      </c>
    </row>
    <row r="273" spans="1:5" ht="12.75">
      <c r="A273" s="35" t="s">
        <v>55</v>
      </c>
      <c r="E273" s="39" t="s">
        <v>5</v>
      </c>
    </row>
    <row r="274" spans="1:5" ht="63.75">
      <c r="A274" s="35" t="s">
        <v>56</v>
      </c>
      <c r="E274" s="40" t="s">
        <v>4794</v>
      </c>
    </row>
    <row r="275" spans="1:5" ht="38.25">
      <c r="A275" t="s">
        <v>58</v>
      </c>
      <c r="E275" s="39" t="s">
        <v>4636</v>
      </c>
    </row>
    <row r="276" spans="1:16" ht="25.5">
      <c r="A276" t="s">
        <v>49</v>
      </c>
      <c s="34" t="s">
        <v>302</v>
      </c>
      <c s="34" t="s">
        <v>4792</v>
      </c>
      <c s="35" t="s">
        <v>27</v>
      </c>
      <c s="6" t="s">
        <v>4793</v>
      </c>
      <c s="36" t="s">
        <v>588</v>
      </c>
      <c s="37">
        <v>0.097</v>
      </c>
      <c s="36">
        <v>0</v>
      </c>
      <c s="36">
        <f>ROUND(G276*H276,6)</f>
      </c>
      <c r="L276" s="38">
        <v>0</v>
      </c>
      <c s="32">
        <f>ROUND(ROUND(L276,2)*ROUND(G276,3),2)</f>
      </c>
      <c s="36" t="s">
        <v>4634</v>
      </c>
      <c>
        <f>(M276*21)/100</f>
      </c>
      <c t="s">
        <v>27</v>
      </c>
    </row>
    <row r="277" spans="1:5" ht="12.75">
      <c r="A277" s="35" t="s">
        <v>55</v>
      </c>
      <c r="E277" s="39" t="s">
        <v>5</v>
      </c>
    </row>
    <row r="278" spans="1:5" ht="25.5">
      <c r="A278" s="35" t="s">
        <v>56</v>
      </c>
      <c r="E278" s="40" t="s">
        <v>4795</v>
      </c>
    </row>
    <row r="279" spans="1:5" ht="38.25">
      <c r="A279" t="s">
        <v>58</v>
      </c>
      <c r="E279" s="39" t="s">
        <v>4636</v>
      </c>
    </row>
    <row r="280" spans="1:16" ht="25.5">
      <c r="A280" t="s">
        <v>49</v>
      </c>
      <c s="34" t="s">
        <v>305</v>
      </c>
      <c s="34" t="s">
        <v>4796</v>
      </c>
      <c s="35" t="s">
        <v>50</v>
      </c>
      <c s="6" t="s">
        <v>4797</v>
      </c>
      <c s="36" t="s">
        <v>588</v>
      </c>
      <c s="37">
        <v>1.361</v>
      </c>
      <c s="36">
        <v>0</v>
      </c>
      <c s="36">
        <f>ROUND(G280*H280,6)</f>
      </c>
      <c r="L280" s="38">
        <v>0</v>
      </c>
      <c s="32">
        <f>ROUND(ROUND(L280,2)*ROUND(G280,3),2)</f>
      </c>
      <c s="36" t="s">
        <v>4634</v>
      </c>
      <c>
        <f>(M280*21)/100</f>
      </c>
      <c t="s">
        <v>27</v>
      </c>
    </row>
    <row r="281" spans="1:5" ht="12.75">
      <c r="A281" s="35" t="s">
        <v>55</v>
      </c>
      <c r="E281" s="39" t="s">
        <v>5</v>
      </c>
    </row>
    <row r="282" spans="1:5" ht="25.5">
      <c r="A282" s="35" t="s">
        <v>56</v>
      </c>
      <c r="E282" s="40" t="s">
        <v>4798</v>
      </c>
    </row>
    <row r="283" spans="1:5" ht="38.25">
      <c r="A283" t="s">
        <v>58</v>
      </c>
      <c r="E283" s="39" t="s">
        <v>4636</v>
      </c>
    </row>
    <row r="284" spans="1:16" ht="25.5">
      <c r="A284" t="s">
        <v>49</v>
      </c>
      <c s="34" t="s">
        <v>308</v>
      </c>
      <c s="34" t="s">
        <v>4796</v>
      </c>
      <c s="35" t="s">
        <v>27</v>
      </c>
      <c s="6" t="s">
        <v>4797</v>
      </c>
      <c s="36" t="s">
        <v>588</v>
      </c>
      <c s="37">
        <v>21.694</v>
      </c>
      <c s="36">
        <v>0</v>
      </c>
      <c s="36">
        <f>ROUND(G284*H284,6)</f>
      </c>
      <c r="L284" s="38">
        <v>0</v>
      </c>
      <c s="32">
        <f>ROUND(ROUND(L284,2)*ROUND(G284,3),2)</f>
      </c>
      <c s="36" t="s">
        <v>4634</v>
      </c>
      <c>
        <f>(M284*21)/100</f>
      </c>
      <c t="s">
        <v>27</v>
      </c>
    </row>
    <row r="285" spans="1:5" ht="12.75">
      <c r="A285" s="35" t="s">
        <v>55</v>
      </c>
      <c r="E285" s="39" t="s">
        <v>5</v>
      </c>
    </row>
    <row r="286" spans="1:5" ht="63.75">
      <c r="A286" s="35" t="s">
        <v>56</v>
      </c>
      <c r="E286" s="40" t="s">
        <v>4799</v>
      </c>
    </row>
    <row r="287" spans="1:5" ht="38.25">
      <c r="A287" t="s">
        <v>58</v>
      </c>
      <c r="E287" s="39" t="s">
        <v>4636</v>
      </c>
    </row>
    <row r="288" spans="1:16" ht="12.75">
      <c r="A288" t="s">
        <v>49</v>
      </c>
      <c s="34" t="s">
        <v>145</v>
      </c>
      <c s="34" t="s">
        <v>4718</v>
      </c>
      <c s="35" t="s">
        <v>50</v>
      </c>
      <c s="6" t="s">
        <v>4719</v>
      </c>
      <c s="36" t="s">
        <v>588</v>
      </c>
      <c s="37">
        <v>0.097</v>
      </c>
      <c s="36">
        <v>0</v>
      </c>
      <c s="36">
        <f>ROUND(G288*H288,6)</f>
      </c>
      <c r="L288" s="38">
        <v>0</v>
      </c>
      <c s="32">
        <f>ROUND(ROUND(L288,2)*ROUND(G288,3),2)</f>
      </c>
      <c s="36" t="s">
        <v>4634</v>
      </c>
      <c>
        <f>(M288*21)/100</f>
      </c>
      <c t="s">
        <v>27</v>
      </c>
    </row>
    <row r="289" spans="1:5" ht="12.75">
      <c r="A289" s="35" t="s">
        <v>55</v>
      </c>
      <c r="E289" s="39" t="s">
        <v>5</v>
      </c>
    </row>
    <row r="290" spans="1:5" ht="12.75">
      <c r="A290" s="35" t="s">
        <v>56</v>
      </c>
      <c r="E290" s="40" t="s">
        <v>4800</v>
      </c>
    </row>
    <row r="291" spans="1:5" ht="38.25">
      <c r="A291" t="s">
        <v>58</v>
      </c>
      <c r="E291" s="39" t="s">
        <v>4636</v>
      </c>
    </row>
    <row r="292" spans="1:16" ht="12.75">
      <c r="A292" t="s">
        <v>49</v>
      </c>
      <c s="34" t="s">
        <v>47</v>
      </c>
      <c s="34" t="s">
        <v>4718</v>
      </c>
      <c s="35" t="s">
        <v>27</v>
      </c>
      <c s="6" t="s">
        <v>4719</v>
      </c>
      <c s="36" t="s">
        <v>588</v>
      </c>
      <c s="37">
        <v>5.423</v>
      </c>
      <c s="36">
        <v>0</v>
      </c>
      <c s="36">
        <f>ROUND(G292*H292,6)</f>
      </c>
      <c r="L292" s="38">
        <v>0</v>
      </c>
      <c s="32">
        <f>ROUND(ROUND(L292,2)*ROUND(G292,3),2)</f>
      </c>
      <c s="36" t="s">
        <v>4634</v>
      </c>
      <c>
        <f>(M292*21)/100</f>
      </c>
      <c t="s">
        <v>27</v>
      </c>
    </row>
    <row r="293" spans="1:5" ht="12.75">
      <c r="A293" s="35" t="s">
        <v>55</v>
      </c>
      <c r="E293" s="39" t="s">
        <v>5</v>
      </c>
    </row>
    <row r="294" spans="1:5" ht="38.25">
      <c r="A294" s="35" t="s">
        <v>56</v>
      </c>
      <c r="E294" s="40" t="s">
        <v>4801</v>
      </c>
    </row>
    <row r="295" spans="1:5" ht="38.25">
      <c r="A295" t="s">
        <v>58</v>
      </c>
      <c r="E295" s="39" t="s">
        <v>4636</v>
      </c>
    </row>
    <row r="296" spans="1:13" ht="12.75">
      <c r="A296" t="s">
        <v>46</v>
      </c>
      <c r="C296" s="31" t="s">
        <v>4802</v>
      </c>
      <c r="E296" s="33" t="s">
        <v>4803</v>
      </c>
      <c r="J296" s="32">
        <f>0</f>
      </c>
      <c s="32">
        <f>0</f>
      </c>
      <c s="32">
        <f>0+L297+L301+L305+L309+L313+L317+L321+L325</f>
      </c>
      <c s="32">
        <f>0+M297+M301+M305+M309+M313+M317+M321+M325</f>
      </c>
    </row>
    <row r="297" spans="1:16" ht="12.75">
      <c r="A297" t="s">
        <v>49</v>
      </c>
      <c s="34" t="s">
        <v>313</v>
      </c>
      <c s="34" t="s">
        <v>4804</v>
      </c>
      <c s="35" t="s">
        <v>5</v>
      </c>
      <c s="6" t="s">
        <v>4805</v>
      </c>
      <c s="36" t="s">
        <v>123</v>
      </c>
      <c s="37">
        <v>363.4</v>
      </c>
      <c s="36">
        <v>0</v>
      </c>
      <c s="36">
        <f>ROUND(G297*H297,6)</f>
      </c>
      <c r="L297" s="38">
        <v>0</v>
      </c>
      <c s="32">
        <f>ROUND(ROUND(L297,2)*ROUND(G297,3),2)</f>
      </c>
      <c s="36" t="s">
        <v>4634</v>
      </c>
      <c>
        <f>(M297*21)/100</f>
      </c>
      <c t="s">
        <v>27</v>
      </c>
    </row>
    <row r="298" spans="1:5" ht="12.75">
      <c r="A298" s="35" t="s">
        <v>55</v>
      </c>
      <c r="E298" s="39" t="s">
        <v>5</v>
      </c>
    </row>
    <row r="299" spans="1:5" ht="12.75">
      <c r="A299" s="35" t="s">
        <v>56</v>
      </c>
      <c r="E299" s="40" t="s">
        <v>4806</v>
      </c>
    </row>
    <row r="300" spans="1:5" ht="38.25">
      <c r="A300" t="s">
        <v>58</v>
      </c>
      <c r="E300" s="39" t="s">
        <v>4636</v>
      </c>
    </row>
    <row r="301" spans="1:16" ht="12.75">
      <c r="A301" t="s">
        <v>49</v>
      </c>
      <c s="34" t="s">
        <v>441</v>
      </c>
      <c s="34" t="s">
        <v>4807</v>
      </c>
      <c s="35" t="s">
        <v>5</v>
      </c>
      <c s="6" t="s">
        <v>4808</v>
      </c>
      <c s="36" t="s">
        <v>123</v>
      </c>
      <c s="37">
        <v>363.4</v>
      </c>
      <c s="36">
        <v>0</v>
      </c>
      <c s="36">
        <f>ROUND(G301*H301,6)</f>
      </c>
      <c r="L301" s="38">
        <v>0</v>
      </c>
      <c s="32">
        <f>ROUND(ROUND(L301,2)*ROUND(G301,3),2)</f>
      </c>
      <c s="36" t="s">
        <v>4634</v>
      </c>
      <c>
        <f>(M301*21)/100</f>
      </c>
      <c t="s">
        <v>27</v>
      </c>
    </row>
    <row r="302" spans="1:5" ht="12.75">
      <c r="A302" s="35" t="s">
        <v>55</v>
      </c>
      <c r="E302" s="39" t="s">
        <v>5</v>
      </c>
    </row>
    <row r="303" spans="1:5" ht="12.75">
      <c r="A303" s="35" t="s">
        <v>56</v>
      </c>
      <c r="E303" s="40" t="s">
        <v>4809</v>
      </c>
    </row>
    <row r="304" spans="1:5" ht="38.25">
      <c r="A304" t="s">
        <v>58</v>
      </c>
      <c r="E304" s="39" t="s">
        <v>4636</v>
      </c>
    </row>
    <row r="305" spans="1:16" ht="12.75">
      <c r="A305" t="s">
        <v>49</v>
      </c>
      <c s="34" t="s">
        <v>442</v>
      </c>
      <c s="34" t="s">
        <v>4810</v>
      </c>
      <c s="35" t="s">
        <v>5</v>
      </c>
      <c s="6" t="s">
        <v>4811</v>
      </c>
      <c s="36" t="s">
        <v>123</v>
      </c>
      <c s="37">
        <v>12</v>
      </c>
      <c s="36">
        <v>0</v>
      </c>
      <c s="36">
        <f>ROUND(G305*H305,6)</f>
      </c>
      <c r="L305" s="38">
        <v>0</v>
      </c>
      <c s="32">
        <f>ROUND(ROUND(L305,2)*ROUND(G305,3),2)</f>
      </c>
      <c s="36" t="s">
        <v>255</v>
      </c>
      <c>
        <f>(M305*21)/100</f>
      </c>
      <c t="s">
        <v>27</v>
      </c>
    </row>
    <row r="306" spans="1:5" ht="12.75">
      <c r="A306" s="35" t="s">
        <v>55</v>
      </c>
      <c r="E306" s="39" t="s">
        <v>5</v>
      </c>
    </row>
    <row r="307" spans="1:5" ht="12.75">
      <c r="A307" s="35" t="s">
        <v>56</v>
      </c>
      <c r="E307" s="40" t="s">
        <v>4812</v>
      </c>
    </row>
    <row r="308" spans="1:5" ht="12.75">
      <c r="A308" t="s">
        <v>58</v>
      </c>
      <c r="E308" s="39" t="s">
        <v>5</v>
      </c>
    </row>
    <row r="309" spans="1:16" ht="12.75">
      <c r="A309" t="s">
        <v>49</v>
      </c>
      <c s="34" t="s">
        <v>443</v>
      </c>
      <c s="34" t="s">
        <v>4813</v>
      </c>
      <c s="35" t="s">
        <v>5</v>
      </c>
      <c s="6" t="s">
        <v>4814</v>
      </c>
      <c s="36" t="s">
        <v>123</v>
      </c>
      <c s="37">
        <v>363.4</v>
      </c>
      <c s="36">
        <v>0</v>
      </c>
      <c s="36">
        <f>ROUND(G309*H309,6)</f>
      </c>
      <c r="L309" s="38">
        <v>0</v>
      </c>
      <c s="32">
        <f>ROUND(ROUND(L309,2)*ROUND(G309,3),2)</f>
      </c>
      <c s="36" t="s">
        <v>4634</v>
      </c>
      <c>
        <f>(M309*21)/100</f>
      </c>
      <c t="s">
        <v>27</v>
      </c>
    </row>
    <row r="310" spans="1:5" ht="12.75">
      <c r="A310" s="35" t="s">
        <v>55</v>
      </c>
      <c r="E310" s="39" t="s">
        <v>5</v>
      </c>
    </row>
    <row r="311" spans="1:5" ht="38.25">
      <c r="A311" s="35" t="s">
        <v>56</v>
      </c>
      <c r="E311" s="40" t="s">
        <v>4815</v>
      </c>
    </row>
    <row r="312" spans="1:5" ht="38.25">
      <c r="A312" t="s">
        <v>58</v>
      </c>
      <c r="E312" s="39" t="s">
        <v>4636</v>
      </c>
    </row>
    <row r="313" spans="1:16" ht="12.75">
      <c r="A313" t="s">
        <v>49</v>
      </c>
      <c s="34" t="s">
        <v>444</v>
      </c>
      <c s="34" t="s">
        <v>4816</v>
      </c>
      <c s="35" t="s">
        <v>5</v>
      </c>
      <c s="6" t="s">
        <v>4817</v>
      </c>
      <c s="36" t="s">
        <v>4656</v>
      </c>
      <c s="37">
        <v>1</v>
      </c>
      <c s="36">
        <v>0</v>
      </c>
      <c s="36">
        <f>ROUND(G313*H313,6)</f>
      </c>
      <c r="L313" s="38">
        <v>0</v>
      </c>
      <c s="32">
        <f>ROUND(ROUND(L313,2)*ROUND(G313,3),2)</f>
      </c>
      <c s="36" t="s">
        <v>255</v>
      </c>
      <c>
        <f>(M313*21)/100</f>
      </c>
      <c t="s">
        <v>27</v>
      </c>
    </row>
    <row r="314" spans="1:5" ht="12.75">
      <c r="A314" s="35" t="s">
        <v>55</v>
      </c>
      <c r="E314" s="39" t="s">
        <v>5</v>
      </c>
    </row>
    <row r="315" spans="1:5" ht="12.75">
      <c r="A315" s="35" t="s">
        <v>56</v>
      </c>
      <c r="E315" s="40" t="s">
        <v>4818</v>
      </c>
    </row>
    <row r="316" spans="1:5" ht="12.75">
      <c r="A316" t="s">
        <v>58</v>
      </c>
      <c r="E316" s="39" t="s">
        <v>5</v>
      </c>
    </row>
    <row r="317" spans="1:16" ht="12.75">
      <c r="A317" t="s">
        <v>49</v>
      </c>
      <c s="34" t="s">
        <v>447</v>
      </c>
      <c s="34" t="s">
        <v>4819</v>
      </c>
      <c s="35" t="s">
        <v>5</v>
      </c>
      <c s="6" t="s">
        <v>4820</v>
      </c>
      <c s="36" t="s">
        <v>4656</v>
      </c>
      <c s="37">
        <v>1</v>
      </c>
      <c s="36">
        <v>0</v>
      </c>
      <c s="36">
        <f>ROUND(G317*H317,6)</f>
      </c>
      <c r="L317" s="38">
        <v>0</v>
      </c>
      <c s="32">
        <f>ROUND(ROUND(L317,2)*ROUND(G317,3),2)</f>
      </c>
      <c s="36" t="s">
        <v>255</v>
      </c>
      <c>
        <f>(M317*21)/100</f>
      </c>
      <c t="s">
        <v>27</v>
      </c>
    </row>
    <row r="318" spans="1:5" ht="12.75">
      <c r="A318" s="35" t="s">
        <v>55</v>
      </c>
      <c r="E318" s="39" t="s">
        <v>5</v>
      </c>
    </row>
    <row r="319" spans="1:5" ht="12.75">
      <c r="A319" s="35" t="s">
        <v>56</v>
      </c>
      <c r="E319" s="40" t="s">
        <v>4818</v>
      </c>
    </row>
    <row r="320" spans="1:5" ht="12.75">
      <c r="A320" t="s">
        <v>58</v>
      </c>
      <c r="E320" s="39" t="s">
        <v>5</v>
      </c>
    </row>
    <row r="321" spans="1:16" ht="12.75">
      <c r="A321" t="s">
        <v>49</v>
      </c>
      <c s="34" t="s">
        <v>450</v>
      </c>
      <c s="34" t="s">
        <v>4821</v>
      </c>
      <c s="35" t="s">
        <v>5</v>
      </c>
      <c s="6" t="s">
        <v>4822</v>
      </c>
      <c s="36" t="s">
        <v>88</v>
      </c>
      <c s="37">
        <v>60</v>
      </c>
      <c s="36">
        <v>0</v>
      </c>
      <c s="36">
        <f>ROUND(G321*H321,6)</f>
      </c>
      <c r="L321" s="38">
        <v>0</v>
      </c>
      <c s="32">
        <f>ROUND(ROUND(L321,2)*ROUND(G321,3),2)</f>
      </c>
      <c s="36" t="s">
        <v>255</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453</v>
      </c>
      <c s="34" t="s">
        <v>4664</v>
      </c>
      <c s="35" t="s">
        <v>27</v>
      </c>
      <c s="6" t="s">
        <v>4665</v>
      </c>
      <c s="36" t="s">
        <v>4666</v>
      </c>
      <c s="37">
        <v>1</v>
      </c>
      <c s="36">
        <v>0</v>
      </c>
      <c s="36">
        <f>ROUND(G325*H325,6)</f>
      </c>
      <c r="L325" s="38">
        <v>0</v>
      </c>
      <c s="32">
        <f>ROUND(ROUND(L325,2)*ROUND(G325,3),2)</f>
      </c>
      <c s="36" t="s">
        <v>255</v>
      </c>
      <c>
        <f>(M325*21)/100</f>
      </c>
      <c t="s">
        <v>27</v>
      </c>
    </row>
    <row r="326" spans="1:5" ht="12.75">
      <c r="A326" s="35" t="s">
        <v>55</v>
      </c>
      <c r="E326" s="39" t="s">
        <v>5</v>
      </c>
    </row>
    <row r="327" spans="1:5" ht="12.75">
      <c r="A327" s="35" t="s">
        <v>56</v>
      </c>
      <c r="E327" s="40" t="s">
        <v>5</v>
      </c>
    </row>
    <row r="328" spans="1:5" ht="12.75">
      <c r="A328" t="s">
        <v>58</v>
      </c>
      <c r="E328" s="39" t="s">
        <v>5</v>
      </c>
    </row>
    <row r="329" spans="1:13" ht="12.75">
      <c r="A329" t="s">
        <v>46</v>
      </c>
      <c r="C329" s="31" t="s">
        <v>4823</v>
      </c>
      <c r="E329" s="33" t="s">
        <v>4824</v>
      </c>
      <c r="J329" s="32">
        <f>0</f>
      </c>
      <c s="32">
        <f>0</f>
      </c>
      <c s="32">
        <f>0+L330+L334+L338+L342+L346+L350+L354+L358+L362+L366+L370+L374+L378+L382+L386+L390+L394+L398+L402+L406+L410+L414+L418+L422+L426+L430</f>
      </c>
      <c s="32">
        <f>0+M330+M334+M338+M342+M346+M350+M354+M358+M362+M366+M370+M374+M378+M382+M386+M390+M394+M398+M402+M406+M410+M414+M418+M422+M426+M430</f>
      </c>
    </row>
    <row r="330" spans="1:16" ht="12.75">
      <c r="A330" t="s">
        <v>49</v>
      </c>
      <c s="34" t="s">
        <v>491</v>
      </c>
      <c s="34" t="s">
        <v>4825</v>
      </c>
      <c s="35" t="s">
        <v>5</v>
      </c>
      <c s="6" t="s">
        <v>4826</v>
      </c>
      <c s="36" t="s">
        <v>53</v>
      </c>
      <c s="37">
        <v>6</v>
      </c>
      <c s="36">
        <v>0</v>
      </c>
      <c s="36">
        <f>ROUND(G330*H330,6)</f>
      </c>
      <c r="L330" s="38">
        <v>0</v>
      </c>
      <c s="32">
        <f>ROUND(ROUND(L330,2)*ROUND(G330,3),2)</f>
      </c>
      <c s="36" t="s">
        <v>255</v>
      </c>
      <c>
        <f>(M330*21)/100</f>
      </c>
      <c t="s">
        <v>27</v>
      </c>
    </row>
    <row r="331" spans="1:5" ht="12.75">
      <c r="A331" s="35" t="s">
        <v>55</v>
      </c>
      <c r="E331" s="39" t="s">
        <v>5</v>
      </c>
    </row>
    <row r="332" spans="1:5" ht="12.75">
      <c r="A332" s="35" t="s">
        <v>56</v>
      </c>
      <c r="E332" s="40" t="s">
        <v>5</v>
      </c>
    </row>
    <row r="333" spans="1:5" ht="12.75">
      <c r="A333" t="s">
        <v>58</v>
      </c>
      <c r="E333" s="39" t="s">
        <v>4827</v>
      </c>
    </row>
    <row r="334" spans="1:16" ht="12.75">
      <c r="A334" t="s">
        <v>49</v>
      </c>
      <c s="34" t="s">
        <v>492</v>
      </c>
      <c s="34" t="s">
        <v>4828</v>
      </c>
      <c s="35" t="s">
        <v>5</v>
      </c>
      <c s="6" t="s">
        <v>4829</v>
      </c>
      <c s="36" t="s">
        <v>53</v>
      </c>
      <c s="37">
        <v>6</v>
      </c>
      <c s="36">
        <v>0</v>
      </c>
      <c s="36">
        <f>ROUND(G334*H334,6)</f>
      </c>
      <c r="L334" s="38">
        <v>0</v>
      </c>
      <c s="32">
        <f>ROUND(ROUND(L334,2)*ROUND(G334,3),2)</f>
      </c>
      <c s="36" t="s">
        <v>255</v>
      </c>
      <c>
        <f>(M334*21)/100</f>
      </c>
      <c t="s">
        <v>27</v>
      </c>
    </row>
    <row r="335" spans="1:5" ht="12.75">
      <c r="A335" s="35" t="s">
        <v>55</v>
      </c>
      <c r="E335" s="39" t="s">
        <v>5</v>
      </c>
    </row>
    <row r="336" spans="1:5" ht="12.75">
      <c r="A336" s="35" t="s">
        <v>56</v>
      </c>
      <c r="E336" s="40" t="s">
        <v>5</v>
      </c>
    </row>
    <row r="337" spans="1:5" ht="12.75">
      <c r="A337" t="s">
        <v>58</v>
      </c>
      <c r="E337" s="39" t="s">
        <v>4827</v>
      </c>
    </row>
    <row r="338" spans="1:16" ht="12.75">
      <c r="A338" t="s">
        <v>49</v>
      </c>
      <c s="34" t="s">
        <v>493</v>
      </c>
      <c s="34" t="s">
        <v>4830</v>
      </c>
      <c s="35" t="s">
        <v>5</v>
      </c>
      <c s="6" t="s">
        <v>4831</v>
      </c>
      <c s="36" t="s">
        <v>53</v>
      </c>
      <c s="37">
        <v>2</v>
      </c>
      <c s="36">
        <v>0</v>
      </c>
      <c s="36">
        <f>ROUND(G338*H338,6)</f>
      </c>
      <c r="L338" s="38">
        <v>0</v>
      </c>
      <c s="32">
        <f>ROUND(ROUND(L338,2)*ROUND(G338,3),2)</f>
      </c>
      <c s="36" t="s">
        <v>255</v>
      </c>
      <c>
        <f>(M338*21)/100</f>
      </c>
      <c t="s">
        <v>27</v>
      </c>
    </row>
    <row r="339" spans="1:5" ht="12.75">
      <c r="A339" s="35" t="s">
        <v>55</v>
      </c>
      <c r="E339" s="39" t="s">
        <v>5</v>
      </c>
    </row>
    <row r="340" spans="1:5" ht="12.75">
      <c r="A340" s="35" t="s">
        <v>56</v>
      </c>
      <c r="E340" s="40" t="s">
        <v>5</v>
      </c>
    </row>
    <row r="341" spans="1:5" ht="12.75">
      <c r="A341" t="s">
        <v>58</v>
      </c>
      <c r="E341" s="39" t="s">
        <v>4827</v>
      </c>
    </row>
    <row r="342" spans="1:16" ht="12.75">
      <c r="A342" t="s">
        <v>49</v>
      </c>
      <c s="34" t="s">
        <v>494</v>
      </c>
      <c s="34" t="s">
        <v>4832</v>
      </c>
      <c s="35" t="s">
        <v>5</v>
      </c>
      <c s="6" t="s">
        <v>4833</v>
      </c>
      <c s="36" t="s">
        <v>53</v>
      </c>
      <c s="37">
        <v>2</v>
      </c>
      <c s="36">
        <v>0</v>
      </c>
      <c s="36">
        <f>ROUND(G342*H342,6)</f>
      </c>
      <c r="L342" s="38">
        <v>0</v>
      </c>
      <c s="32">
        <f>ROUND(ROUND(L342,2)*ROUND(G342,3),2)</f>
      </c>
      <c s="36" t="s">
        <v>255</v>
      </c>
      <c>
        <f>(M342*21)/100</f>
      </c>
      <c t="s">
        <v>27</v>
      </c>
    </row>
    <row r="343" spans="1:5" ht="12.75">
      <c r="A343" s="35" t="s">
        <v>55</v>
      </c>
      <c r="E343" s="39" t="s">
        <v>5</v>
      </c>
    </row>
    <row r="344" spans="1:5" ht="12.75">
      <c r="A344" s="35" t="s">
        <v>56</v>
      </c>
      <c r="E344" s="40" t="s">
        <v>5</v>
      </c>
    </row>
    <row r="345" spans="1:5" ht="12.75">
      <c r="A345" t="s">
        <v>58</v>
      </c>
      <c r="E345" s="39" t="s">
        <v>4827</v>
      </c>
    </row>
    <row r="346" spans="1:16" ht="12.75">
      <c r="A346" t="s">
        <v>49</v>
      </c>
      <c s="34" t="s">
        <v>497</v>
      </c>
      <c s="34" t="s">
        <v>4834</v>
      </c>
      <c s="35" t="s">
        <v>5</v>
      </c>
      <c s="6" t="s">
        <v>4835</v>
      </c>
      <c s="36" t="s">
        <v>53</v>
      </c>
      <c s="37">
        <v>2</v>
      </c>
      <c s="36">
        <v>0</v>
      </c>
      <c s="36">
        <f>ROUND(G346*H346,6)</f>
      </c>
      <c r="L346" s="38">
        <v>0</v>
      </c>
      <c s="32">
        <f>ROUND(ROUND(L346,2)*ROUND(G346,3),2)</f>
      </c>
      <c s="36" t="s">
        <v>255</v>
      </c>
      <c>
        <f>(M346*21)/100</f>
      </c>
      <c t="s">
        <v>27</v>
      </c>
    </row>
    <row r="347" spans="1:5" ht="12.75">
      <c r="A347" s="35" t="s">
        <v>55</v>
      </c>
      <c r="E347" s="39" t="s">
        <v>5</v>
      </c>
    </row>
    <row r="348" spans="1:5" ht="12.75">
      <c r="A348" s="35" t="s">
        <v>56</v>
      </c>
      <c r="E348" s="40" t="s">
        <v>5</v>
      </c>
    </row>
    <row r="349" spans="1:5" ht="12.75">
      <c r="A349" t="s">
        <v>58</v>
      </c>
      <c r="E349" s="39" t="s">
        <v>4827</v>
      </c>
    </row>
    <row r="350" spans="1:16" ht="12.75">
      <c r="A350" t="s">
        <v>49</v>
      </c>
      <c s="34" t="s">
        <v>500</v>
      </c>
      <c s="34" t="s">
        <v>4836</v>
      </c>
      <c s="35" t="s">
        <v>5</v>
      </c>
      <c s="6" t="s">
        <v>4837</v>
      </c>
      <c s="36" t="s">
        <v>53</v>
      </c>
      <c s="37">
        <v>4</v>
      </c>
      <c s="36">
        <v>0</v>
      </c>
      <c s="36">
        <f>ROUND(G350*H350,6)</f>
      </c>
      <c r="L350" s="38">
        <v>0</v>
      </c>
      <c s="32">
        <f>ROUND(ROUND(L350,2)*ROUND(G350,3),2)</f>
      </c>
      <c s="36" t="s">
        <v>255</v>
      </c>
      <c>
        <f>(M350*21)/100</f>
      </c>
      <c t="s">
        <v>27</v>
      </c>
    </row>
    <row r="351" spans="1:5" ht="12.75">
      <c r="A351" s="35" t="s">
        <v>55</v>
      </c>
      <c r="E351" s="39" t="s">
        <v>5</v>
      </c>
    </row>
    <row r="352" spans="1:5" ht="12.75">
      <c r="A352" s="35" t="s">
        <v>56</v>
      </c>
      <c r="E352" s="40" t="s">
        <v>5</v>
      </c>
    </row>
    <row r="353" spans="1:5" ht="12.75">
      <c r="A353" t="s">
        <v>58</v>
      </c>
      <c r="E353" s="39" t="s">
        <v>4827</v>
      </c>
    </row>
    <row r="354" spans="1:16" ht="12.75">
      <c r="A354" t="s">
        <v>49</v>
      </c>
      <c s="34" t="s">
        <v>503</v>
      </c>
      <c s="34" t="s">
        <v>4838</v>
      </c>
      <c s="35" t="s">
        <v>5</v>
      </c>
      <c s="6" t="s">
        <v>4839</v>
      </c>
      <c s="36" t="s">
        <v>53</v>
      </c>
      <c s="37">
        <v>6</v>
      </c>
      <c s="36">
        <v>0</v>
      </c>
      <c s="36">
        <f>ROUND(G354*H354,6)</f>
      </c>
      <c r="L354" s="38">
        <v>0</v>
      </c>
      <c s="32">
        <f>ROUND(ROUND(L354,2)*ROUND(G354,3),2)</f>
      </c>
      <c s="36" t="s">
        <v>255</v>
      </c>
      <c>
        <f>(M354*21)/100</f>
      </c>
      <c t="s">
        <v>27</v>
      </c>
    </row>
    <row r="355" spans="1:5" ht="12.75">
      <c r="A355" s="35" t="s">
        <v>55</v>
      </c>
      <c r="E355" s="39" t="s">
        <v>5</v>
      </c>
    </row>
    <row r="356" spans="1:5" ht="12.75">
      <c r="A356" s="35" t="s">
        <v>56</v>
      </c>
      <c r="E356" s="40" t="s">
        <v>5</v>
      </c>
    </row>
    <row r="357" spans="1:5" ht="12.75">
      <c r="A357" t="s">
        <v>58</v>
      </c>
      <c r="E357" s="39" t="s">
        <v>4827</v>
      </c>
    </row>
    <row r="358" spans="1:16" ht="12.75">
      <c r="A358" t="s">
        <v>49</v>
      </c>
      <c s="34" t="s">
        <v>506</v>
      </c>
      <c s="34" t="s">
        <v>4840</v>
      </c>
      <c s="35" t="s">
        <v>5</v>
      </c>
      <c s="6" t="s">
        <v>4841</v>
      </c>
      <c s="36" t="s">
        <v>53</v>
      </c>
      <c s="37">
        <v>4</v>
      </c>
      <c s="36">
        <v>0</v>
      </c>
      <c s="36">
        <f>ROUND(G358*H358,6)</f>
      </c>
      <c r="L358" s="38">
        <v>0</v>
      </c>
      <c s="32">
        <f>ROUND(ROUND(L358,2)*ROUND(G358,3),2)</f>
      </c>
      <c s="36" t="s">
        <v>255</v>
      </c>
      <c>
        <f>(M358*21)/100</f>
      </c>
      <c t="s">
        <v>27</v>
      </c>
    </row>
    <row r="359" spans="1:5" ht="12.75">
      <c r="A359" s="35" t="s">
        <v>55</v>
      </c>
      <c r="E359" s="39" t="s">
        <v>5</v>
      </c>
    </row>
    <row r="360" spans="1:5" ht="12.75">
      <c r="A360" s="35" t="s">
        <v>56</v>
      </c>
      <c r="E360" s="40" t="s">
        <v>5</v>
      </c>
    </row>
    <row r="361" spans="1:5" ht="12.75">
      <c r="A361" t="s">
        <v>58</v>
      </c>
      <c r="E361" s="39" t="s">
        <v>4827</v>
      </c>
    </row>
    <row r="362" spans="1:16" ht="12.75">
      <c r="A362" t="s">
        <v>49</v>
      </c>
      <c s="34" t="s">
        <v>507</v>
      </c>
      <c s="34" t="s">
        <v>4842</v>
      </c>
      <c s="35" t="s">
        <v>5</v>
      </c>
      <c s="6" t="s">
        <v>4843</v>
      </c>
      <c s="36" t="s">
        <v>53</v>
      </c>
      <c s="37">
        <v>4</v>
      </c>
      <c s="36">
        <v>0</v>
      </c>
      <c s="36">
        <f>ROUND(G362*H362,6)</f>
      </c>
      <c r="L362" s="38">
        <v>0</v>
      </c>
      <c s="32">
        <f>ROUND(ROUND(L362,2)*ROUND(G362,3),2)</f>
      </c>
      <c s="36" t="s">
        <v>255</v>
      </c>
      <c>
        <f>(M362*21)/100</f>
      </c>
      <c t="s">
        <v>27</v>
      </c>
    </row>
    <row r="363" spans="1:5" ht="12.75">
      <c r="A363" s="35" t="s">
        <v>55</v>
      </c>
      <c r="E363" s="39" t="s">
        <v>5</v>
      </c>
    </row>
    <row r="364" spans="1:5" ht="12.75">
      <c r="A364" s="35" t="s">
        <v>56</v>
      </c>
      <c r="E364" s="40" t="s">
        <v>5</v>
      </c>
    </row>
    <row r="365" spans="1:5" ht="12.75">
      <c r="A365" t="s">
        <v>58</v>
      </c>
      <c r="E365" s="39" t="s">
        <v>4827</v>
      </c>
    </row>
    <row r="366" spans="1:16" ht="12.75">
      <c r="A366" t="s">
        <v>49</v>
      </c>
      <c s="34" t="s">
        <v>508</v>
      </c>
      <c s="34" t="s">
        <v>4844</v>
      </c>
      <c s="35" t="s">
        <v>5</v>
      </c>
      <c s="6" t="s">
        <v>4845</v>
      </c>
      <c s="36" t="s">
        <v>53</v>
      </c>
      <c s="37">
        <v>8</v>
      </c>
      <c s="36">
        <v>0</v>
      </c>
      <c s="36">
        <f>ROUND(G366*H366,6)</f>
      </c>
      <c r="L366" s="38">
        <v>0</v>
      </c>
      <c s="32">
        <f>ROUND(ROUND(L366,2)*ROUND(G366,3),2)</f>
      </c>
      <c s="36" t="s">
        <v>255</v>
      </c>
      <c>
        <f>(M366*21)/100</f>
      </c>
      <c t="s">
        <v>27</v>
      </c>
    </row>
    <row r="367" spans="1:5" ht="12.75">
      <c r="A367" s="35" t="s">
        <v>55</v>
      </c>
      <c r="E367" s="39" t="s">
        <v>5</v>
      </c>
    </row>
    <row r="368" spans="1:5" ht="12.75">
      <c r="A368" s="35" t="s">
        <v>56</v>
      </c>
      <c r="E368" s="40" t="s">
        <v>5</v>
      </c>
    </row>
    <row r="369" spans="1:5" ht="12.75">
      <c r="A369" t="s">
        <v>58</v>
      </c>
      <c r="E369" s="39" t="s">
        <v>4827</v>
      </c>
    </row>
    <row r="370" spans="1:16" ht="12.75">
      <c r="A370" t="s">
        <v>49</v>
      </c>
      <c s="34" t="s">
        <v>509</v>
      </c>
      <c s="34" t="s">
        <v>4846</v>
      </c>
      <c s="35" t="s">
        <v>5</v>
      </c>
      <c s="6" t="s">
        <v>4847</v>
      </c>
      <c s="36" t="s">
        <v>53</v>
      </c>
      <c s="37">
        <v>2</v>
      </c>
      <c s="36">
        <v>0</v>
      </c>
      <c s="36">
        <f>ROUND(G370*H370,6)</f>
      </c>
      <c r="L370" s="38">
        <v>0</v>
      </c>
      <c s="32">
        <f>ROUND(ROUND(L370,2)*ROUND(G370,3),2)</f>
      </c>
      <c s="36" t="s">
        <v>255</v>
      </c>
      <c>
        <f>(M370*21)/100</f>
      </c>
      <c t="s">
        <v>27</v>
      </c>
    </row>
    <row r="371" spans="1:5" ht="12.75">
      <c r="A371" s="35" t="s">
        <v>55</v>
      </c>
      <c r="E371" s="39" t="s">
        <v>5</v>
      </c>
    </row>
    <row r="372" spans="1:5" ht="12.75">
      <c r="A372" s="35" t="s">
        <v>56</v>
      </c>
      <c r="E372" s="40" t="s">
        <v>5</v>
      </c>
    </row>
    <row r="373" spans="1:5" ht="12.75">
      <c r="A373" t="s">
        <v>58</v>
      </c>
      <c r="E373" s="39" t="s">
        <v>4827</v>
      </c>
    </row>
    <row r="374" spans="1:16" ht="12.75">
      <c r="A374" t="s">
        <v>49</v>
      </c>
      <c s="34" t="s">
        <v>510</v>
      </c>
      <c s="34" t="s">
        <v>4848</v>
      </c>
      <c s="35" t="s">
        <v>5</v>
      </c>
      <c s="6" t="s">
        <v>4849</v>
      </c>
      <c s="36" t="s">
        <v>53</v>
      </c>
      <c s="37">
        <v>6</v>
      </c>
      <c s="36">
        <v>0</v>
      </c>
      <c s="36">
        <f>ROUND(G374*H374,6)</f>
      </c>
      <c r="L374" s="38">
        <v>0</v>
      </c>
      <c s="32">
        <f>ROUND(ROUND(L374,2)*ROUND(G374,3),2)</f>
      </c>
      <c s="36" t="s">
        <v>255</v>
      </c>
      <c>
        <f>(M374*21)/100</f>
      </c>
      <c t="s">
        <v>27</v>
      </c>
    </row>
    <row r="375" spans="1:5" ht="12.75">
      <c r="A375" s="35" t="s">
        <v>55</v>
      </c>
      <c r="E375" s="39" t="s">
        <v>5</v>
      </c>
    </row>
    <row r="376" spans="1:5" ht="12.75">
      <c r="A376" s="35" t="s">
        <v>56</v>
      </c>
      <c r="E376" s="40" t="s">
        <v>5</v>
      </c>
    </row>
    <row r="377" spans="1:5" ht="12.75">
      <c r="A377" t="s">
        <v>58</v>
      </c>
      <c r="E377" s="39" t="s">
        <v>4827</v>
      </c>
    </row>
    <row r="378" spans="1:16" ht="12.75">
      <c r="A378" t="s">
        <v>49</v>
      </c>
      <c s="34" t="s">
        <v>511</v>
      </c>
      <c s="34" t="s">
        <v>4850</v>
      </c>
      <c s="35" t="s">
        <v>5</v>
      </c>
      <c s="6" t="s">
        <v>4851</v>
      </c>
      <c s="36" t="s">
        <v>53</v>
      </c>
      <c s="37">
        <v>12</v>
      </c>
      <c s="36">
        <v>0</v>
      </c>
      <c s="36">
        <f>ROUND(G378*H378,6)</f>
      </c>
      <c r="L378" s="38">
        <v>0</v>
      </c>
      <c s="32">
        <f>ROUND(ROUND(L378,2)*ROUND(G378,3),2)</f>
      </c>
      <c s="36" t="s">
        <v>255</v>
      </c>
      <c>
        <f>(M378*21)/100</f>
      </c>
      <c t="s">
        <v>27</v>
      </c>
    </row>
    <row r="379" spans="1:5" ht="12.75">
      <c r="A379" s="35" t="s">
        <v>55</v>
      </c>
      <c r="E379" s="39" t="s">
        <v>5</v>
      </c>
    </row>
    <row r="380" spans="1:5" ht="12.75">
      <c r="A380" s="35" t="s">
        <v>56</v>
      </c>
      <c r="E380" s="40" t="s">
        <v>5</v>
      </c>
    </row>
    <row r="381" spans="1:5" ht="12.75">
      <c r="A381" t="s">
        <v>58</v>
      </c>
      <c r="E381" s="39" t="s">
        <v>4827</v>
      </c>
    </row>
    <row r="382" spans="1:16" ht="12.75">
      <c r="A382" t="s">
        <v>49</v>
      </c>
      <c s="34" t="s">
        <v>512</v>
      </c>
      <c s="34" t="s">
        <v>4852</v>
      </c>
      <c s="35" t="s">
        <v>5</v>
      </c>
      <c s="6" t="s">
        <v>4853</v>
      </c>
      <c s="36" t="s">
        <v>53</v>
      </c>
      <c s="37">
        <v>4</v>
      </c>
      <c s="36">
        <v>0</v>
      </c>
      <c s="36">
        <f>ROUND(G382*H382,6)</f>
      </c>
      <c r="L382" s="38">
        <v>0</v>
      </c>
      <c s="32">
        <f>ROUND(ROUND(L382,2)*ROUND(G382,3),2)</f>
      </c>
      <c s="36" t="s">
        <v>255</v>
      </c>
      <c>
        <f>(M382*21)/100</f>
      </c>
      <c t="s">
        <v>27</v>
      </c>
    </row>
    <row r="383" spans="1:5" ht="12.75">
      <c r="A383" s="35" t="s">
        <v>55</v>
      </c>
      <c r="E383" s="39" t="s">
        <v>5</v>
      </c>
    </row>
    <row r="384" spans="1:5" ht="12.75">
      <c r="A384" s="35" t="s">
        <v>56</v>
      </c>
      <c r="E384" s="40" t="s">
        <v>5</v>
      </c>
    </row>
    <row r="385" spans="1:5" ht="12.75">
      <c r="A385" t="s">
        <v>58</v>
      </c>
      <c r="E385" s="39" t="s">
        <v>4827</v>
      </c>
    </row>
    <row r="386" spans="1:16" ht="12.75">
      <c r="A386" t="s">
        <v>49</v>
      </c>
      <c s="34" t="s">
        <v>515</v>
      </c>
      <c s="34" t="s">
        <v>4854</v>
      </c>
      <c s="35" t="s">
        <v>5</v>
      </c>
      <c s="6" t="s">
        <v>4853</v>
      </c>
      <c s="36" t="s">
        <v>53</v>
      </c>
      <c s="37">
        <v>6</v>
      </c>
      <c s="36">
        <v>0</v>
      </c>
      <c s="36">
        <f>ROUND(G386*H386,6)</f>
      </c>
      <c r="L386" s="38">
        <v>0</v>
      </c>
      <c s="32">
        <f>ROUND(ROUND(L386,2)*ROUND(G386,3),2)</f>
      </c>
      <c s="36" t="s">
        <v>255</v>
      </c>
      <c>
        <f>(M386*21)/100</f>
      </c>
      <c t="s">
        <v>27</v>
      </c>
    </row>
    <row r="387" spans="1:5" ht="12.75">
      <c r="A387" s="35" t="s">
        <v>55</v>
      </c>
      <c r="E387" s="39" t="s">
        <v>5</v>
      </c>
    </row>
    <row r="388" spans="1:5" ht="12.75">
      <c r="A388" s="35" t="s">
        <v>56</v>
      </c>
      <c r="E388" s="40" t="s">
        <v>5</v>
      </c>
    </row>
    <row r="389" spans="1:5" ht="12.75">
      <c r="A389" t="s">
        <v>58</v>
      </c>
      <c r="E389" s="39" t="s">
        <v>4827</v>
      </c>
    </row>
    <row r="390" spans="1:16" ht="12.75">
      <c r="A390" t="s">
        <v>49</v>
      </c>
      <c s="34" t="s">
        <v>518</v>
      </c>
      <c s="34" t="s">
        <v>4855</v>
      </c>
      <c s="35" t="s">
        <v>5</v>
      </c>
      <c s="6" t="s">
        <v>4853</v>
      </c>
      <c s="36" t="s">
        <v>53</v>
      </c>
      <c s="37">
        <v>12</v>
      </c>
      <c s="36">
        <v>0</v>
      </c>
      <c s="36">
        <f>ROUND(G390*H390,6)</f>
      </c>
      <c r="L390" s="38">
        <v>0</v>
      </c>
      <c s="32">
        <f>ROUND(ROUND(L390,2)*ROUND(G390,3),2)</f>
      </c>
      <c s="36" t="s">
        <v>255</v>
      </c>
      <c>
        <f>(M390*21)/100</f>
      </c>
      <c t="s">
        <v>27</v>
      </c>
    </row>
    <row r="391" spans="1:5" ht="12.75">
      <c r="A391" s="35" t="s">
        <v>55</v>
      </c>
      <c r="E391" s="39" t="s">
        <v>5</v>
      </c>
    </row>
    <row r="392" spans="1:5" ht="12.75">
      <c r="A392" s="35" t="s">
        <v>56</v>
      </c>
      <c r="E392" s="40" t="s">
        <v>5</v>
      </c>
    </row>
    <row r="393" spans="1:5" ht="12.75">
      <c r="A393" t="s">
        <v>58</v>
      </c>
      <c r="E393" s="39" t="s">
        <v>4827</v>
      </c>
    </row>
    <row r="394" spans="1:16" ht="12.75">
      <c r="A394" t="s">
        <v>49</v>
      </c>
      <c s="34" t="s">
        <v>519</v>
      </c>
      <c s="34" t="s">
        <v>4856</v>
      </c>
      <c s="35" t="s">
        <v>5</v>
      </c>
      <c s="6" t="s">
        <v>4853</v>
      </c>
      <c s="36" t="s">
        <v>53</v>
      </c>
      <c s="37">
        <v>4</v>
      </c>
      <c s="36">
        <v>0</v>
      </c>
      <c s="36">
        <f>ROUND(G394*H394,6)</f>
      </c>
      <c r="L394" s="38">
        <v>0</v>
      </c>
      <c s="32">
        <f>ROUND(ROUND(L394,2)*ROUND(G394,3),2)</f>
      </c>
      <c s="36" t="s">
        <v>255</v>
      </c>
      <c>
        <f>(M394*21)/100</f>
      </c>
      <c t="s">
        <v>27</v>
      </c>
    </row>
    <row r="395" spans="1:5" ht="12.75">
      <c r="A395" s="35" t="s">
        <v>55</v>
      </c>
      <c r="E395" s="39" t="s">
        <v>5</v>
      </c>
    </row>
    <row r="396" spans="1:5" ht="12.75">
      <c r="A396" s="35" t="s">
        <v>56</v>
      </c>
      <c r="E396" s="40" t="s">
        <v>5</v>
      </c>
    </row>
    <row r="397" spans="1:5" ht="12.75">
      <c r="A397" t="s">
        <v>58</v>
      </c>
      <c r="E397" s="39" t="s">
        <v>4827</v>
      </c>
    </row>
    <row r="398" spans="1:16" ht="12.75">
      <c r="A398" t="s">
        <v>49</v>
      </c>
      <c s="34" t="s">
        <v>520</v>
      </c>
      <c s="34" t="s">
        <v>4857</v>
      </c>
      <c s="35" t="s">
        <v>5</v>
      </c>
      <c s="6" t="s">
        <v>4858</v>
      </c>
      <c s="36" t="s">
        <v>53</v>
      </c>
      <c s="37">
        <v>6</v>
      </c>
      <c s="36">
        <v>0</v>
      </c>
      <c s="36">
        <f>ROUND(G398*H398,6)</f>
      </c>
      <c r="L398" s="38">
        <v>0</v>
      </c>
      <c s="32">
        <f>ROUND(ROUND(L398,2)*ROUND(G398,3),2)</f>
      </c>
      <c s="36" t="s">
        <v>255</v>
      </c>
      <c>
        <f>(M398*21)/100</f>
      </c>
      <c t="s">
        <v>27</v>
      </c>
    </row>
    <row r="399" spans="1:5" ht="12.75">
      <c r="A399" s="35" t="s">
        <v>55</v>
      </c>
      <c r="E399" s="39" t="s">
        <v>5</v>
      </c>
    </row>
    <row r="400" spans="1:5" ht="12.75">
      <c r="A400" s="35" t="s">
        <v>56</v>
      </c>
      <c r="E400" s="40" t="s">
        <v>5</v>
      </c>
    </row>
    <row r="401" spans="1:5" ht="12.75">
      <c r="A401" t="s">
        <v>58</v>
      </c>
      <c r="E401" s="39" t="s">
        <v>4827</v>
      </c>
    </row>
    <row r="402" spans="1:16" ht="12.75">
      <c r="A402" t="s">
        <v>49</v>
      </c>
      <c s="34" t="s">
        <v>521</v>
      </c>
      <c s="34" t="s">
        <v>4859</v>
      </c>
      <c s="35" t="s">
        <v>5</v>
      </c>
      <c s="6" t="s">
        <v>4860</v>
      </c>
      <c s="36" t="s">
        <v>53</v>
      </c>
      <c s="37">
        <v>7</v>
      </c>
      <c s="36">
        <v>0</v>
      </c>
      <c s="36">
        <f>ROUND(G402*H402,6)</f>
      </c>
      <c r="L402" s="38">
        <v>0</v>
      </c>
      <c s="32">
        <f>ROUND(ROUND(L402,2)*ROUND(G402,3),2)</f>
      </c>
      <c s="36" t="s">
        <v>255</v>
      </c>
      <c>
        <f>(M402*21)/100</f>
      </c>
      <c t="s">
        <v>27</v>
      </c>
    </row>
    <row r="403" spans="1:5" ht="12.75">
      <c r="A403" s="35" t="s">
        <v>55</v>
      </c>
      <c r="E403" s="39" t="s">
        <v>5</v>
      </c>
    </row>
    <row r="404" spans="1:5" ht="12.75">
      <c r="A404" s="35" t="s">
        <v>56</v>
      </c>
      <c r="E404" s="40" t="s">
        <v>5</v>
      </c>
    </row>
    <row r="405" spans="1:5" ht="12.75">
      <c r="A405" t="s">
        <v>58</v>
      </c>
      <c r="E405" s="39" t="s">
        <v>4827</v>
      </c>
    </row>
    <row r="406" spans="1:16" ht="12.75">
      <c r="A406" t="s">
        <v>49</v>
      </c>
      <c s="34" t="s">
        <v>522</v>
      </c>
      <c s="34" t="s">
        <v>4861</v>
      </c>
      <c s="35" t="s">
        <v>5</v>
      </c>
      <c s="6" t="s">
        <v>4862</v>
      </c>
      <c s="36" t="s">
        <v>53</v>
      </c>
      <c s="37">
        <v>4</v>
      </c>
      <c s="36">
        <v>0</v>
      </c>
      <c s="36">
        <f>ROUND(G406*H406,6)</f>
      </c>
      <c r="L406" s="38">
        <v>0</v>
      </c>
      <c s="32">
        <f>ROUND(ROUND(L406,2)*ROUND(G406,3),2)</f>
      </c>
      <c s="36" t="s">
        <v>255</v>
      </c>
      <c>
        <f>(M406*21)/100</f>
      </c>
      <c t="s">
        <v>27</v>
      </c>
    </row>
    <row r="407" spans="1:5" ht="12.75">
      <c r="A407" s="35" t="s">
        <v>55</v>
      </c>
      <c r="E407" s="39" t="s">
        <v>5</v>
      </c>
    </row>
    <row r="408" spans="1:5" ht="12.75">
      <c r="A408" s="35" t="s">
        <v>56</v>
      </c>
      <c r="E408" s="40" t="s">
        <v>5</v>
      </c>
    </row>
    <row r="409" spans="1:5" ht="12.75">
      <c r="A409" t="s">
        <v>58</v>
      </c>
      <c r="E409" s="39" t="s">
        <v>4827</v>
      </c>
    </row>
    <row r="410" spans="1:16" ht="12.75">
      <c r="A410" t="s">
        <v>49</v>
      </c>
      <c s="34" t="s">
        <v>523</v>
      </c>
      <c s="34" t="s">
        <v>4863</v>
      </c>
      <c s="35" t="s">
        <v>5</v>
      </c>
      <c s="6" t="s">
        <v>4864</v>
      </c>
      <c s="36" t="s">
        <v>53</v>
      </c>
      <c s="37">
        <v>12</v>
      </c>
      <c s="36">
        <v>0</v>
      </c>
      <c s="36">
        <f>ROUND(G410*H410,6)</f>
      </c>
      <c r="L410" s="38">
        <v>0</v>
      </c>
      <c s="32">
        <f>ROUND(ROUND(L410,2)*ROUND(G410,3),2)</f>
      </c>
      <c s="36" t="s">
        <v>255</v>
      </c>
      <c>
        <f>(M410*21)/100</f>
      </c>
      <c t="s">
        <v>27</v>
      </c>
    </row>
    <row r="411" spans="1:5" ht="12.75">
      <c r="A411" s="35" t="s">
        <v>55</v>
      </c>
      <c r="E411" s="39" t="s">
        <v>5</v>
      </c>
    </row>
    <row r="412" spans="1:5" ht="12.75">
      <c r="A412" s="35" t="s">
        <v>56</v>
      </c>
      <c r="E412" s="40" t="s">
        <v>5</v>
      </c>
    </row>
    <row r="413" spans="1:5" ht="12.75">
      <c r="A413" t="s">
        <v>58</v>
      </c>
      <c r="E413" s="39" t="s">
        <v>4827</v>
      </c>
    </row>
    <row r="414" spans="1:16" ht="12.75">
      <c r="A414" t="s">
        <v>49</v>
      </c>
      <c s="34" t="s">
        <v>524</v>
      </c>
      <c s="34" t="s">
        <v>4865</v>
      </c>
      <c s="35" t="s">
        <v>5</v>
      </c>
      <c s="6" t="s">
        <v>4866</v>
      </c>
      <c s="36" t="s">
        <v>53</v>
      </c>
      <c s="37">
        <v>18</v>
      </c>
      <c s="36">
        <v>0</v>
      </c>
      <c s="36">
        <f>ROUND(G414*H414,6)</f>
      </c>
      <c r="L414" s="38">
        <v>0</v>
      </c>
      <c s="32">
        <f>ROUND(ROUND(L414,2)*ROUND(G414,3),2)</f>
      </c>
      <c s="36" t="s">
        <v>255</v>
      </c>
      <c>
        <f>(M414*21)/100</f>
      </c>
      <c t="s">
        <v>27</v>
      </c>
    </row>
    <row r="415" spans="1:5" ht="12.75">
      <c r="A415" s="35" t="s">
        <v>55</v>
      </c>
      <c r="E415" s="39" t="s">
        <v>5</v>
      </c>
    </row>
    <row r="416" spans="1:5" ht="12.75">
      <c r="A416" s="35" t="s">
        <v>56</v>
      </c>
      <c r="E416" s="40" t="s">
        <v>5</v>
      </c>
    </row>
    <row r="417" spans="1:5" ht="12.75">
      <c r="A417" t="s">
        <v>58</v>
      </c>
      <c r="E417" s="39" t="s">
        <v>4827</v>
      </c>
    </row>
    <row r="418" spans="1:16" ht="12.75">
      <c r="A418" t="s">
        <v>49</v>
      </c>
      <c s="34" t="s">
        <v>525</v>
      </c>
      <c s="34" t="s">
        <v>4867</v>
      </c>
      <c s="35" t="s">
        <v>5</v>
      </c>
      <c s="6" t="s">
        <v>4868</v>
      </c>
      <c s="36" t="s">
        <v>53</v>
      </c>
      <c s="37">
        <v>6</v>
      </c>
      <c s="36">
        <v>0</v>
      </c>
      <c s="36">
        <f>ROUND(G418*H418,6)</f>
      </c>
      <c r="L418" s="38">
        <v>0</v>
      </c>
      <c s="32">
        <f>ROUND(ROUND(L418,2)*ROUND(G418,3),2)</f>
      </c>
      <c s="36" t="s">
        <v>255</v>
      </c>
      <c>
        <f>(M418*21)/100</f>
      </c>
      <c t="s">
        <v>27</v>
      </c>
    </row>
    <row r="419" spans="1:5" ht="12.75">
      <c r="A419" s="35" t="s">
        <v>55</v>
      </c>
      <c r="E419" s="39" t="s">
        <v>5</v>
      </c>
    </row>
    <row r="420" spans="1:5" ht="12.75">
      <c r="A420" s="35" t="s">
        <v>56</v>
      </c>
      <c r="E420" s="40" t="s">
        <v>5</v>
      </c>
    </row>
    <row r="421" spans="1:5" ht="12.75">
      <c r="A421" t="s">
        <v>58</v>
      </c>
      <c r="E421" s="39" t="s">
        <v>4827</v>
      </c>
    </row>
    <row r="422" spans="1:16" ht="12.75">
      <c r="A422" t="s">
        <v>49</v>
      </c>
      <c s="34" t="s">
        <v>526</v>
      </c>
      <c s="34" t="s">
        <v>4869</v>
      </c>
      <c s="35" t="s">
        <v>5</v>
      </c>
      <c s="6" t="s">
        <v>4870</v>
      </c>
      <c s="36" t="s">
        <v>113</v>
      </c>
      <c s="37">
        <v>2760</v>
      </c>
      <c s="36">
        <v>0</v>
      </c>
      <c s="36">
        <f>ROUND(G422*H422,6)</f>
      </c>
      <c r="L422" s="38">
        <v>0</v>
      </c>
      <c s="32">
        <f>ROUND(ROUND(L422,2)*ROUND(G422,3),2)</f>
      </c>
      <c s="36" t="s">
        <v>255</v>
      </c>
      <c>
        <f>(M422*21)/100</f>
      </c>
      <c t="s">
        <v>27</v>
      </c>
    </row>
    <row r="423" spans="1:5" ht="12.75">
      <c r="A423" s="35" t="s">
        <v>55</v>
      </c>
      <c r="E423" s="39" t="s">
        <v>5</v>
      </c>
    </row>
    <row r="424" spans="1:5" ht="12.75">
      <c r="A424" s="35" t="s">
        <v>56</v>
      </c>
      <c r="E424" s="40" t="s">
        <v>5</v>
      </c>
    </row>
    <row r="425" spans="1:5" ht="12.75">
      <c r="A425" t="s">
        <v>58</v>
      </c>
      <c r="E425" s="39" t="s">
        <v>4827</v>
      </c>
    </row>
    <row r="426" spans="1:16" ht="12.75">
      <c r="A426" t="s">
        <v>49</v>
      </c>
      <c s="34" t="s">
        <v>529</v>
      </c>
      <c s="34" t="s">
        <v>4871</v>
      </c>
      <c s="35" t="s">
        <v>5</v>
      </c>
      <c s="6" t="s">
        <v>4872</v>
      </c>
      <c s="36" t="s">
        <v>53</v>
      </c>
      <c s="37">
        <v>8</v>
      </c>
      <c s="36">
        <v>0</v>
      </c>
      <c s="36">
        <f>ROUND(G426*H426,6)</f>
      </c>
      <c r="L426" s="38">
        <v>0</v>
      </c>
      <c s="32">
        <f>ROUND(ROUND(L426,2)*ROUND(G426,3),2)</f>
      </c>
      <c s="36" t="s">
        <v>255</v>
      </c>
      <c>
        <f>(M426*21)/100</f>
      </c>
      <c t="s">
        <v>27</v>
      </c>
    </row>
    <row r="427" spans="1:5" ht="12.75">
      <c r="A427" s="35" t="s">
        <v>55</v>
      </c>
      <c r="E427" s="39" t="s">
        <v>5</v>
      </c>
    </row>
    <row r="428" spans="1:5" ht="12.75">
      <c r="A428" s="35" t="s">
        <v>56</v>
      </c>
      <c r="E428" s="40" t="s">
        <v>5</v>
      </c>
    </row>
    <row r="429" spans="1:5" ht="12.75">
      <c r="A429" t="s">
        <v>58</v>
      </c>
      <c r="E429" s="39" t="s">
        <v>4827</v>
      </c>
    </row>
    <row r="430" spans="1:16" ht="12.75">
      <c r="A430" t="s">
        <v>49</v>
      </c>
      <c s="34" t="s">
        <v>530</v>
      </c>
      <c s="34" t="s">
        <v>4873</v>
      </c>
      <c s="35" t="s">
        <v>5</v>
      </c>
      <c s="6" t="s">
        <v>4874</v>
      </c>
      <c s="36" t="s">
        <v>113</v>
      </c>
      <c s="37">
        <v>1860</v>
      </c>
      <c s="36">
        <v>0</v>
      </c>
      <c s="36">
        <f>ROUND(G430*H430,6)</f>
      </c>
      <c r="L430" s="38">
        <v>0</v>
      </c>
      <c s="32">
        <f>ROUND(ROUND(L430,2)*ROUND(G430,3),2)</f>
      </c>
      <c s="36" t="s">
        <v>255</v>
      </c>
      <c>
        <f>(M430*21)/100</f>
      </c>
      <c t="s">
        <v>27</v>
      </c>
    </row>
    <row r="431" spans="1:5" ht="12.75">
      <c r="A431" s="35" t="s">
        <v>55</v>
      </c>
      <c r="E431" s="39" t="s">
        <v>5</v>
      </c>
    </row>
    <row r="432" spans="1:5" ht="12.75">
      <c r="A432" s="35" t="s">
        <v>56</v>
      </c>
      <c r="E432" s="40" t="s">
        <v>5</v>
      </c>
    </row>
    <row r="433" spans="1:5" ht="12.75">
      <c r="A433" t="s">
        <v>58</v>
      </c>
      <c r="E433" s="39" t="s">
        <v>4827</v>
      </c>
    </row>
    <row r="434" spans="1:13" ht="12.75">
      <c r="A434" t="s">
        <v>46</v>
      </c>
      <c r="C434" s="31" t="s">
        <v>4875</v>
      </c>
      <c r="E434" s="33" t="s">
        <v>4876</v>
      </c>
      <c r="J434" s="32">
        <f>0</f>
      </c>
      <c s="32">
        <f>0</f>
      </c>
      <c s="32">
        <f>0+L435+L439+L443</f>
      </c>
      <c s="32">
        <f>0+M435+M439+M443</f>
      </c>
    </row>
    <row r="435" spans="1:16" ht="25.5">
      <c r="A435" t="s">
        <v>49</v>
      </c>
      <c s="34" t="s">
        <v>477</v>
      </c>
      <c s="34" t="s">
        <v>4877</v>
      </c>
      <c s="35" t="s">
        <v>5</v>
      </c>
      <c s="6" t="s">
        <v>4878</v>
      </c>
      <c s="36" t="s">
        <v>2940</v>
      </c>
      <c s="37">
        <v>290</v>
      </c>
      <c s="36">
        <v>0</v>
      </c>
      <c s="36">
        <f>ROUND(G435*H435,6)</f>
      </c>
      <c r="L435" s="38">
        <v>0</v>
      </c>
      <c s="32">
        <f>ROUND(ROUND(L435,2)*ROUND(G435,3),2)</f>
      </c>
      <c s="36" t="s">
        <v>255</v>
      </c>
      <c>
        <f>(M435*21)/100</f>
      </c>
      <c t="s">
        <v>27</v>
      </c>
    </row>
    <row r="436" spans="1:5" ht="12.75">
      <c r="A436" s="35" t="s">
        <v>55</v>
      </c>
      <c r="E436" s="39" t="s">
        <v>5</v>
      </c>
    </row>
    <row r="437" spans="1:5" ht="12.75">
      <c r="A437" s="35" t="s">
        <v>56</v>
      </c>
      <c r="E437" s="40" t="s">
        <v>4879</v>
      </c>
    </row>
    <row r="438" spans="1:5" ht="12.75">
      <c r="A438" t="s">
        <v>58</v>
      </c>
      <c r="E438" s="39" t="s">
        <v>4827</v>
      </c>
    </row>
    <row r="439" spans="1:16" ht="12.75">
      <c r="A439" t="s">
        <v>49</v>
      </c>
      <c s="34" t="s">
        <v>480</v>
      </c>
      <c s="34" t="s">
        <v>4880</v>
      </c>
      <c s="35" t="s">
        <v>5</v>
      </c>
      <c s="6" t="s">
        <v>4881</v>
      </c>
      <c s="36" t="s">
        <v>4666</v>
      </c>
      <c s="37">
        <v>1</v>
      </c>
      <c s="36">
        <v>0</v>
      </c>
      <c s="36">
        <f>ROUND(G439*H439,6)</f>
      </c>
      <c r="L439" s="38">
        <v>0</v>
      </c>
      <c s="32">
        <f>ROUND(ROUND(L439,2)*ROUND(G439,3),2)</f>
      </c>
      <c s="36" t="s">
        <v>255</v>
      </c>
      <c>
        <f>(M439*21)/100</f>
      </c>
      <c t="s">
        <v>27</v>
      </c>
    </row>
    <row r="440" spans="1:5" ht="12.75">
      <c r="A440" s="35" t="s">
        <v>55</v>
      </c>
      <c r="E440" s="39" t="s">
        <v>5</v>
      </c>
    </row>
    <row r="441" spans="1:5" ht="12.75">
      <c r="A441" s="35" t="s">
        <v>56</v>
      </c>
      <c r="E441" s="40" t="s">
        <v>5</v>
      </c>
    </row>
    <row r="442" spans="1:5" ht="12.75">
      <c r="A442" t="s">
        <v>58</v>
      </c>
      <c r="E442" s="39" t="s">
        <v>4827</v>
      </c>
    </row>
    <row r="443" spans="1:16" ht="25.5">
      <c r="A443" t="s">
        <v>49</v>
      </c>
      <c s="34" t="s">
        <v>481</v>
      </c>
      <c s="34" t="s">
        <v>4882</v>
      </c>
      <c s="35" t="s">
        <v>5</v>
      </c>
      <c s="6" t="s">
        <v>4883</v>
      </c>
      <c s="36" t="s">
        <v>2940</v>
      </c>
      <c s="37">
        <v>9988</v>
      </c>
      <c s="36">
        <v>0</v>
      </c>
      <c s="36">
        <f>ROUND(G443*H443,6)</f>
      </c>
      <c r="L443" s="38">
        <v>0</v>
      </c>
      <c s="32">
        <f>ROUND(ROUND(L443,2)*ROUND(G443,3),2)</f>
      </c>
      <c s="36" t="s">
        <v>255</v>
      </c>
      <c>
        <f>(M443*21)/100</f>
      </c>
      <c t="s">
        <v>27</v>
      </c>
    </row>
    <row r="444" spans="1:5" ht="12.75">
      <c r="A444" s="35" t="s">
        <v>55</v>
      </c>
      <c r="E444" s="39" t="s">
        <v>5</v>
      </c>
    </row>
    <row r="445" spans="1:5" ht="12.75">
      <c r="A445" s="35" t="s">
        <v>56</v>
      </c>
      <c r="E445" s="40" t="s">
        <v>4884</v>
      </c>
    </row>
    <row r="446" spans="1:5" ht="12.75">
      <c r="A446" t="s">
        <v>58</v>
      </c>
      <c r="E446" s="39" t="s">
        <v>4827</v>
      </c>
    </row>
    <row r="447" spans="1:13" ht="12.75">
      <c r="A447" t="s">
        <v>46</v>
      </c>
      <c r="C447" s="31" t="s">
        <v>4885</v>
      </c>
      <c r="E447" s="33" t="s">
        <v>4886</v>
      </c>
      <c r="J447" s="32">
        <f>0</f>
      </c>
      <c s="32">
        <f>0</f>
      </c>
      <c s="32">
        <f>0+L448+L452+L456+L460+L464+L468</f>
      </c>
      <c s="32">
        <f>0+M448+M452+M456+M460+M464+M468</f>
      </c>
    </row>
    <row r="448" spans="1:16" ht="12.75">
      <c r="A448" t="s">
        <v>49</v>
      </c>
      <c s="34" t="s">
        <v>459</v>
      </c>
      <c s="34" t="s">
        <v>4887</v>
      </c>
      <c s="35" t="s">
        <v>5</v>
      </c>
      <c s="6" t="s">
        <v>4888</v>
      </c>
      <c s="36" t="s">
        <v>588</v>
      </c>
      <c s="37">
        <v>0.034</v>
      </c>
      <c s="36">
        <v>1</v>
      </c>
      <c s="36">
        <f>ROUND(G448*H448,6)</f>
      </c>
      <c r="L448" s="38">
        <v>0</v>
      </c>
      <c s="32">
        <f>ROUND(ROUND(L448,2)*ROUND(G448,3),2)</f>
      </c>
      <c s="36" t="s">
        <v>4634</v>
      </c>
      <c>
        <f>(M448*21)/100</f>
      </c>
      <c t="s">
        <v>27</v>
      </c>
    </row>
    <row r="449" spans="1:5" ht="12.75">
      <c r="A449" s="35" t="s">
        <v>55</v>
      </c>
      <c r="E449" s="39" t="s">
        <v>5</v>
      </c>
    </row>
    <row r="450" spans="1:5" ht="12.75">
      <c r="A450" s="35" t="s">
        <v>56</v>
      </c>
      <c r="E450" s="40" t="s">
        <v>4889</v>
      </c>
    </row>
    <row r="451" spans="1:5" ht="38.25">
      <c r="A451" t="s">
        <v>58</v>
      </c>
      <c r="E451" s="39" t="s">
        <v>4636</v>
      </c>
    </row>
    <row r="452" spans="1:16" ht="12.75">
      <c r="A452" t="s">
        <v>49</v>
      </c>
      <c s="34" t="s">
        <v>462</v>
      </c>
      <c s="34" t="s">
        <v>4890</v>
      </c>
      <c s="35" t="s">
        <v>5</v>
      </c>
      <c s="6" t="s">
        <v>4891</v>
      </c>
      <c s="36" t="s">
        <v>588</v>
      </c>
      <c s="37">
        <v>0.224</v>
      </c>
      <c s="36">
        <v>1</v>
      </c>
      <c s="36">
        <f>ROUND(G452*H452,6)</f>
      </c>
      <c r="L452" s="38">
        <v>0</v>
      </c>
      <c s="32">
        <f>ROUND(ROUND(L452,2)*ROUND(G452,3),2)</f>
      </c>
      <c s="36" t="s">
        <v>4634</v>
      </c>
      <c>
        <f>(M452*21)/100</f>
      </c>
      <c t="s">
        <v>27</v>
      </c>
    </row>
    <row r="453" spans="1:5" ht="12.75">
      <c r="A453" s="35" t="s">
        <v>55</v>
      </c>
      <c r="E453" s="39" t="s">
        <v>5</v>
      </c>
    </row>
    <row r="454" spans="1:5" ht="51">
      <c r="A454" s="35" t="s">
        <v>56</v>
      </c>
      <c r="E454" s="40" t="s">
        <v>4892</v>
      </c>
    </row>
    <row r="455" spans="1:5" ht="38.25">
      <c r="A455" t="s">
        <v>58</v>
      </c>
      <c r="E455" s="39" t="s">
        <v>4636</v>
      </c>
    </row>
    <row r="456" spans="1:16" ht="12.75">
      <c r="A456" t="s">
        <v>49</v>
      </c>
      <c s="34" t="s">
        <v>465</v>
      </c>
      <c s="34" t="s">
        <v>4893</v>
      </c>
      <c s="35" t="s">
        <v>5</v>
      </c>
      <c s="6" t="s">
        <v>4894</v>
      </c>
      <c s="36" t="s">
        <v>588</v>
      </c>
      <c s="37">
        <v>0.065</v>
      </c>
      <c s="36">
        <v>0</v>
      </c>
      <c s="36">
        <f>ROUND(G456*H456,6)</f>
      </c>
      <c r="L456" s="38">
        <v>0</v>
      </c>
      <c s="32">
        <f>ROUND(ROUND(L456,2)*ROUND(G456,3),2)</f>
      </c>
      <c s="36" t="s">
        <v>255</v>
      </c>
      <c>
        <f>(M456*21)/100</f>
      </c>
      <c t="s">
        <v>27</v>
      </c>
    </row>
    <row r="457" spans="1:5" ht="12.75">
      <c r="A457" s="35" t="s">
        <v>55</v>
      </c>
      <c r="E457" s="39" t="s">
        <v>5</v>
      </c>
    </row>
    <row r="458" spans="1:5" ht="12.75">
      <c r="A458" s="35" t="s">
        <v>56</v>
      </c>
      <c r="E458" s="40" t="s">
        <v>4895</v>
      </c>
    </row>
    <row r="459" spans="1:5" ht="12.75">
      <c r="A459" t="s">
        <v>58</v>
      </c>
      <c r="E459" s="39" t="s">
        <v>5</v>
      </c>
    </row>
    <row r="460" spans="1:16" ht="12.75">
      <c r="A460" t="s">
        <v>49</v>
      </c>
      <c s="34" t="s">
        <v>468</v>
      </c>
      <c s="34" t="s">
        <v>4896</v>
      </c>
      <c s="35" t="s">
        <v>5</v>
      </c>
      <c s="6" t="s">
        <v>4897</v>
      </c>
      <c s="36" t="s">
        <v>108</v>
      </c>
      <c s="37">
        <v>34.6</v>
      </c>
      <c s="36">
        <v>2.429</v>
      </c>
      <c s="36">
        <f>ROUND(G460*H460,6)</f>
      </c>
      <c r="L460" s="38">
        <v>0</v>
      </c>
      <c s="32">
        <f>ROUND(ROUND(L460,2)*ROUND(G460,3),2)</f>
      </c>
      <c s="36" t="s">
        <v>4634</v>
      </c>
      <c>
        <f>(M460*21)/100</f>
      </c>
      <c t="s">
        <v>27</v>
      </c>
    </row>
    <row r="461" spans="1:5" ht="12.75">
      <c r="A461" s="35" t="s">
        <v>55</v>
      </c>
      <c r="E461" s="39" t="s">
        <v>5</v>
      </c>
    </row>
    <row r="462" spans="1:5" ht="12.75">
      <c r="A462" s="35" t="s">
        <v>56</v>
      </c>
      <c r="E462" s="40" t="s">
        <v>4898</v>
      </c>
    </row>
    <row r="463" spans="1:5" ht="38.25">
      <c r="A463" t="s">
        <v>58</v>
      </c>
      <c r="E463" s="39" t="s">
        <v>4636</v>
      </c>
    </row>
    <row r="464" spans="1:16" ht="12.75">
      <c r="A464" t="s">
        <v>49</v>
      </c>
      <c s="34" t="s">
        <v>471</v>
      </c>
      <c s="34" t="s">
        <v>4899</v>
      </c>
      <c s="35" t="s">
        <v>5</v>
      </c>
      <c s="6" t="s">
        <v>4900</v>
      </c>
      <c s="36" t="s">
        <v>108</v>
      </c>
      <c s="37">
        <v>6.4</v>
      </c>
      <c s="36">
        <v>2.429</v>
      </c>
      <c s="36">
        <f>ROUND(G464*H464,6)</f>
      </c>
      <c r="L464" s="38">
        <v>0</v>
      </c>
      <c s="32">
        <f>ROUND(ROUND(L464,2)*ROUND(G464,3),2)</f>
      </c>
      <c s="36" t="s">
        <v>4634</v>
      </c>
      <c>
        <f>(M464*21)/100</f>
      </c>
      <c t="s">
        <v>27</v>
      </c>
    </row>
    <row r="465" spans="1:5" ht="12.75">
      <c r="A465" s="35" t="s">
        <v>55</v>
      </c>
      <c r="E465" s="39" t="s">
        <v>5</v>
      </c>
    </row>
    <row r="466" spans="1:5" ht="12.75">
      <c r="A466" s="35" t="s">
        <v>56</v>
      </c>
      <c r="E466" s="40" t="s">
        <v>4901</v>
      </c>
    </row>
    <row r="467" spans="1:5" ht="38.25">
      <c r="A467" t="s">
        <v>58</v>
      </c>
      <c r="E467" s="39" t="s">
        <v>4636</v>
      </c>
    </row>
    <row r="468" spans="1:16" ht="12.75">
      <c r="A468" t="s">
        <v>49</v>
      </c>
      <c s="34" t="s">
        <v>474</v>
      </c>
      <c s="34" t="s">
        <v>4902</v>
      </c>
      <c s="35" t="s">
        <v>5</v>
      </c>
      <c s="6" t="s">
        <v>4903</v>
      </c>
      <c s="36" t="s">
        <v>123</v>
      </c>
      <c s="37">
        <v>46</v>
      </c>
      <c s="36">
        <v>0</v>
      </c>
      <c s="36">
        <f>ROUND(G468*H468,6)</f>
      </c>
      <c r="L468" s="38">
        <v>0</v>
      </c>
      <c s="32">
        <f>ROUND(ROUND(L468,2)*ROUND(G468,3),2)</f>
      </c>
      <c s="36" t="s">
        <v>255</v>
      </c>
      <c>
        <f>(M468*21)/100</f>
      </c>
      <c t="s">
        <v>27</v>
      </c>
    </row>
    <row r="469" spans="1:5" ht="12.75">
      <c r="A469" s="35" t="s">
        <v>55</v>
      </c>
      <c r="E469" s="39" t="s">
        <v>5</v>
      </c>
    </row>
    <row r="470" spans="1:5" ht="12.75">
      <c r="A470" s="35" t="s">
        <v>56</v>
      </c>
      <c r="E470" s="40" t="s">
        <v>4711</v>
      </c>
    </row>
    <row r="471" spans="1:5" ht="12.75">
      <c r="A471" t="s">
        <v>58</v>
      </c>
      <c r="E471" s="39" t="s">
        <v>5</v>
      </c>
    </row>
    <row r="472" spans="1:13" ht="12.75">
      <c r="A472" t="s">
        <v>46</v>
      </c>
      <c r="C472" s="31" t="s">
        <v>4904</v>
      </c>
      <c r="E472" s="33" t="s">
        <v>4905</v>
      </c>
      <c r="J472" s="32">
        <f>0</f>
      </c>
      <c s="32">
        <f>0</f>
      </c>
      <c s="32">
        <f>0+L473+L477+L481+L485+L489</f>
      </c>
      <c s="32">
        <f>0+M473+M477+M481+M485+M489</f>
      </c>
    </row>
    <row r="473" spans="1:16" ht="12.75">
      <c r="A473" t="s">
        <v>49</v>
      </c>
      <c s="34" t="s">
        <v>482</v>
      </c>
      <c s="34" t="s">
        <v>4906</v>
      </c>
      <c s="35" t="s">
        <v>5</v>
      </c>
      <c s="6" t="s">
        <v>4907</v>
      </c>
      <c s="36" t="s">
        <v>4908</v>
      </c>
      <c s="37">
        <v>3</v>
      </c>
      <c s="36">
        <v>0</v>
      </c>
      <c s="36">
        <f>ROUND(G473*H473,6)</f>
      </c>
      <c r="L473" s="38">
        <v>0</v>
      </c>
      <c s="32">
        <f>ROUND(ROUND(L473,2)*ROUND(G473,3),2)</f>
      </c>
      <c s="36" t="s">
        <v>255</v>
      </c>
      <c>
        <f>(M473*21)/100</f>
      </c>
      <c t="s">
        <v>27</v>
      </c>
    </row>
    <row r="474" spans="1:5" ht="12.75">
      <c r="A474" s="35" t="s">
        <v>55</v>
      </c>
      <c r="E474" s="39" t="s">
        <v>5</v>
      </c>
    </row>
    <row r="475" spans="1:5" ht="12.75">
      <c r="A475" s="35" t="s">
        <v>56</v>
      </c>
      <c r="E475" s="40" t="s">
        <v>5</v>
      </c>
    </row>
    <row r="476" spans="1:5" ht="12.75">
      <c r="A476" t="s">
        <v>58</v>
      </c>
      <c r="E476" s="39" t="s">
        <v>5</v>
      </c>
    </row>
    <row r="477" spans="1:16" ht="12.75">
      <c r="A477" t="s">
        <v>49</v>
      </c>
      <c s="34" t="s">
        <v>485</v>
      </c>
      <c s="34" t="s">
        <v>4909</v>
      </c>
      <c s="35" t="s">
        <v>5</v>
      </c>
      <c s="6" t="s">
        <v>4910</v>
      </c>
      <c s="36" t="s">
        <v>4908</v>
      </c>
      <c s="37">
        <v>4</v>
      </c>
      <c s="36">
        <v>0</v>
      </c>
      <c s="36">
        <f>ROUND(G477*H477,6)</f>
      </c>
      <c r="L477" s="38">
        <v>0</v>
      </c>
      <c s="32">
        <f>ROUND(ROUND(L477,2)*ROUND(G477,3),2)</f>
      </c>
      <c s="36" t="s">
        <v>255</v>
      </c>
      <c>
        <f>(M477*21)/100</f>
      </c>
      <c t="s">
        <v>27</v>
      </c>
    </row>
    <row r="478" spans="1:5" ht="12.75">
      <c r="A478" s="35" t="s">
        <v>55</v>
      </c>
      <c r="E478" s="39" t="s">
        <v>5</v>
      </c>
    </row>
    <row r="479" spans="1:5" ht="12.75">
      <c r="A479" s="35" t="s">
        <v>56</v>
      </c>
      <c r="E479" s="40" t="s">
        <v>5</v>
      </c>
    </row>
    <row r="480" spans="1:5" ht="12.75">
      <c r="A480" t="s">
        <v>58</v>
      </c>
      <c r="E480" s="39" t="s">
        <v>5</v>
      </c>
    </row>
    <row r="481" spans="1:16" ht="12.75">
      <c r="A481" t="s">
        <v>49</v>
      </c>
      <c s="34" t="s">
        <v>488</v>
      </c>
      <c s="34" t="s">
        <v>4911</v>
      </c>
      <c s="35" t="s">
        <v>5</v>
      </c>
      <c s="6" t="s">
        <v>4912</v>
      </c>
      <c s="36" t="s">
        <v>4908</v>
      </c>
      <c s="37">
        <v>75</v>
      </c>
      <c s="36">
        <v>0</v>
      </c>
      <c s="36">
        <f>ROUND(G481*H481,6)</f>
      </c>
      <c r="L481" s="38">
        <v>0</v>
      </c>
      <c s="32">
        <f>ROUND(ROUND(L481,2)*ROUND(G481,3),2)</f>
      </c>
      <c s="36" t="s">
        <v>255</v>
      </c>
      <c>
        <f>(M481*21)/100</f>
      </c>
      <c t="s">
        <v>27</v>
      </c>
    </row>
    <row r="482" spans="1:5" ht="12.75">
      <c r="A482" s="35" t="s">
        <v>55</v>
      </c>
      <c r="E482" s="39" t="s">
        <v>5</v>
      </c>
    </row>
    <row r="483" spans="1:5" ht="12.75">
      <c r="A483" s="35" t="s">
        <v>56</v>
      </c>
      <c r="E483" s="40" t="s">
        <v>5</v>
      </c>
    </row>
    <row r="484" spans="1:5" ht="12.75">
      <c r="A484" t="s">
        <v>58</v>
      </c>
      <c r="E484" s="39" t="s">
        <v>5</v>
      </c>
    </row>
    <row r="485" spans="1:16" ht="12.75">
      <c r="A485" t="s">
        <v>49</v>
      </c>
      <c s="34" t="s">
        <v>489</v>
      </c>
      <c s="34" t="s">
        <v>4913</v>
      </c>
      <c s="35" t="s">
        <v>5</v>
      </c>
      <c s="6" t="s">
        <v>4914</v>
      </c>
      <c s="36" t="s">
        <v>4908</v>
      </c>
      <c s="37">
        <v>16</v>
      </c>
      <c s="36">
        <v>0</v>
      </c>
      <c s="36">
        <f>ROUND(G485*H485,6)</f>
      </c>
      <c r="L485" s="38">
        <v>0</v>
      </c>
      <c s="32">
        <f>ROUND(ROUND(L485,2)*ROUND(G485,3),2)</f>
      </c>
      <c s="36" t="s">
        <v>255</v>
      </c>
      <c>
        <f>(M485*21)/100</f>
      </c>
      <c t="s">
        <v>27</v>
      </c>
    </row>
    <row r="486" spans="1:5" ht="12.75">
      <c r="A486" s="35" t="s">
        <v>55</v>
      </c>
      <c r="E486" s="39" t="s">
        <v>5</v>
      </c>
    </row>
    <row r="487" spans="1:5" ht="12.75">
      <c r="A487" s="35" t="s">
        <v>56</v>
      </c>
      <c r="E487" s="40" t="s">
        <v>5</v>
      </c>
    </row>
    <row r="488" spans="1:5" ht="12.75">
      <c r="A488" t="s">
        <v>58</v>
      </c>
      <c r="E488" s="39" t="s">
        <v>5</v>
      </c>
    </row>
    <row r="489" spans="1:16" ht="12.75">
      <c r="A489" t="s">
        <v>49</v>
      </c>
      <c s="34" t="s">
        <v>490</v>
      </c>
      <c s="34" t="s">
        <v>4915</v>
      </c>
      <c s="35" t="s">
        <v>5</v>
      </c>
      <c s="6" t="s">
        <v>4916</v>
      </c>
      <c s="36" t="s">
        <v>4908</v>
      </c>
      <c s="37">
        <v>76</v>
      </c>
      <c s="36">
        <v>0</v>
      </c>
      <c s="36">
        <f>ROUND(G489*H489,6)</f>
      </c>
      <c r="L489" s="38">
        <v>0</v>
      </c>
      <c s="32">
        <f>ROUND(ROUND(L489,2)*ROUND(G489,3),2)</f>
      </c>
      <c s="36" t="s">
        <v>255</v>
      </c>
      <c>
        <f>(M489*21)/100</f>
      </c>
      <c t="s">
        <v>27</v>
      </c>
    </row>
    <row r="490" spans="1:5" ht="12.75">
      <c r="A490" s="35" t="s">
        <v>55</v>
      </c>
      <c r="E490" s="39" t="s">
        <v>5</v>
      </c>
    </row>
    <row r="491" spans="1:5" ht="12.75">
      <c r="A491" s="35" t="s">
        <v>56</v>
      </c>
      <c r="E491" s="40" t="s">
        <v>5</v>
      </c>
    </row>
    <row r="492" spans="1:5" ht="12.75">
      <c r="A492" t="s">
        <v>58</v>
      </c>
      <c r="E492" s="39" t="s">
        <v>5</v>
      </c>
    </row>
    <row r="493" spans="1:13" ht="12.75">
      <c r="A493" t="s">
        <v>46</v>
      </c>
      <c r="C493" s="31" t="s">
        <v>4917</v>
      </c>
      <c r="E493" s="33" t="s">
        <v>4918</v>
      </c>
      <c r="J493" s="32">
        <f>0</f>
      </c>
      <c s="32">
        <f>0</f>
      </c>
      <c s="32">
        <f>0+L494+L498+L502+L506</f>
      </c>
      <c s="32">
        <f>0+M494+M498+M502+M506</f>
      </c>
    </row>
    <row r="494" spans="1:16" ht="38.25">
      <c r="A494" t="s">
        <v>49</v>
      </c>
      <c s="34" t="s">
        <v>67</v>
      </c>
      <c s="34" t="s">
        <v>4919</v>
      </c>
      <c s="35" t="s">
        <v>5</v>
      </c>
      <c s="6" t="s">
        <v>4920</v>
      </c>
      <c s="36" t="s">
        <v>588</v>
      </c>
      <c s="37">
        <v>9.988</v>
      </c>
      <c s="36">
        <v>0</v>
      </c>
      <c s="36">
        <f>ROUND(G494*H494,6)</f>
      </c>
      <c r="L494" s="38">
        <v>0</v>
      </c>
      <c s="32">
        <f>ROUND(ROUND(L494,2)*ROUND(G494,3),2)</f>
      </c>
      <c s="36" t="s">
        <v>4634</v>
      </c>
      <c>
        <f>(M494*21)/100</f>
      </c>
      <c t="s">
        <v>27</v>
      </c>
    </row>
    <row r="495" spans="1:5" ht="12.75">
      <c r="A495" s="35" t="s">
        <v>55</v>
      </c>
      <c r="E495" s="39" t="s">
        <v>5</v>
      </c>
    </row>
    <row r="496" spans="1:5" ht="12.75">
      <c r="A496" s="35" t="s">
        <v>56</v>
      </c>
      <c r="E496" s="40" t="s">
        <v>4921</v>
      </c>
    </row>
    <row r="497" spans="1:5" ht="38.25">
      <c r="A497" t="s">
        <v>58</v>
      </c>
      <c r="E497" s="39" t="s">
        <v>4636</v>
      </c>
    </row>
    <row r="498" spans="1:16" ht="38.25">
      <c r="A498" t="s">
        <v>49</v>
      </c>
      <c s="34" t="s">
        <v>70</v>
      </c>
      <c s="34" t="s">
        <v>4922</v>
      </c>
      <c s="35" t="s">
        <v>5</v>
      </c>
      <c s="6" t="s">
        <v>4923</v>
      </c>
      <c s="36" t="s">
        <v>588</v>
      </c>
      <c s="37">
        <v>6.325</v>
      </c>
      <c s="36">
        <v>0</v>
      </c>
      <c s="36">
        <f>ROUND(G498*H498,6)</f>
      </c>
      <c r="L498" s="38">
        <v>0</v>
      </c>
      <c s="32">
        <f>ROUND(ROUND(L498,2)*ROUND(G498,3),2)</f>
      </c>
      <c s="36" t="s">
        <v>4634</v>
      </c>
      <c>
        <f>(M498*21)/100</f>
      </c>
      <c t="s">
        <v>27</v>
      </c>
    </row>
    <row r="499" spans="1:5" ht="12.75">
      <c r="A499" s="35" t="s">
        <v>55</v>
      </c>
      <c r="E499" s="39" t="s">
        <v>5</v>
      </c>
    </row>
    <row r="500" spans="1:5" ht="12.75">
      <c r="A500" s="35" t="s">
        <v>56</v>
      </c>
      <c r="E500" s="40" t="s">
        <v>4924</v>
      </c>
    </row>
    <row r="501" spans="1:5" ht="38.25">
      <c r="A501" t="s">
        <v>58</v>
      </c>
      <c r="E501" s="39" t="s">
        <v>4636</v>
      </c>
    </row>
    <row r="502" spans="1:16" ht="25.5">
      <c r="A502" t="s">
        <v>49</v>
      </c>
      <c s="34" t="s">
        <v>73</v>
      </c>
      <c s="34" t="s">
        <v>4925</v>
      </c>
      <c s="35" t="s">
        <v>5</v>
      </c>
      <c s="6" t="s">
        <v>4926</v>
      </c>
      <c s="36" t="s">
        <v>2940</v>
      </c>
      <c s="37">
        <v>290</v>
      </c>
      <c s="36">
        <v>0</v>
      </c>
      <c s="36">
        <f>ROUND(G502*H502,6)</f>
      </c>
      <c r="L502" s="38">
        <v>0</v>
      </c>
      <c s="32">
        <f>ROUND(ROUND(L502,2)*ROUND(G502,3),2)</f>
      </c>
      <c s="36" t="s">
        <v>255</v>
      </c>
      <c>
        <f>(M502*21)/100</f>
      </c>
      <c t="s">
        <v>27</v>
      </c>
    </row>
    <row r="503" spans="1:5" ht="12.75">
      <c r="A503" s="35" t="s">
        <v>55</v>
      </c>
      <c r="E503" s="39" t="s">
        <v>5</v>
      </c>
    </row>
    <row r="504" spans="1:5" ht="12.75">
      <c r="A504" s="35" t="s">
        <v>56</v>
      </c>
      <c r="E504" s="40" t="s">
        <v>4927</v>
      </c>
    </row>
    <row r="505" spans="1:5" ht="12.75">
      <c r="A505" t="s">
        <v>58</v>
      </c>
      <c r="E505" s="39" t="s">
        <v>5</v>
      </c>
    </row>
    <row r="506" spans="1:16" ht="25.5">
      <c r="A506" t="s">
        <v>49</v>
      </c>
      <c s="34" t="s">
        <v>76</v>
      </c>
      <c s="34" t="s">
        <v>4928</v>
      </c>
      <c s="35" t="s">
        <v>5</v>
      </c>
      <c s="6" t="s">
        <v>4929</v>
      </c>
      <c s="36" t="s">
        <v>53</v>
      </c>
      <c s="37">
        <v>6</v>
      </c>
      <c s="36">
        <v>0</v>
      </c>
      <c s="36">
        <f>ROUND(G506*H506,6)</f>
      </c>
      <c r="L506" s="38">
        <v>0</v>
      </c>
      <c s="32">
        <f>ROUND(ROUND(L506,2)*ROUND(G506,3),2)</f>
      </c>
      <c s="36" t="s">
        <v>4634</v>
      </c>
      <c>
        <f>(M506*21)/100</f>
      </c>
      <c t="s">
        <v>27</v>
      </c>
    </row>
    <row r="507" spans="1:5" ht="12.75">
      <c r="A507" s="35" t="s">
        <v>55</v>
      </c>
      <c r="E507" s="39" t="s">
        <v>5</v>
      </c>
    </row>
    <row r="508" spans="1:5" ht="12.75">
      <c r="A508" s="35" t="s">
        <v>56</v>
      </c>
      <c r="E508" s="40" t="s">
        <v>4930</v>
      </c>
    </row>
    <row r="509" spans="1:5" ht="38.25">
      <c r="A509" t="s">
        <v>58</v>
      </c>
      <c r="E509" s="39" t="s">
        <v>4636</v>
      </c>
    </row>
    <row r="510" spans="1:13" ht="12.75">
      <c r="A510" t="s">
        <v>46</v>
      </c>
      <c r="C510" s="31" t="s">
        <v>20</v>
      </c>
      <c r="E510" s="33" t="s">
        <v>4931</v>
      </c>
      <c r="J510" s="32">
        <f>0</f>
      </c>
      <c s="32">
        <f>0</f>
      </c>
      <c s="32">
        <f>0+L511</f>
      </c>
      <c s="32">
        <f>0+M511</f>
      </c>
    </row>
    <row r="511" spans="1:16" ht="12.75">
      <c r="A511" t="s">
        <v>49</v>
      </c>
      <c s="34" t="s">
        <v>825</v>
      </c>
      <c s="34" t="s">
        <v>4932</v>
      </c>
      <c s="35" t="s">
        <v>5</v>
      </c>
      <c s="6" t="s">
        <v>4933</v>
      </c>
      <c s="36" t="s">
        <v>625</v>
      </c>
      <c s="37">
        <v>1</v>
      </c>
      <c s="36">
        <v>0</v>
      </c>
      <c s="36">
        <f>ROUND(G511*H511,6)</f>
      </c>
      <c r="L511" s="38">
        <v>0</v>
      </c>
      <c s="32">
        <f>ROUND(ROUND(L511,2)*ROUND(G511,3),2)</f>
      </c>
      <c s="36" t="s">
        <v>255</v>
      </c>
      <c>
        <f>(M511*21)/100</f>
      </c>
      <c t="s">
        <v>27</v>
      </c>
    </row>
    <row r="512" spans="1:5" ht="12.75">
      <c r="A512" s="35" t="s">
        <v>55</v>
      </c>
      <c r="E512" s="39" t="s">
        <v>5</v>
      </c>
    </row>
    <row r="513" spans="1:5" ht="12.75">
      <c r="A513" s="35" t="s">
        <v>56</v>
      </c>
      <c r="E513" s="40" t="s">
        <v>5</v>
      </c>
    </row>
    <row r="514" spans="1:5" ht="293.25">
      <c r="A514" t="s">
        <v>58</v>
      </c>
      <c r="E514" s="39" t="s">
        <v>4934</v>
      </c>
    </row>
    <row r="515" spans="1:13" ht="12.75">
      <c r="A515" t="s">
        <v>46</v>
      </c>
      <c r="C515" s="31" t="s">
        <v>4935</v>
      </c>
      <c r="E515" s="33" t="s">
        <v>4936</v>
      </c>
      <c r="J515" s="32">
        <f>0</f>
      </c>
      <c s="32">
        <f>0</f>
      </c>
      <c s="32">
        <f>0+L516</f>
      </c>
      <c s="32">
        <f>0+M516</f>
      </c>
    </row>
    <row r="516" spans="1:16" ht="25.5">
      <c r="A516" t="s">
        <v>49</v>
      </c>
      <c s="34" t="s">
        <v>456</v>
      </c>
      <c s="34" t="s">
        <v>1907</v>
      </c>
      <c s="35" t="s">
        <v>1908</v>
      </c>
      <c s="6" t="s">
        <v>1909</v>
      </c>
      <c s="36" t="s">
        <v>588</v>
      </c>
      <c s="37">
        <v>0.097</v>
      </c>
      <c s="36">
        <v>0</v>
      </c>
      <c s="36">
        <f>ROUND(G516*H516,6)</f>
      </c>
      <c r="L516" s="38">
        <v>0</v>
      </c>
      <c s="32">
        <f>ROUND(ROUND(L516,2)*ROUND(G516,3),2)</f>
      </c>
      <c s="36" t="s">
        <v>589</v>
      </c>
      <c>
        <f>(M516*21)/100</f>
      </c>
      <c t="s">
        <v>27</v>
      </c>
    </row>
    <row r="517" spans="1:5" ht="25.5">
      <c r="A517" s="35" t="s">
        <v>55</v>
      </c>
      <c r="E517" s="39" t="s">
        <v>590</v>
      </c>
    </row>
    <row r="518" spans="1:5" ht="12.75">
      <c r="A518" s="35" t="s">
        <v>56</v>
      </c>
      <c r="E518" s="40" t="s">
        <v>4800</v>
      </c>
    </row>
    <row r="519" spans="1:5" ht="12.75">
      <c r="A519" t="s">
        <v>58</v>
      </c>
      <c r="E5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4939</v>
      </c>
      <c r="E8" s="30" t="s">
        <v>4938</v>
      </c>
      <c r="J8" s="29">
        <f>0+J9+J14+J47</f>
      </c>
      <c s="29">
        <f>0+K9+K14+K47</f>
      </c>
      <c s="29">
        <f>0+L9+L14+L47</f>
      </c>
      <c s="29">
        <f>0+M9+M14+M47</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575.694</v>
      </c>
      <c s="36">
        <v>0</v>
      </c>
      <c s="36">
        <f>ROUND(G10*H10,6)</f>
      </c>
      <c r="L10" s="38">
        <v>0</v>
      </c>
      <c s="32">
        <f>ROUND(ROUND(L10,2)*ROUND(G10,3),2)</f>
      </c>
      <c s="36" t="s">
        <v>589</v>
      </c>
      <c>
        <f>(M10*21)/100</f>
      </c>
      <c t="s">
        <v>27</v>
      </c>
    </row>
    <row r="11" spans="1:5" ht="25.5">
      <c r="A11" s="35" t="s">
        <v>55</v>
      </c>
      <c r="E11" s="39" t="s">
        <v>590</v>
      </c>
    </row>
    <row r="12" spans="1:5" ht="12.75">
      <c r="A12" s="35" t="s">
        <v>56</v>
      </c>
      <c r="E12" s="40" t="s">
        <v>4940</v>
      </c>
    </row>
    <row r="13" spans="1:5" ht="12.75">
      <c r="A13" t="s">
        <v>58</v>
      </c>
      <c r="E13" s="39" t="s">
        <v>5</v>
      </c>
    </row>
    <row r="14" spans="1:13" ht="12.75">
      <c r="A14" t="s">
        <v>46</v>
      </c>
      <c r="C14" s="31" t="s">
        <v>50</v>
      </c>
      <c r="E14" s="33" t="s">
        <v>1505</v>
      </c>
      <c r="J14" s="32">
        <f>0</f>
      </c>
      <c s="32">
        <f>0</f>
      </c>
      <c s="32">
        <f>0+L15+L19+L23+L27+L31+L35+L39+L43</f>
      </c>
      <c s="32">
        <f>0+M15+M19+M23+M27+M31+M35+M39+M43</f>
      </c>
    </row>
    <row r="15" spans="1:16" ht="12.75">
      <c r="A15" t="s">
        <v>49</v>
      </c>
      <c s="34" t="s">
        <v>27</v>
      </c>
      <c s="34" t="s">
        <v>4941</v>
      </c>
      <c s="35" t="s">
        <v>5</v>
      </c>
      <c s="6" t="s">
        <v>4942</v>
      </c>
      <c s="36" t="s">
        <v>113</v>
      </c>
      <c s="37">
        <v>35</v>
      </c>
      <c s="36">
        <v>0</v>
      </c>
      <c s="36">
        <f>ROUND(G15*H15,6)</f>
      </c>
      <c r="L15" s="38">
        <v>0</v>
      </c>
      <c s="32">
        <f>ROUND(ROUND(L15,2)*ROUND(G15,3),2)</f>
      </c>
      <c s="36" t="s">
        <v>54</v>
      </c>
      <c>
        <f>(M15*21)/100</f>
      </c>
      <c t="s">
        <v>27</v>
      </c>
    </row>
    <row r="16" spans="1:5" ht="12.75">
      <c r="A16" s="35" t="s">
        <v>55</v>
      </c>
      <c r="E16" s="39" t="s">
        <v>4943</v>
      </c>
    </row>
    <row r="17" spans="1:5" ht="12.75">
      <c r="A17" s="35" t="s">
        <v>56</v>
      </c>
      <c r="E17" s="40" t="s">
        <v>5</v>
      </c>
    </row>
    <row r="18" spans="1:5" ht="12.75">
      <c r="A18" t="s">
        <v>58</v>
      </c>
      <c r="E18" s="39" t="s">
        <v>59</v>
      </c>
    </row>
    <row r="19" spans="1:16" ht="12.75">
      <c r="A19" t="s">
        <v>49</v>
      </c>
      <c s="34" t="s">
        <v>26</v>
      </c>
      <c s="34" t="s">
        <v>3283</v>
      </c>
      <c s="35" t="s">
        <v>5</v>
      </c>
      <c s="6" t="s">
        <v>3284</v>
      </c>
      <c s="36" t="s">
        <v>108</v>
      </c>
      <c s="37">
        <v>53.55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4944</v>
      </c>
      <c s="35" t="s">
        <v>5</v>
      </c>
      <c s="6" t="s">
        <v>4945</v>
      </c>
      <c s="36" t="s">
        <v>113</v>
      </c>
      <c s="37">
        <v>6.5</v>
      </c>
      <c s="36">
        <v>0</v>
      </c>
      <c s="36">
        <f>ROUND(G23*H23,6)</f>
      </c>
      <c r="L23" s="38">
        <v>0</v>
      </c>
      <c s="32">
        <f>ROUND(ROUND(L23,2)*ROUND(G23,3),2)</f>
      </c>
      <c s="36" t="s">
        <v>54</v>
      </c>
      <c>
        <f>(M23*21)/100</f>
      </c>
      <c t="s">
        <v>27</v>
      </c>
    </row>
    <row r="24" spans="1:5" ht="12.75">
      <c r="A24" s="35" t="s">
        <v>55</v>
      </c>
      <c r="E24" s="39" t="s">
        <v>4946</v>
      </c>
    </row>
    <row r="25" spans="1:5" ht="12.75">
      <c r="A25" s="35" t="s">
        <v>56</v>
      </c>
      <c r="E25" s="40" t="s">
        <v>5</v>
      </c>
    </row>
    <row r="26" spans="1:5" ht="12.75">
      <c r="A26" t="s">
        <v>58</v>
      </c>
      <c r="E26" s="39" t="s">
        <v>59</v>
      </c>
    </row>
    <row r="27" spans="1:16" ht="12.75">
      <c r="A27" t="s">
        <v>49</v>
      </c>
      <c s="34" t="s">
        <v>67</v>
      </c>
      <c s="34" t="s">
        <v>2885</v>
      </c>
      <c s="35" t="s">
        <v>5</v>
      </c>
      <c s="6" t="s">
        <v>2886</v>
      </c>
      <c s="36" t="s">
        <v>108</v>
      </c>
      <c s="37">
        <v>347.13</v>
      </c>
      <c s="36">
        <v>0</v>
      </c>
      <c s="36">
        <f>ROUND(G27*H27,6)</f>
      </c>
      <c r="L27" s="38">
        <v>0</v>
      </c>
      <c s="32">
        <f>ROUND(ROUND(L27,2)*ROUND(G27,3),2)</f>
      </c>
      <c s="36" t="s">
        <v>54</v>
      </c>
      <c>
        <f>(M27*21)/100</f>
      </c>
      <c t="s">
        <v>27</v>
      </c>
    </row>
    <row r="28" spans="1:5" ht="12.75">
      <c r="A28" s="35" t="s">
        <v>55</v>
      </c>
      <c r="E28" s="39" t="s">
        <v>5</v>
      </c>
    </row>
    <row r="29" spans="1:5" ht="12.75">
      <c r="A29" s="35" t="s">
        <v>56</v>
      </c>
      <c r="E29" s="40" t="s">
        <v>4947</v>
      </c>
    </row>
    <row r="30" spans="1:5" ht="12.75">
      <c r="A30" t="s">
        <v>58</v>
      </c>
      <c r="E30" s="39" t="s">
        <v>59</v>
      </c>
    </row>
    <row r="31" spans="1:16" ht="12.75">
      <c r="A31" t="s">
        <v>49</v>
      </c>
      <c s="34" t="s">
        <v>70</v>
      </c>
      <c s="34" t="s">
        <v>117</v>
      </c>
      <c s="35" t="s">
        <v>5</v>
      </c>
      <c s="6" t="s">
        <v>118</v>
      </c>
      <c s="36" t="s">
        <v>108</v>
      </c>
      <c s="37">
        <v>53.55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2525</v>
      </c>
      <c s="35" t="s">
        <v>5</v>
      </c>
      <c s="6" t="s">
        <v>2526</v>
      </c>
      <c s="36" t="s">
        <v>123</v>
      </c>
      <c s="37">
        <v>1687.4</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76</v>
      </c>
      <c s="34" t="s">
        <v>2018</v>
      </c>
      <c s="35" t="s">
        <v>5</v>
      </c>
      <c s="6" t="s">
        <v>2019</v>
      </c>
      <c s="36" t="s">
        <v>123</v>
      </c>
      <c s="37">
        <v>1687.4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79</v>
      </c>
      <c s="34" t="s">
        <v>4948</v>
      </c>
      <c s="35" t="s">
        <v>5</v>
      </c>
      <c s="6" t="s">
        <v>4949</v>
      </c>
      <c s="36" t="s">
        <v>113</v>
      </c>
      <c s="37">
        <v>6.5</v>
      </c>
      <c s="36">
        <v>0</v>
      </c>
      <c s="36">
        <f>ROUND(G43*H43,6)</f>
      </c>
      <c r="L43" s="38">
        <v>0</v>
      </c>
      <c s="32">
        <f>ROUND(ROUND(L43,2)*ROUND(G43,3),2)</f>
      </c>
      <c s="36" t="s">
        <v>589</v>
      </c>
      <c>
        <f>(M43*21)/100</f>
      </c>
      <c t="s">
        <v>27</v>
      </c>
    </row>
    <row r="44" spans="1:5" ht="12.75">
      <c r="A44" s="35" t="s">
        <v>55</v>
      </c>
      <c r="E44" s="39" t="s">
        <v>5</v>
      </c>
    </row>
    <row r="45" spans="1:5" ht="12.75">
      <c r="A45" s="35" t="s">
        <v>56</v>
      </c>
      <c r="E45" s="40" t="s">
        <v>5</v>
      </c>
    </row>
    <row r="46" spans="1:5" ht="12.75">
      <c r="A46" t="s">
        <v>58</v>
      </c>
      <c r="E46" s="39" t="s">
        <v>4950</v>
      </c>
    </row>
    <row r="47" spans="1:13" ht="12.75">
      <c r="A47" t="s">
        <v>46</v>
      </c>
      <c r="C47" s="31" t="s">
        <v>64</v>
      </c>
      <c r="E47" s="33" t="s">
        <v>2604</v>
      </c>
      <c r="J47" s="32">
        <f>0</f>
      </c>
      <c s="32">
        <f>0</f>
      </c>
      <c s="32">
        <f>0+L48</f>
      </c>
      <c s="32">
        <f>0+M48</f>
      </c>
    </row>
    <row r="48" spans="1:16" ht="12.75">
      <c r="A48" t="s">
        <v>49</v>
      </c>
      <c s="34" t="s">
        <v>82</v>
      </c>
      <c s="34" t="s">
        <v>2619</v>
      </c>
      <c s="35" t="s">
        <v>5</v>
      </c>
      <c s="6" t="s">
        <v>2620</v>
      </c>
      <c s="36" t="s">
        <v>108</v>
      </c>
      <c s="37">
        <v>153.78</v>
      </c>
      <c s="36">
        <v>0</v>
      </c>
      <c s="36">
        <f>ROUND(G48*H48,6)</f>
      </c>
      <c r="L48" s="38">
        <v>0</v>
      </c>
      <c s="32">
        <f>ROUND(ROUND(L48,2)*ROUND(G48,3),2)</f>
      </c>
      <c s="36" t="s">
        <v>54</v>
      </c>
      <c>
        <f>(M48*21)/100</f>
      </c>
      <c t="s">
        <v>27</v>
      </c>
    </row>
    <row r="49" spans="1:5" ht="12.75">
      <c r="A49" s="35" t="s">
        <v>55</v>
      </c>
      <c r="E49" s="39" t="s">
        <v>5</v>
      </c>
    </row>
    <row r="50" spans="1:5" ht="12.75">
      <c r="A50" s="35" t="s">
        <v>56</v>
      </c>
      <c r="E50" s="40" t="s">
        <v>4951</v>
      </c>
    </row>
    <row r="51" spans="1:5" ht="12.75">
      <c r="A51" t="s">
        <v>58</v>
      </c>
      <c r="E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4954</v>
      </c>
      <c r="E8" s="30" t="s">
        <v>4953</v>
      </c>
      <c r="J8" s="29">
        <f>0+J9+J26+J31+J40+J49+J54+J63+J72+J93+J110</f>
      </c>
      <c s="29">
        <f>0+K9+K26+K31+K40+K49+K54+K63+K72+K93+K110</f>
      </c>
      <c s="29">
        <f>0+L9+L26+L31+L40+L49+L54+L63+L72+L93+L110</f>
      </c>
      <c s="29">
        <f>0+M9+M26+M31+M40+M49+M54+M63+M72+M93+M110</f>
      </c>
    </row>
    <row r="9" spans="1:13" ht="12.75">
      <c r="A9" t="s">
        <v>46</v>
      </c>
      <c r="C9" s="31" t="s">
        <v>583</v>
      </c>
      <c r="E9" s="33" t="s">
        <v>584</v>
      </c>
      <c r="J9" s="32">
        <f>0</f>
      </c>
      <c s="32">
        <f>0</f>
      </c>
      <c s="32">
        <f>0+L10+L14+L18+L22</f>
      </c>
      <c s="32">
        <f>0+M10+M14+M18+M22</f>
      </c>
    </row>
    <row r="10" spans="1:16" ht="25.5">
      <c r="A10" t="s">
        <v>49</v>
      </c>
      <c s="34" t="s">
        <v>50</v>
      </c>
      <c s="34" t="s">
        <v>1637</v>
      </c>
      <c s="35" t="s">
        <v>1638</v>
      </c>
      <c s="6" t="s">
        <v>1639</v>
      </c>
      <c s="36" t="s">
        <v>588</v>
      </c>
      <c s="37">
        <v>9.4</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4439</v>
      </c>
      <c s="35" t="s">
        <v>5</v>
      </c>
      <c s="6" t="s">
        <v>4440</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4955</v>
      </c>
      <c s="35" t="s">
        <v>5</v>
      </c>
      <c s="6" t="s">
        <v>4956</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4957</v>
      </c>
      <c s="35" t="s">
        <v>5</v>
      </c>
      <c s="6" t="s">
        <v>4958</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4959</v>
      </c>
      <c r="E26" s="33" t="s">
        <v>2107</v>
      </c>
      <c r="J26" s="32">
        <f>0</f>
      </c>
      <c s="32">
        <f>0</f>
      </c>
      <c s="32">
        <f>0+L27</f>
      </c>
      <c s="32">
        <f>0+M27</f>
      </c>
    </row>
    <row r="27" spans="1:16" ht="12.75">
      <c r="A27" t="s">
        <v>49</v>
      </c>
      <c s="34" t="s">
        <v>67</v>
      </c>
      <c s="34" t="s">
        <v>977</v>
      </c>
      <c s="35" t="s">
        <v>5</v>
      </c>
      <c s="6" t="s">
        <v>978</v>
      </c>
      <c s="36" t="s">
        <v>123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85</v>
      </c>
      <c r="E31" s="33" t="s">
        <v>971</v>
      </c>
      <c r="J31" s="32">
        <f>0</f>
      </c>
      <c s="32">
        <f>0</f>
      </c>
      <c s="32">
        <f>0+L32+L36</f>
      </c>
      <c s="32">
        <f>0+M32+M36</f>
      </c>
    </row>
    <row r="32" spans="1:16" ht="12.75">
      <c r="A32" t="s">
        <v>49</v>
      </c>
      <c s="34" t="s">
        <v>70</v>
      </c>
      <c s="34" t="s">
        <v>4960</v>
      </c>
      <c s="35" t="s">
        <v>5</v>
      </c>
      <c s="6" t="s">
        <v>4961</v>
      </c>
      <c s="36" t="s">
        <v>123</v>
      </c>
      <c s="37">
        <v>18.5</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6" ht="25.5">
      <c r="A36" t="s">
        <v>49</v>
      </c>
      <c s="34" t="s">
        <v>73</v>
      </c>
      <c s="34" t="s">
        <v>4962</v>
      </c>
      <c s="35" t="s">
        <v>5</v>
      </c>
      <c s="6" t="s">
        <v>4963</v>
      </c>
      <c s="36" t="s">
        <v>108</v>
      </c>
      <c s="37">
        <v>2.52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3" ht="12.75">
      <c r="A40" t="s">
        <v>46</v>
      </c>
      <c r="C40" s="31" t="s">
        <v>93</v>
      </c>
      <c r="E40" s="33" t="s">
        <v>105</v>
      </c>
      <c r="J40" s="32">
        <f>0</f>
      </c>
      <c s="32">
        <f>0</f>
      </c>
      <c s="32">
        <f>0+L41+L45</f>
      </c>
      <c s="32">
        <f>0+M41+M45</f>
      </c>
    </row>
    <row r="41" spans="1:16" ht="12.75">
      <c r="A41" t="s">
        <v>49</v>
      </c>
      <c s="34" t="s">
        <v>76</v>
      </c>
      <c s="34" t="s">
        <v>4964</v>
      </c>
      <c s="35" t="s">
        <v>5</v>
      </c>
      <c s="6" t="s">
        <v>4965</v>
      </c>
      <c s="36" t="s">
        <v>108</v>
      </c>
      <c s="37">
        <v>32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79</v>
      </c>
      <c s="34" t="s">
        <v>106</v>
      </c>
      <c s="35" t="s">
        <v>5</v>
      </c>
      <c s="6" t="s">
        <v>107</v>
      </c>
      <c s="36" t="s">
        <v>108</v>
      </c>
      <c s="37">
        <v>18.4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96</v>
      </c>
      <c r="E49" s="33" t="s">
        <v>110</v>
      </c>
      <c r="J49" s="32">
        <f>0</f>
      </c>
      <c s="32">
        <f>0</f>
      </c>
      <c s="32">
        <f>0+L50</f>
      </c>
      <c s="32">
        <f>0+M50</f>
      </c>
    </row>
    <row r="50" spans="1:16" ht="12.75">
      <c r="A50" t="s">
        <v>49</v>
      </c>
      <c s="34" t="s">
        <v>82</v>
      </c>
      <c s="34" t="s">
        <v>4445</v>
      </c>
      <c s="35" t="s">
        <v>5</v>
      </c>
      <c s="6" t="s">
        <v>4446</v>
      </c>
      <c s="36" t="s">
        <v>113</v>
      </c>
      <c s="37">
        <v>76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3" ht="12.75">
      <c r="A54" t="s">
        <v>46</v>
      </c>
      <c r="C54" s="31" t="s">
        <v>115</v>
      </c>
      <c r="E54" s="33" t="s">
        <v>116</v>
      </c>
      <c r="J54" s="32">
        <f>0</f>
      </c>
      <c s="32">
        <f>0</f>
      </c>
      <c s="32">
        <f>0+L55+L59</f>
      </c>
      <c s="32">
        <f>0+M55+M59</f>
      </c>
    </row>
    <row r="55" spans="1:16" ht="12.75">
      <c r="A55" t="s">
        <v>49</v>
      </c>
      <c s="34" t="s">
        <v>85</v>
      </c>
      <c s="34" t="s">
        <v>117</v>
      </c>
      <c s="35" t="s">
        <v>5</v>
      </c>
      <c s="6" t="s">
        <v>118</v>
      </c>
      <c s="36" t="s">
        <v>108</v>
      </c>
      <c s="37">
        <v>41.8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90</v>
      </c>
      <c s="34" t="s">
        <v>2514</v>
      </c>
      <c s="35" t="s">
        <v>5</v>
      </c>
      <c s="6" t="s">
        <v>2515</v>
      </c>
      <c s="36" t="s">
        <v>108</v>
      </c>
      <c s="37">
        <v>3.7</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119</v>
      </c>
      <c r="E63" s="33" t="s">
        <v>120</v>
      </c>
      <c r="J63" s="32">
        <f>0</f>
      </c>
      <c s="32">
        <f>0</f>
      </c>
      <c s="32">
        <f>0+L64+L68</f>
      </c>
      <c s="32">
        <f>0+M64+M68</f>
      </c>
    </row>
    <row r="64" spans="1:16" ht="12.75">
      <c r="A64" t="s">
        <v>49</v>
      </c>
      <c s="34" t="s">
        <v>93</v>
      </c>
      <c s="34" t="s">
        <v>2015</v>
      </c>
      <c s="35" t="s">
        <v>5</v>
      </c>
      <c s="6" t="s">
        <v>2016</v>
      </c>
      <c s="36" t="s">
        <v>108</v>
      </c>
      <c s="37">
        <v>3.7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59</v>
      </c>
    </row>
    <row r="68" spans="1:16" ht="12.75">
      <c r="A68" t="s">
        <v>49</v>
      </c>
      <c s="34" t="s">
        <v>96</v>
      </c>
      <c s="34" t="s">
        <v>2536</v>
      </c>
      <c s="35" t="s">
        <v>5</v>
      </c>
      <c s="6" t="s">
        <v>2537</v>
      </c>
      <c s="36" t="s">
        <v>123</v>
      </c>
      <c s="37">
        <v>18.5</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4966</v>
      </c>
      <c s="35" t="s">
        <v>5</v>
      </c>
      <c s="6" t="s">
        <v>4967</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45</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4968</v>
      </c>
      <c s="35" t="s">
        <v>5</v>
      </c>
      <c s="6" t="s">
        <v>4969</v>
      </c>
      <c s="36" t="s">
        <v>113</v>
      </c>
      <c s="37">
        <v>37</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0+L94+L98+L102+L106</f>
      </c>
      <c s="32">
        <f>0+M94+M98+M102+M106</f>
      </c>
    </row>
    <row r="94" spans="1:16" ht="25.5">
      <c r="A94" t="s">
        <v>49</v>
      </c>
      <c s="34" t="s">
        <v>162</v>
      </c>
      <c s="34" t="s">
        <v>4970</v>
      </c>
      <c s="35" t="s">
        <v>5</v>
      </c>
      <c s="6" t="s">
        <v>4971</v>
      </c>
      <c s="36" t="s">
        <v>113</v>
      </c>
      <c s="37">
        <v>70</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165</v>
      </c>
      <c s="34" t="s">
        <v>4972</v>
      </c>
      <c s="35" t="s">
        <v>5</v>
      </c>
      <c s="6" t="s">
        <v>4973</v>
      </c>
      <c s="36" t="s">
        <v>53</v>
      </c>
      <c s="37">
        <v>2</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6" ht="12.75">
      <c r="A102" t="s">
        <v>49</v>
      </c>
      <c s="34" t="s">
        <v>168</v>
      </c>
      <c s="34" t="s">
        <v>4974</v>
      </c>
      <c s="35" t="s">
        <v>5</v>
      </c>
      <c s="6" t="s">
        <v>4975</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5</v>
      </c>
    </row>
    <row r="105" spans="1:5" ht="12.75">
      <c r="A105" t="s">
        <v>58</v>
      </c>
      <c r="E105" s="39" t="s">
        <v>59</v>
      </c>
    </row>
    <row r="106" spans="1:16" ht="25.5">
      <c r="A106" t="s">
        <v>49</v>
      </c>
      <c s="34" t="s">
        <v>171</v>
      </c>
      <c s="34" t="s">
        <v>1185</v>
      </c>
      <c s="35" t="s">
        <v>5</v>
      </c>
      <c s="6" t="s">
        <v>1186</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2.75">
      <c r="A109" t="s">
        <v>58</v>
      </c>
      <c r="E109" s="39" t="s">
        <v>59</v>
      </c>
    </row>
    <row r="110" spans="1:13" ht="12.75">
      <c r="A110" t="s">
        <v>46</v>
      </c>
      <c r="C110" s="31" t="s">
        <v>47</v>
      </c>
      <c r="E110" s="33" t="s">
        <v>48</v>
      </c>
      <c r="J110" s="32">
        <f>0</f>
      </c>
      <c s="32">
        <f>0</f>
      </c>
      <c s="32">
        <f>0+L111+L115+L119+L123+L127+L131+L135+L139+L143+L147+L151+L155+L159+L163+L167+L171</f>
      </c>
      <c s="32">
        <f>0+M111+M115+M119+M123+M127+M131+M135+M139+M143+M147+M151+M155+M159+M163+M167+M171</f>
      </c>
    </row>
    <row r="111" spans="1:16" ht="12.75">
      <c r="A111" t="s">
        <v>49</v>
      </c>
      <c s="34" t="s">
        <v>174</v>
      </c>
      <c s="34" t="s">
        <v>330</v>
      </c>
      <c s="35" t="s">
        <v>5</v>
      </c>
      <c s="6" t="s">
        <v>331</v>
      </c>
      <c s="36" t="s">
        <v>53</v>
      </c>
      <c s="37">
        <v>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4976</v>
      </c>
      <c s="35" t="s">
        <v>5</v>
      </c>
      <c s="6" t="s">
        <v>4977</v>
      </c>
      <c s="36" t="s">
        <v>113</v>
      </c>
      <c s="37">
        <v>6025</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638</v>
      </c>
      <c s="35" t="s">
        <v>5</v>
      </c>
      <c s="6" t="s">
        <v>639</v>
      </c>
      <c s="36" t="s">
        <v>113</v>
      </c>
      <c s="37">
        <v>6025</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4978</v>
      </c>
      <c s="35" t="s">
        <v>5</v>
      </c>
      <c s="6" t="s">
        <v>4979</v>
      </c>
      <c s="36" t="s">
        <v>633</v>
      </c>
      <c s="37">
        <v>433.8</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645</v>
      </c>
      <c s="35" t="s">
        <v>5</v>
      </c>
      <c s="6" t="s">
        <v>646</v>
      </c>
      <c s="36" t="s">
        <v>113</v>
      </c>
      <c s="37">
        <v>140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4980</v>
      </c>
      <c s="35" t="s">
        <v>5</v>
      </c>
      <c s="6" t="s">
        <v>4981</v>
      </c>
      <c s="36" t="s">
        <v>113</v>
      </c>
      <c s="37">
        <v>140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647</v>
      </c>
      <c s="35" t="s">
        <v>5</v>
      </c>
      <c s="6" t="s">
        <v>648</v>
      </c>
      <c s="36" t="s">
        <v>113</v>
      </c>
      <c s="37">
        <v>90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651</v>
      </c>
      <c s="35" t="s">
        <v>5</v>
      </c>
      <c s="6" t="s">
        <v>652</v>
      </c>
      <c s="36" t="s">
        <v>653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654</v>
      </c>
      <c s="35" t="s">
        <v>5</v>
      </c>
      <c s="6" t="s">
        <v>655</v>
      </c>
      <c s="36" t="s">
        <v>113</v>
      </c>
      <c s="37">
        <v>140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656</v>
      </c>
      <c s="35" t="s">
        <v>5</v>
      </c>
      <c s="6" t="s">
        <v>657</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4982</v>
      </c>
      <c s="35" t="s">
        <v>5</v>
      </c>
      <c s="6" t="s">
        <v>4983</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682</v>
      </c>
      <c s="35" t="s">
        <v>5</v>
      </c>
      <c s="6" t="s">
        <v>683</v>
      </c>
      <c s="36" t="s">
        <v>53</v>
      </c>
      <c s="37">
        <v>1</v>
      </c>
      <c s="36">
        <v>0</v>
      </c>
      <c s="36">
        <f>ROUND(G155*H155,6)</f>
      </c>
      <c r="L155" s="38">
        <v>0</v>
      </c>
      <c s="32">
        <f>ROUND(ROUND(L155,2)*ROUND(G155,3),2)</f>
      </c>
      <c s="36" t="s">
        <v>54</v>
      </c>
      <c>
        <f>(M155*21)/100</f>
      </c>
      <c t="s">
        <v>27</v>
      </c>
    </row>
    <row r="156" spans="1:5" ht="12.75">
      <c r="A156" s="35" t="s">
        <v>55</v>
      </c>
      <c r="E156" s="39" t="s">
        <v>945</v>
      </c>
    </row>
    <row r="157" spans="1:5" ht="12.75">
      <c r="A157" s="35" t="s">
        <v>56</v>
      </c>
      <c r="E157" s="40" t="s">
        <v>5</v>
      </c>
    </row>
    <row r="158" spans="1:5" ht="12.75">
      <c r="A158" t="s">
        <v>58</v>
      </c>
      <c r="E158" s="39" t="s">
        <v>59</v>
      </c>
    </row>
    <row r="159" spans="1:16" ht="12.75">
      <c r="A159" t="s">
        <v>49</v>
      </c>
      <c s="34" t="s">
        <v>209</v>
      </c>
      <c s="34" t="s">
        <v>684</v>
      </c>
      <c s="35" t="s">
        <v>5</v>
      </c>
      <c s="6" t="s">
        <v>685</v>
      </c>
      <c s="36" t="s">
        <v>53</v>
      </c>
      <c s="37">
        <v>1</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4984</v>
      </c>
      <c s="35" t="s">
        <v>5</v>
      </c>
      <c s="6" t="s">
        <v>4985</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784</v>
      </c>
      <c s="35" t="s">
        <v>5</v>
      </c>
      <c s="6" t="s">
        <v>785</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797</v>
      </c>
      <c s="35" t="s">
        <v>5</v>
      </c>
      <c s="6" t="s">
        <v>798</v>
      </c>
      <c s="36" t="s">
        <v>796</v>
      </c>
      <c s="37">
        <v>216</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4988</v>
      </c>
      <c r="E8" s="30" t="s">
        <v>4987</v>
      </c>
      <c r="J8" s="29">
        <f>0+J9+J30+J39+J48+J53+J62+J71+J76+J97+J102</f>
      </c>
      <c s="29">
        <f>0+K9+K30+K39+K48+K53+K62+K71+K76+K97+K102</f>
      </c>
      <c s="29">
        <f>0+L9+L30+L39+L48+L53+L62+L71+L76+L97+L102</f>
      </c>
      <c s="29">
        <f>0+M9+M30+M39+M48+M53+M62+M71+M76+M97+M102</f>
      </c>
    </row>
    <row r="9" spans="1:13" ht="12.75">
      <c r="A9" t="s">
        <v>46</v>
      </c>
      <c r="C9" s="31" t="s">
        <v>583</v>
      </c>
      <c r="E9" s="33" t="s">
        <v>584</v>
      </c>
      <c r="J9" s="32">
        <f>0</f>
      </c>
      <c s="32">
        <f>0</f>
      </c>
      <c s="32">
        <f>0+L10+L14+L18+L22+L26</f>
      </c>
      <c s="32">
        <f>0+M10+M14+M18+M22+M26</f>
      </c>
    </row>
    <row r="10" spans="1:16" ht="25.5">
      <c r="A10" t="s">
        <v>49</v>
      </c>
      <c s="34" t="s">
        <v>50</v>
      </c>
      <c s="34" t="s">
        <v>1637</v>
      </c>
      <c s="35" t="s">
        <v>1638</v>
      </c>
      <c s="6" t="s">
        <v>1639</v>
      </c>
      <c s="36" t="s">
        <v>588</v>
      </c>
      <c s="37">
        <v>6.6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25.5">
      <c r="A14" t="s">
        <v>49</v>
      </c>
      <c s="34" t="s">
        <v>27</v>
      </c>
      <c s="34" t="s">
        <v>1929</v>
      </c>
      <c s="35" t="s">
        <v>1930</v>
      </c>
      <c s="6" t="s">
        <v>1931</v>
      </c>
      <c s="36" t="s">
        <v>588</v>
      </c>
      <c s="37">
        <v>0.1</v>
      </c>
      <c s="36">
        <v>0</v>
      </c>
      <c s="36">
        <f>ROUND(G14*H14,6)</f>
      </c>
      <c r="L14" s="38">
        <v>0</v>
      </c>
      <c s="32">
        <f>ROUND(ROUND(L14,2)*ROUND(G14,3),2)</f>
      </c>
      <c s="36" t="s">
        <v>589</v>
      </c>
      <c>
        <f>(M14*21)/100</f>
      </c>
      <c t="s">
        <v>27</v>
      </c>
    </row>
    <row r="15" spans="1:5" ht="25.5">
      <c r="A15" s="35" t="s">
        <v>55</v>
      </c>
      <c r="E15" s="39" t="s">
        <v>590</v>
      </c>
    </row>
    <row r="16" spans="1:5" ht="12.75">
      <c r="A16" s="35" t="s">
        <v>56</v>
      </c>
      <c r="E16" s="40" t="s">
        <v>5</v>
      </c>
    </row>
    <row r="17" spans="1:5" ht="12.75">
      <c r="A17" t="s">
        <v>58</v>
      </c>
      <c r="E17" s="39" t="s">
        <v>5</v>
      </c>
    </row>
    <row r="18" spans="1:16" ht="12.75">
      <c r="A18" t="s">
        <v>49</v>
      </c>
      <c s="34" t="s">
        <v>26</v>
      </c>
      <c s="34" t="s">
        <v>4439</v>
      </c>
      <c s="35" t="s">
        <v>5</v>
      </c>
      <c s="6" t="s">
        <v>4440</v>
      </c>
      <c s="36" t="s">
        <v>593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4955</v>
      </c>
      <c s="35" t="s">
        <v>5</v>
      </c>
      <c s="6" t="s">
        <v>4956</v>
      </c>
      <c s="36" t="s">
        <v>625</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4957</v>
      </c>
      <c s="35" t="s">
        <v>5</v>
      </c>
      <c s="6" t="s">
        <v>4958</v>
      </c>
      <c s="36" t="s">
        <v>88</v>
      </c>
      <c s="37">
        <v>10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3" ht="12.75">
      <c r="A30" t="s">
        <v>46</v>
      </c>
      <c r="C30" s="31" t="s">
        <v>85</v>
      </c>
      <c r="E30" s="33" t="s">
        <v>971</v>
      </c>
      <c r="J30" s="32">
        <f>0</f>
      </c>
      <c s="32">
        <f>0</f>
      </c>
      <c s="32">
        <f>0+L31+L35</f>
      </c>
      <c s="32">
        <f>0+M31+M35</f>
      </c>
    </row>
    <row r="31" spans="1:16" ht="12.75">
      <c r="A31" t="s">
        <v>49</v>
      </c>
      <c s="34" t="s">
        <v>70</v>
      </c>
      <c s="34" t="s">
        <v>4960</v>
      </c>
      <c s="35" t="s">
        <v>5</v>
      </c>
      <c s="6" t="s">
        <v>4961</v>
      </c>
      <c s="36" t="s">
        <v>123</v>
      </c>
      <c s="37">
        <v>16.5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25.5">
      <c r="A35" t="s">
        <v>49</v>
      </c>
      <c s="34" t="s">
        <v>73</v>
      </c>
      <c s="34" t="s">
        <v>4962</v>
      </c>
      <c s="35" t="s">
        <v>5</v>
      </c>
      <c s="6" t="s">
        <v>4963</v>
      </c>
      <c s="36" t="s">
        <v>108</v>
      </c>
      <c s="37">
        <v>2.52</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3" ht="12.75">
      <c r="A39" t="s">
        <v>46</v>
      </c>
      <c r="C39" s="31" t="s">
        <v>93</v>
      </c>
      <c r="E39" s="33" t="s">
        <v>105</v>
      </c>
      <c r="J39" s="32">
        <f>0</f>
      </c>
      <c s="32">
        <f>0</f>
      </c>
      <c s="32">
        <f>0+L40+L44</f>
      </c>
      <c s="32">
        <f>0+M40+M44</f>
      </c>
    </row>
    <row r="40" spans="1:16" ht="12.75">
      <c r="A40" t="s">
        <v>49</v>
      </c>
      <c s="34" t="s">
        <v>76</v>
      </c>
      <c s="34" t="s">
        <v>4964</v>
      </c>
      <c s="35" t="s">
        <v>5</v>
      </c>
      <c s="6" t="s">
        <v>4965</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6" ht="12.75">
      <c r="A44" t="s">
        <v>49</v>
      </c>
      <c s="34" t="s">
        <v>79</v>
      </c>
      <c s="34" t="s">
        <v>106</v>
      </c>
      <c s="35" t="s">
        <v>5</v>
      </c>
      <c s="6" t="s">
        <v>107</v>
      </c>
      <c s="36" t="s">
        <v>108</v>
      </c>
      <c s="37">
        <v>13.2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3" ht="12.75">
      <c r="A48" t="s">
        <v>46</v>
      </c>
      <c r="C48" s="31" t="s">
        <v>96</v>
      </c>
      <c r="E48" s="33" t="s">
        <v>110</v>
      </c>
      <c r="J48" s="32">
        <f>0</f>
      </c>
      <c s="32">
        <f>0</f>
      </c>
      <c s="32">
        <f>0+L49</f>
      </c>
      <c s="32">
        <f>0+M49</f>
      </c>
    </row>
    <row r="49" spans="1:16" ht="12.75">
      <c r="A49" t="s">
        <v>49</v>
      </c>
      <c s="34" t="s">
        <v>82</v>
      </c>
      <c s="34" t="s">
        <v>4445</v>
      </c>
      <c s="35" t="s">
        <v>5</v>
      </c>
      <c s="6" t="s">
        <v>4446</v>
      </c>
      <c s="36" t="s">
        <v>113</v>
      </c>
      <c s="37">
        <v>44</v>
      </c>
      <c s="36">
        <v>0</v>
      </c>
      <c s="36">
        <f>ROUND(G49*H49,6)</f>
      </c>
      <c r="L49" s="38">
        <v>0</v>
      </c>
      <c s="32">
        <f>ROUND(ROUND(L49,2)*ROUND(G49,3),2)</f>
      </c>
      <c s="36" t="s">
        <v>54</v>
      </c>
      <c>
        <f>(M49*21)/100</f>
      </c>
      <c t="s">
        <v>27</v>
      </c>
    </row>
    <row r="50" spans="1:5" ht="12.75">
      <c r="A50" s="35" t="s">
        <v>55</v>
      </c>
      <c r="E50" s="39" t="s">
        <v>5</v>
      </c>
    </row>
    <row r="51" spans="1:5" ht="12.75">
      <c r="A51" s="35" t="s">
        <v>56</v>
      </c>
      <c r="E51" s="40" t="s">
        <v>5</v>
      </c>
    </row>
    <row r="52" spans="1:5" ht="12.75">
      <c r="A52" t="s">
        <v>58</v>
      </c>
      <c r="E52" s="39" t="s">
        <v>59</v>
      </c>
    </row>
    <row r="53" spans="1:13" ht="12.75">
      <c r="A53" t="s">
        <v>46</v>
      </c>
      <c r="C53" s="31" t="s">
        <v>115</v>
      </c>
      <c r="E53" s="33" t="s">
        <v>116</v>
      </c>
      <c r="J53" s="32">
        <f>0</f>
      </c>
      <c s="32">
        <f>0</f>
      </c>
      <c s="32">
        <f>0+L54+L58</f>
      </c>
      <c s="32">
        <f>0+M54+M58</f>
      </c>
    </row>
    <row r="54" spans="1:16" ht="12.75">
      <c r="A54" t="s">
        <v>49</v>
      </c>
      <c s="34" t="s">
        <v>85</v>
      </c>
      <c s="34" t="s">
        <v>117</v>
      </c>
      <c s="35" t="s">
        <v>5</v>
      </c>
      <c s="6" t="s">
        <v>118</v>
      </c>
      <c s="36" t="s">
        <v>108</v>
      </c>
      <c s="37">
        <v>38.6</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90</v>
      </c>
      <c s="34" t="s">
        <v>2514</v>
      </c>
      <c s="35" t="s">
        <v>5</v>
      </c>
      <c s="6" t="s">
        <v>2515</v>
      </c>
      <c s="36" t="s">
        <v>108</v>
      </c>
      <c s="37">
        <v>3.3</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3" ht="12.75">
      <c r="A62" t="s">
        <v>46</v>
      </c>
      <c r="C62" s="31" t="s">
        <v>119</v>
      </c>
      <c r="E62" s="33" t="s">
        <v>120</v>
      </c>
      <c r="J62" s="32">
        <f>0</f>
      </c>
      <c s="32">
        <f>0</f>
      </c>
      <c s="32">
        <f>0+L63+L67</f>
      </c>
      <c s="32">
        <f>0+M63+M67</f>
      </c>
    </row>
    <row r="63" spans="1:16" ht="12.75">
      <c r="A63" t="s">
        <v>49</v>
      </c>
      <c s="34" t="s">
        <v>93</v>
      </c>
      <c s="34" t="s">
        <v>2015</v>
      </c>
      <c s="35" t="s">
        <v>5</v>
      </c>
      <c s="6" t="s">
        <v>2016</v>
      </c>
      <c s="36" t="s">
        <v>108</v>
      </c>
      <c s="37">
        <v>3.3</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96</v>
      </c>
      <c s="34" t="s">
        <v>2536</v>
      </c>
      <c s="35" t="s">
        <v>5</v>
      </c>
      <c s="6" t="s">
        <v>2537</v>
      </c>
      <c s="36" t="s">
        <v>123</v>
      </c>
      <c s="37">
        <v>16.5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3" ht="12.75">
      <c r="A71" t="s">
        <v>46</v>
      </c>
      <c r="C71" s="31" t="s">
        <v>67</v>
      </c>
      <c r="E71" s="33" t="s">
        <v>2107</v>
      </c>
      <c r="J71" s="32">
        <f>0</f>
      </c>
      <c s="32">
        <f>0</f>
      </c>
      <c s="32">
        <f>0+L72</f>
      </c>
      <c s="32">
        <f>0+M72</f>
      </c>
    </row>
    <row r="72" spans="1:16" ht="12.75">
      <c r="A72" t="s">
        <v>49</v>
      </c>
      <c s="34" t="s">
        <v>99</v>
      </c>
      <c s="34" t="s">
        <v>977</v>
      </c>
      <c s="35" t="s">
        <v>5</v>
      </c>
      <c s="6" t="s">
        <v>978</v>
      </c>
      <c s="36" t="s">
        <v>123</v>
      </c>
      <c s="37">
        <v>12</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3" ht="12.75">
      <c r="A76" t="s">
        <v>46</v>
      </c>
      <c r="C76" s="31" t="s">
        <v>124</v>
      </c>
      <c r="E76" s="33" t="s">
        <v>125</v>
      </c>
      <c r="J76" s="32">
        <f>0</f>
      </c>
      <c s="32">
        <f>0</f>
      </c>
      <c s="32">
        <f>0+L77+L81+L85+L89+L93</f>
      </c>
      <c s="32">
        <f>0+M77+M81+M85+M89+M93</f>
      </c>
    </row>
    <row r="77" spans="1:16" ht="25.5">
      <c r="A77" t="s">
        <v>49</v>
      </c>
      <c s="34" t="s">
        <v>151</v>
      </c>
      <c s="34" t="s">
        <v>126</v>
      </c>
      <c s="35" t="s">
        <v>5</v>
      </c>
      <c s="6" t="s">
        <v>127</v>
      </c>
      <c s="36" t="s">
        <v>53</v>
      </c>
      <c s="37">
        <v>8</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4966</v>
      </c>
      <c s="35" t="s">
        <v>5</v>
      </c>
      <c s="6" t="s">
        <v>4967</v>
      </c>
      <c s="36" t="s">
        <v>53</v>
      </c>
      <c s="37">
        <v>1</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137</v>
      </c>
      <c s="35" t="s">
        <v>5</v>
      </c>
      <c s="6" t="s">
        <v>138</v>
      </c>
      <c s="36" t="s">
        <v>113</v>
      </c>
      <c s="37">
        <v>33</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159</v>
      </c>
      <c s="34" t="s">
        <v>4968</v>
      </c>
      <c s="35" t="s">
        <v>5</v>
      </c>
      <c s="6" t="s">
        <v>4969</v>
      </c>
      <c s="36" t="s">
        <v>113</v>
      </c>
      <c s="37">
        <v>33</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6" ht="25.5">
      <c r="A93" t="s">
        <v>49</v>
      </c>
      <c s="34" t="s">
        <v>162</v>
      </c>
      <c s="34" t="s">
        <v>141</v>
      </c>
      <c s="35" t="s">
        <v>5</v>
      </c>
      <c s="6" t="s">
        <v>142</v>
      </c>
      <c s="36" t="s">
        <v>53</v>
      </c>
      <c s="37">
        <v>2</v>
      </c>
      <c s="36">
        <v>0</v>
      </c>
      <c s="36">
        <f>ROUND(G93*H93,6)</f>
      </c>
      <c r="L93" s="38">
        <v>0</v>
      </c>
      <c s="32">
        <f>ROUND(ROUND(L93,2)*ROUND(G93,3),2)</f>
      </c>
      <c s="36" t="s">
        <v>54</v>
      </c>
      <c>
        <f>(M93*21)/100</f>
      </c>
      <c t="s">
        <v>27</v>
      </c>
    </row>
    <row r="94" spans="1:5" ht="12.75">
      <c r="A94" s="35" t="s">
        <v>55</v>
      </c>
      <c r="E94" s="39" t="s">
        <v>5</v>
      </c>
    </row>
    <row r="95" spans="1:5" ht="12.75">
      <c r="A95" s="35" t="s">
        <v>56</v>
      </c>
      <c r="E95" s="40" t="s">
        <v>5</v>
      </c>
    </row>
    <row r="96" spans="1:5" ht="12.75">
      <c r="A96" t="s">
        <v>58</v>
      </c>
      <c r="E96" s="39" t="s">
        <v>59</v>
      </c>
    </row>
    <row r="97" spans="1:13" ht="12.75">
      <c r="A97" t="s">
        <v>46</v>
      </c>
      <c r="C97" s="31" t="s">
        <v>145</v>
      </c>
      <c r="E97" s="33" t="s">
        <v>146</v>
      </c>
      <c r="J97" s="32">
        <f>0</f>
      </c>
      <c s="32">
        <f>0</f>
      </c>
      <c s="32">
        <f>0+L98</f>
      </c>
      <c s="32">
        <f>0+M98</f>
      </c>
    </row>
    <row r="98" spans="1:16" ht="25.5">
      <c r="A98" t="s">
        <v>49</v>
      </c>
      <c s="34" t="s">
        <v>165</v>
      </c>
      <c s="34" t="s">
        <v>1185</v>
      </c>
      <c s="35" t="s">
        <v>5</v>
      </c>
      <c s="6" t="s">
        <v>1186</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3" ht="12.75">
      <c r="A102" t="s">
        <v>46</v>
      </c>
      <c r="C102" s="31" t="s">
        <v>47</v>
      </c>
      <c r="E102" s="33" t="s">
        <v>48</v>
      </c>
      <c r="J102" s="32">
        <f>0</f>
      </c>
      <c s="32">
        <f>0</f>
      </c>
      <c s="32">
        <f>0+L103+L107+L111+L115+L119+L123+L127+L131+L135+L139+L143+L147+L151+L155+L159+L163+L167+L171+L175+L179+L183+L187+L191</f>
      </c>
      <c s="32">
        <f>0+M103+M107+M111+M115+M119+M123+M127+M131+M135+M139+M143+M147+M151+M155+M159+M163+M167+M171+M175+M179+M183+M187+M191</f>
      </c>
    </row>
    <row r="103" spans="1:16" ht="12.75">
      <c r="A103" t="s">
        <v>49</v>
      </c>
      <c s="34" t="s">
        <v>168</v>
      </c>
      <c s="34" t="s">
        <v>330</v>
      </c>
      <c s="35" t="s">
        <v>5</v>
      </c>
      <c s="6" t="s">
        <v>331</v>
      </c>
      <c s="36" t="s">
        <v>53</v>
      </c>
      <c s="37">
        <v>8</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965</v>
      </c>
      <c s="35" t="s">
        <v>5</v>
      </c>
      <c s="6" t="s">
        <v>966</v>
      </c>
      <c s="36" t="s">
        <v>628</v>
      </c>
      <c s="37">
        <v>0.275</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25.5">
      <c r="A111" t="s">
        <v>49</v>
      </c>
      <c s="34" t="s">
        <v>174</v>
      </c>
      <c s="34" t="s">
        <v>4989</v>
      </c>
      <c s="35" t="s">
        <v>5</v>
      </c>
      <c s="6" t="s">
        <v>4990</v>
      </c>
      <c s="36" t="s">
        <v>113</v>
      </c>
      <c s="37">
        <v>55</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25.5">
      <c r="A115" t="s">
        <v>49</v>
      </c>
      <c s="34" t="s">
        <v>177</v>
      </c>
      <c s="34" t="s">
        <v>629</v>
      </c>
      <c s="35" t="s">
        <v>5</v>
      </c>
      <c s="6" t="s">
        <v>630</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634</v>
      </c>
      <c s="35" t="s">
        <v>5</v>
      </c>
      <c s="6" t="s">
        <v>635</v>
      </c>
      <c s="36" t="s">
        <v>633</v>
      </c>
      <c s="37">
        <v>96</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4976</v>
      </c>
      <c s="35" t="s">
        <v>5</v>
      </c>
      <c s="6" t="s">
        <v>4977</v>
      </c>
      <c s="36" t="s">
        <v>113</v>
      </c>
      <c s="37">
        <v>6000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638</v>
      </c>
      <c s="35" t="s">
        <v>5</v>
      </c>
      <c s="6" t="s">
        <v>639</v>
      </c>
      <c s="36" t="s">
        <v>113</v>
      </c>
      <c s="37">
        <v>6000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645</v>
      </c>
      <c s="35" t="s">
        <v>5</v>
      </c>
      <c s="6" t="s">
        <v>646</v>
      </c>
      <c s="36" t="s">
        <v>113</v>
      </c>
      <c s="37">
        <v>120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4980</v>
      </c>
      <c s="35" t="s">
        <v>5</v>
      </c>
      <c s="6" t="s">
        <v>4981</v>
      </c>
      <c s="36" t="s">
        <v>113</v>
      </c>
      <c s="37">
        <v>120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647</v>
      </c>
      <c s="35" t="s">
        <v>5</v>
      </c>
      <c s="6" t="s">
        <v>648</v>
      </c>
      <c s="36" t="s">
        <v>113</v>
      </c>
      <c s="37">
        <v>75</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651</v>
      </c>
      <c s="35" t="s">
        <v>5</v>
      </c>
      <c s="6" t="s">
        <v>652</v>
      </c>
      <c s="36" t="s">
        <v>653</v>
      </c>
      <c s="37">
        <v>3</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200</v>
      </c>
      <c s="34" t="s">
        <v>654</v>
      </c>
      <c s="35" t="s">
        <v>5</v>
      </c>
      <c s="6" t="s">
        <v>655</v>
      </c>
      <c s="36" t="s">
        <v>113</v>
      </c>
      <c s="37">
        <v>120</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656</v>
      </c>
      <c s="35" t="s">
        <v>5</v>
      </c>
      <c s="6" t="s">
        <v>657</v>
      </c>
      <c s="36" t="s">
        <v>53</v>
      </c>
      <c s="37">
        <v>6</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206</v>
      </c>
      <c s="34" t="s">
        <v>4982</v>
      </c>
      <c s="35" t="s">
        <v>5</v>
      </c>
      <c s="6" t="s">
        <v>4983</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682</v>
      </c>
      <c s="35" t="s">
        <v>5</v>
      </c>
      <c s="6" t="s">
        <v>683</v>
      </c>
      <c s="36" t="s">
        <v>53</v>
      </c>
      <c s="37">
        <v>1</v>
      </c>
      <c s="36">
        <v>0</v>
      </c>
      <c s="36">
        <f>ROUND(G159*H159,6)</f>
      </c>
      <c r="L159" s="38">
        <v>0</v>
      </c>
      <c s="32">
        <f>ROUND(ROUND(L159,2)*ROUND(G159,3),2)</f>
      </c>
      <c s="36" t="s">
        <v>54</v>
      </c>
      <c>
        <f>(M159*21)/100</f>
      </c>
      <c t="s">
        <v>27</v>
      </c>
    </row>
    <row r="160" spans="1:5" ht="12.75">
      <c r="A160" s="35" t="s">
        <v>55</v>
      </c>
      <c r="E160" s="39" t="s">
        <v>945</v>
      </c>
    </row>
    <row r="161" spans="1:5" ht="12.75">
      <c r="A161" s="35" t="s">
        <v>56</v>
      </c>
      <c r="E161" s="40" t="s">
        <v>5</v>
      </c>
    </row>
    <row r="162" spans="1:5" ht="12.75">
      <c r="A162" t="s">
        <v>58</v>
      </c>
      <c r="E162" s="39" t="s">
        <v>59</v>
      </c>
    </row>
    <row r="163" spans="1:16" ht="12.75">
      <c r="A163" t="s">
        <v>49</v>
      </c>
      <c s="34" t="s">
        <v>212</v>
      </c>
      <c s="34" t="s">
        <v>684</v>
      </c>
      <c s="35" t="s">
        <v>5</v>
      </c>
      <c s="6" t="s">
        <v>685</v>
      </c>
      <c s="36" t="s">
        <v>53</v>
      </c>
      <c s="37">
        <v>1</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778</v>
      </c>
      <c s="35" t="s">
        <v>5</v>
      </c>
      <c s="6" t="s">
        <v>779</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216</v>
      </c>
      <c s="34" t="s">
        <v>4991</v>
      </c>
      <c s="35" t="s">
        <v>5</v>
      </c>
      <c s="6" t="s">
        <v>4992</v>
      </c>
      <c s="36" t="s">
        <v>53</v>
      </c>
      <c s="37">
        <v>2</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219</v>
      </c>
      <c s="34" t="s">
        <v>4984</v>
      </c>
      <c s="35" t="s">
        <v>5</v>
      </c>
      <c s="6" t="s">
        <v>4985</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5</v>
      </c>
    </row>
    <row r="178" spans="1:5" ht="12.75">
      <c r="A178" t="s">
        <v>58</v>
      </c>
      <c r="E178" s="39" t="s">
        <v>59</v>
      </c>
    </row>
    <row r="179" spans="1:16" ht="12.75">
      <c r="A179" t="s">
        <v>49</v>
      </c>
      <c s="34" t="s">
        <v>222</v>
      </c>
      <c s="34" t="s">
        <v>784</v>
      </c>
      <c s="35" t="s">
        <v>5</v>
      </c>
      <c s="6" t="s">
        <v>785</v>
      </c>
      <c s="36" t="s">
        <v>53</v>
      </c>
      <c s="37">
        <v>2</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225</v>
      </c>
      <c s="34" t="s">
        <v>788</v>
      </c>
      <c s="35" t="s">
        <v>5</v>
      </c>
      <c s="6" t="s">
        <v>789</v>
      </c>
      <c s="36" t="s">
        <v>53</v>
      </c>
      <c s="37">
        <v>5</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228</v>
      </c>
      <c s="34" t="s">
        <v>790</v>
      </c>
      <c s="35" t="s">
        <v>5</v>
      </c>
      <c s="6" t="s">
        <v>791</v>
      </c>
      <c s="36" t="s">
        <v>653</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231</v>
      </c>
      <c s="34" t="s">
        <v>797</v>
      </c>
      <c s="35" t="s">
        <v>5</v>
      </c>
      <c s="6" t="s">
        <v>798</v>
      </c>
      <c s="36" t="s">
        <v>796</v>
      </c>
      <c s="37">
        <v>96</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4995</v>
      </c>
      <c r="E8" s="30" t="s">
        <v>4994</v>
      </c>
      <c r="J8" s="29">
        <f>0+J9+J26+J35+J44+J49+J58+J67+J72+J93+J98</f>
      </c>
      <c s="29">
        <f>0+K9+K26+K35+K44+K49+K58+K67+K72+K93+K98</f>
      </c>
      <c s="29">
        <f>0+L9+L26+L35+L44+L49+L58+L67+L72+L93+L98</f>
      </c>
      <c s="29">
        <f>0+M9+M26+M35+M44+M49+M58+M67+M72+M93+M98</f>
      </c>
    </row>
    <row r="9" spans="1:13" ht="12.75">
      <c r="A9" t="s">
        <v>46</v>
      </c>
      <c r="C9" s="31" t="s">
        <v>583</v>
      </c>
      <c r="E9" s="33" t="s">
        <v>584</v>
      </c>
      <c r="J9" s="32">
        <f>0</f>
      </c>
      <c s="32">
        <f>0</f>
      </c>
      <c s="32">
        <f>0+L10+L14+L18+L22</f>
      </c>
      <c s="32">
        <f>0+M10+M14+M18+M22</f>
      </c>
    </row>
    <row r="10" spans="1:16" ht="25.5">
      <c r="A10" t="s">
        <v>49</v>
      </c>
      <c s="34" t="s">
        <v>50</v>
      </c>
      <c s="34" t="s">
        <v>1637</v>
      </c>
      <c s="35" t="s">
        <v>1638</v>
      </c>
      <c s="6" t="s">
        <v>1639</v>
      </c>
      <c s="36" t="s">
        <v>588</v>
      </c>
      <c s="37">
        <v>5.6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4439</v>
      </c>
      <c s="35" t="s">
        <v>5</v>
      </c>
      <c s="6" t="s">
        <v>4440</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4955</v>
      </c>
      <c s="35" t="s">
        <v>5</v>
      </c>
      <c s="6" t="s">
        <v>4956</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4957</v>
      </c>
      <c s="35" t="s">
        <v>5</v>
      </c>
      <c s="6" t="s">
        <v>4958</v>
      </c>
      <c s="36" t="s">
        <v>88</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971</v>
      </c>
      <c r="J26" s="32">
        <f>0</f>
      </c>
      <c s="32">
        <f>0</f>
      </c>
      <c s="32">
        <f>0+L27+L31</f>
      </c>
      <c s="32">
        <f>0+M27+M31</f>
      </c>
    </row>
    <row r="27" spans="1:16" ht="12.75">
      <c r="A27" t="s">
        <v>49</v>
      </c>
      <c s="34" t="s">
        <v>67</v>
      </c>
      <c s="34" t="s">
        <v>4960</v>
      </c>
      <c s="35" t="s">
        <v>5</v>
      </c>
      <c s="6" t="s">
        <v>4961</v>
      </c>
      <c s="36" t="s">
        <v>123</v>
      </c>
      <c s="37">
        <v>4</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4962</v>
      </c>
      <c s="35" t="s">
        <v>5</v>
      </c>
      <c s="6" t="s">
        <v>4963</v>
      </c>
      <c s="36" t="s">
        <v>108</v>
      </c>
      <c s="37">
        <v>2.52</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3" ht="12.75">
      <c r="A35" t="s">
        <v>46</v>
      </c>
      <c r="C35" s="31" t="s">
        <v>93</v>
      </c>
      <c r="E35" s="33" t="s">
        <v>105</v>
      </c>
      <c r="J35" s="32">
        <f>0</f>
      </c>
      <c s="32">
        <f>0</f>
      </c>
      <c s="32">
        <f>0+L36+L40</f>
      </c>
      <c s="32">
        <f>0+M36+M40</f>
      </c>
    </row>
    <row r="36" spans="1:16" ht="12.75">
      <c r="A36" t="s">
        <v>49</v>
      </c>
      <c s="34" t="s">
        <v>73</v>
      </c>
      <c s="34" t="s">
        <v>4964</v>
      </c>
      <c s="35" t="s">
        <v>5</v>
      </c>
      <c s="6" t="s">
        <v>4965</v>
      </c>
      <c s="36" t="s">
        <v>108</v>
      </c>
      <c s="37">
        <v>36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106</v>
      </c>
      <c s="35" t="s">
        <v>5</v>
      </c>
      <c s="6" t="s">
        <v>107</v>
      </c>
      <c s="36" t="s">
        <v>108</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3" ht="12.75">
      <c r="A44" t="s">
        <v>46</v>
      </c>
      <c r="C44" s="31" t="s">
        <v>96</v>
      </c>
      <c r="E44" s="33" t="s">
        <v>110</v>
      </c>
      <c r="J44" s="32">
        <f>0</f>
      </c>
      <c s="32">
        <f>0</f>
      </c>
      <c s="32">
        <f>0+L45</f>
      </c>
      <c s="32">
        <f>0+M45</f>
      </c>
    </row>
    <row r="45" spans="1:16" ht="12.75">
      <c r="A45" t="s">
        <v>49</v>
      </c>
      <c s="34" t="s">
        <v>79</v>
      </c>
      <c s="34" t="s">
        <v>4445</v>
      </c>
      <c s="35" t="s">
        <v>5</v>
      </c>
      <c s="6" t="s">
        <v>4446</v>
      </c>
      <c s="36" t="s">
        <v>113</v>
      </c>
      <c s="37">
        <v>44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115</v>
      </c>
      <c r="E49" s="33" t="s">
        <v>116</v>
      </c>
      <c r="J49" s="32">
        <f>0</f>
      </c>
      <c s="32">
        <f>0</f>
      </c>
      <c s="32">
        <f>0+L50+L54</f>
      </c>
      <c s="32">
        <f>0+M50+M54</f>
      </c>
    </row>
    <row r="50" spans="1:16" ht="12.75">
      <c r="A50" t="s">
        <v>49</v>
      </c>
      <c s="34" t="s">
        <v>82</v>
      </c>
      <c s="34" t="s">
        <v>117</v>
      </c>
      <c s="35" t="s">
        <v>5</v>
      </c>
      <c s="6" t="s">
        <v>118</v>
      </c>
      <c s="36" t="s">
        <v>108</v>
      </c>
      <c s="37">
        <v>35.6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2514</v>
      </c>
      <c s="35" t="s">
        <v>5</v>
      </c>
      <c s="6" t="s">
        <v>2515</v>
      </c>
      <c s="36" t="s">
        <v>108</v>
      </c>
      <c s="37">
        <v>0.8</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119</v>
      </c>
      <c r="E58" s="33" t="s">
        <v>120</v>
      </c>
      <c r="J58" s="32">
        <f>0</f>
      </c>
      <c s="32">
        <f>0</f>
      </c>
      <c s="32">
        <f>0+L59+L63</f>
      </c>
      <c s="32">
        <f>0+M59+M63</f>
      </c>
    </row>
    <row r="59" spans="1:16" ht="12.75">
      <c r="A59" t="s">
        <v>49</v>
      </c>
      <c s="34" t="s">
        <v>90</v>
      </c>
      <c s="34" t="s">
        <v>2015</v>
      </c>
      <c s="35" t="s">
        <v>5</v>
      </c>
      <c s="6" t="s">
        <v>2016</v>
      </c>
      <c s="36" t="s">
        <v>108</v>
      </c>
      <c s="37">
        <v>0.8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93</v>
      </c>
      <c s="34" t="s">
        <v>2536</v>
      </c>
      <c s="35" t="s">
        <v>5</v>
      </c>
      <c s="6" t="s">
        <v>2537</v>
      </c>
      <c s="36" t="s">
        <v>123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3" ht="12.75">
      <c r="A67" t="s">
        <v>46</v>
      </c>
      <c r="C67" s="31" t="s">
        <v>67</v>
      </c>
      <c r="E67" s="33" t="s">
        <v>2107</v>
      </c>
      <c r="J67" s="32">
        <f>0</f>
      </c>
      <c s="32">
        <f>0</f>
      </c>
      <c s="32">
        <f>0+L68</f>
      </c>
      <c s="32">
        <f>0+M68</f>
      </c>
    </row>
    <row r="68" spans="1:16" ht="12.75">
      <c r="A68" t="s">
        <v>49</v>
      </c>
      <c s="34" t="s">
        <v>96</v>
      </c>
      <c s="34" t="s">
        <v>977</v>
      </c>
      <c s="35" t="s">
        <v>5</v>
      </c>
      <c s="6" t="s">
        <v>978</v>
      </c>
      <c s="36" t="s">
        <v>123</v>
      </c>
      <c s="37">
        <v>12</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124</v>
      </c>
      <c r="E72" s="33" t="s">
        <v>125</v>
      </c>
      <c r="J72" s="32">
        <f>0</f>
      </c>
      <c s="32">
        <f>0</f>
      </c>
      <c s="32">
        <f>0+L73+L77+L81+L85+L89</f>
      </c>
      <c s="32">
        <f>0+M73+M77+M81+M85+M89</f>
      </c>
    </row>
    <row r="73" spans="1:16" ht="25.5">
      <c r="A73" t="s">
        <v>49</v>
      </c>
      <c s="34" t="s">
        <v>99</v>
      </c>
      <c s="34" t="s">
        <v>126</v>
      </c>
      <c s="35" t="s">
        <v>5</v>
      </c>
      <c s="6" t="s">
        <v>127</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151</v>
      </c>
      <c s="34" t="s">
        <v>4966</v>
      </c>
      <c s="35" t="s">
        <v>5</v>
      </c>
      <c s="6" t="s">
        <v>4967</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115</v>
      </c>
      <c s="34" t="s">
        <v>137</v>
      </c>
      <c s="35" t="s">
        <v>5</v>
      </c>
      <c s="6" t="s">
        <v>138</v>
      </c>
      <c s="36" t="s">
        <v>113</v>
      </c>
      <c s="37">
        <v>8</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119</v>
      </c>
      <c s="34" t="s">
        <v>4968</v>
      </c>
      <c s="35" t="s">
        <v>5</v>
      </c>
      <c s="6" t="s">
        <v>4969</v>
      </c>
      <c s="36" t="s">
        <v>113</v>
      </c>
      <c s="37">
        <v>8</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159</v>
      </c>
      <c s="34" t="s">
        <v>141</v>
      </c>
      <c s="35" t="s">
        <v>5</v>
      </c>
      <c s="6" t="s">
        <v>142</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145</v>
      </c>
      <c r="E93" s="33" t="s">
        <v>146</v>
      </c>
      <c r="J93" s="32">
        <f>0</f>
      </c>
      <c s="32">
        <f>0</f>
      </c>
      <c s="32">
        <f>0+L94</f>
      </c>
      <c s="32">
        <f>0+M94</f>
      </c>
    </row>
    <row r="94" spans="1:16" ht="25.5">
      <c r="A94" t="s">
        <v>49</v>
      </c>
      <c s="34" t="s">
        <v>162</v>
      </c>
      <c s="34" t="s">
        <v>1185</v>
      </c>
      <c s="35" t="s">
        <v>5</v>
      </c>
      <c s="6" t="s">
        <v>1186</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3" ht="12.75">
      <c r="A98" t="s">
        <v>46</v>
      </c>
      <c r="C98" s="31" t="s">
        <v>47</v>
      </c>
      <c r="E98" s="33" t="s">
        <v>48</v>
      </c>
      <c r="J98" s="32">
        <f>0</f>
      </c>
      <c s="32">
        <f>0</f>
      </c>
      <c s="32">
        <f>0+L99+L103+L107+L111+L115+L119+L123+L127+L131+L135+L139+L143+L147+L151+L155+L159+L163+L167</f>
      </c>
      <c s="32">
        <f>0+M99+M103+M107+M111+M115+M119+M123+M127+M131+M135+M139+M143+M147+M151+M155+M159+M163+M167</f>
      </c>
    </row>
    <row r="99" spans="1:16" ht="12.75">
      <c r="A99" t="s">
        <v>49</v>
      </c>
      <c s="34" t="s">
        <v>165</v>
      </c>
      <c s="34" t="s">
        <v>330</v>
      </c>
      <c s="35" t="s">
        <v>5</v>
      </c>
      <c s="6" t="s">
        <v>331</v>
      </c>
      <c s="36" t="s">
        <v>53</v>
      </c>
      <c s="37">
        <v>8</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168</v>
      </c>
      <c s="34" t="s">
        <v>4996</v>
      </c>
      <c s="35" t="s">
        <v>5</v>
      </c>
      <c s="6" t="s">
        <v>4997</v>
      </c>
      <c s="36" t="s">
        <v>633</v>
      </c>
      <c s="37">
        <v>597</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171</v>
      </c>
      <c s="34" t="s">
        <v>4976</v>
      </c>
      <c s="35" t="s">
        <v>5</v>
      </c>
      <c s="6" t="s">
        <v>4977</v>
      </c>
      <c s="36" t="s">
        <v>113</v>
      </c>
      <c s="37">
        <v>4150</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12.75">
      <c r="A111" t="s">
        <v>49</v>
      </c>
      <c s="34" t="s">
        <v>174</v>
      </c>
      <c s="34" t="s">
        <v>638</v>
      </c>
      <c s="35" t="s">
        <v>5</v>
      </c>
      <c s="6" t="s">
        <v>639</v>
      </c>
      <c s="36" t="s">
        <v>113</v>
      </c>
      <c s="37">
        <v>4150</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177</v>
      </c>
      <c s="34" t="s">
        <v>645</v>
      </c>
      <c s="35" t="s">
        <v>5</v>
      </c>
      <c s="6" t="s">
        <v>646</v>
      </c>
      <c s="36" t="s">
        <v>113</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180</v>
      </c>
      <c s="34" t="s">
        <v>4980</v>
      </c>
      <c s="35" t="s">
        <v>5</v>
      </c>
      <c s="6" t="s">
        <v>4981</v>
      </c>
      <c s="36" t="s">
        <v>113</v>
      </c>
      <c s="37">
        <v>30</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183</v>
      </c>
      <c s="34" t="s">
        <v>647</v>
      </c>
      <c s="35" t="s">
        <v>5</v>
      </c>
      <c s="6" t="s">
        <v>648</v>
      </c>
      <c s="36" t="s">
        <v>113</v>
      </c>
      <c s="37">
        <v>35</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186</v>
      </c>
      <c s="34" t="s">
        <v>651</v>
      </c>
      <c s="35" t="s">
        <v>5</v>
      </c>
      <c s="6" t="s">
        <v>652</v>
      </c>
      <c s="36" t="s">
        <v>653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654</v>
      </c>
      <c s="35" t="s">
        <v>5</v>
      </c>
      <c s="6" t="s">
        <v>655</v>
      </c>
      <c s="36" t="s">
        <v>113</v>
      </c>
      <c s="37">
        <v>30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191</v>
      </c>
      <c s="34" t="s">
        <v>656</v>
      </c>
      <c s="35" t="s">
        <v>5</v>
      </c>
      <c s="6" t="s">
        <v>657</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194</v>
      </c>
      <c s="34" t="s">
        <v>4982</v>
      </c>
      <c s="35" t="s">
        <v>5</v>
      </c>
      <c s="6" t="s">
        <v>4983</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197</v>
      </c>
      <c s="34" t="s">
        <v>676</v>
      </c>
      <c s="35" t="s">
        <v>5</v>
      </c>
      <c s="6" t="s">
        <v>677</v>
      </c>
      <c s="36" t="s">
        <v>53</v>
      </c>
      <c s="37">
        <v>2</v>
      </c>
      <c s="36">
        <v>0</v>
      </c>
      <c s="36">
        <f>ROUND(G143*H143,6)</f>
      </c>
      <c r="L143" s="38">
        <v>0</v>
      </c>
      <c s="32">
        <f>ROUND(ROUND(L143,2)*ROUND(G143,3),2)</f>
      </c>
      <c s="36" t="s">
        <v>54</v>
      </c>
      <c>
        <f>(M143*21)/100</f>
      </c>
      <c t="s">
        <v>27</v>
      </c>
    </row>
    <row r="144" spans="1:5" ht="12.75">
      <c r="A144" s="35" t="s">
        <v>55</v>
      </c>
      <c r="E144" s="39" t="s">
        <v>945</v>
      </c>
    </row>
    <row r="145" spans="1:5" ht="12.75">
      <c r="A145" s="35" t="s">
        <v>56</v>
      </c>
      <c r="E145" s="40" t="s">
        <v>5</v>
      </c>
    </row>
    <row r="146" spans="1:5" ht="12.75">
      <c r="A146" t="s">
        <v>58</v>
      </c>
      <c r="E146" s="39" t="s">
        <v>59</v>
      </c>
    </row>
    <row r="147" spans="1:16" ht="12.75">
      <c r="A147" t="s">
        <v>49</v>
      </c>
      <c s="34" t="s">
        <v>200</v>
      </c>
      <c s="34" t="s">
        <v>678</v>
      </c>
      <c s="35" t="s">
        <v>5</v>
      </c>
      <c s="6" t="s">
        <v>679</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203</v>
      </c>
      <c s="34" t="s">
        <v>682</v>
      </c>
      <c s="35" t="s">
        <v>5</v>
      </c>
      <c s="6" t="s">
        <v>683</v>
      </c>
      <c s="36" t="s">
        <v>53</v>
      </c>
      <c s="37">
        <v>1</v>
      </c>
      <c s="36">
        <v>0</v>
      </c>
      <c s="36">
        <f>ROUND(G151*H151,6)</f>
      </c>
      <c r="L151" s="38">
        <v>0</v>
      </c>
      <c s="32">
        <f>ROUND(ROUND(L151,2)*ROUND(G151,3),2)</f>
      </c>
      <c s="36" t="s">
        <v>54</v>
      </c>
      <c>
        <f>(M151*21)/100</f>
      </c>
      <c t="s">
        <v>27</v>
      </c>
    </row>
    <row r="152" spans="1:5" ht="12.75">
      <c r="A152" s="35" t="s">
        <v>55</v>
      </c>
      <c r="E152" s="39" t="s">
        <v>945</v>
      </c>
    </row>
    <row r="153" spans="1:5" ht="12.75">
      <c r="A153" s="35" t="s">
        <v>56</v>
      </c>
      <c r="E153" s="40" t="s">
        <v>5</v>
      </c>
    </row>
    <row r="154" spans="1:5" ht="12.75">
      <c r="A154" t="s">
        <v>58</v>
      </c>
      <c r="E154" s="39" t="s">
        <v>59</v>
      </c>
    </row>
    <row r="155" spans="1:16" ht="12.75">
      <c r="A155" t="s">
        <v>49</v>
      </c>
      <c s="34" t="s">
        <v>206</v>
      </c>
      <c s="34" t="s">
        <v>684</v>
      </c>
      <c s="35" t="s">
        <v>5</v>
      </c>
      <c s="6" t="s">
        <v>685</v>
      </c>
      <c s="36" t="s">
        <v>53</v>
      </c>
      <c s="37">
        <v>1</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209</v>
      </c>
      <c s="34" t="s">
        <v>4984</v>
      </c>
      <c s="35" t="s">
        <v>5</v>
      </c>
      <c s="6" t="s">
        <v>4985</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212</v>
      </c>
      <c s="34" t="s">
        <v>784</v>
      </c>
      <c s="35" t="s">
        <v>5</v>
      </c>
      <c s="6" t="s">
        <v>785</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213</v>
      </c>
      <c s="34" t="s">
        <v>797</v>
      </c>
      <c s="35" t="s">
        <v>5</v>
      </c>
      <c s="6" t="s">
        <v>798</v>
      </c>
      <c s="36" t="s">
        <v>796</v>
      </c>
      <c s="37">
        <v>432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5000</v>
      </c>
      <c r="E8" s="30" t="s">
        <v>4999</v>
      </c>
      <c r="J8" s="29">
        <f>0+J9+J26+J35+J40+J45</f>
      </c>
      <c s="29">
        <f>0+K9+K26+K35+K40+K45</f>
      </c>
      <c s="29">
        <f>0+L9+L26+L35+L40+L45</f>
      </c>
      <c s="29">
        <f>0+M9+M26+M35+M40+M45</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4.536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4439</v>
      </c>
      <c s="35" t="s">
        <v>5</v>
      </c>
      <c s="6" t="s">
        <v>4440</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4955</v>
      </c>
      <c s="35" t="s">
        <v>5</v>
      </c>
      <c s="6" t="s">
        <v>4956</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4957</v>
      </c>
      <c s="35" t="s">
        <v>5</v>
      </c>
      <c s="6" t="s">
        <v>4958</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971</v>
      </c>
      <c r="J26" s="32">
        <f>0</f>
      </c>
      <c s="32">
        <f>0</f>
      </c>
      <c s="32">
        <f>0+L27+L31</f>
      </c>
      <c s="32">
        <f>0+M27+M31</f>
      </c>
    </row>
    <row r="27" spans="1:16" ht="25.5">
      <c r="A27" t="s">
        <v>49</v>
      </c>
      <c s="34" t="s">
        <v>67</v>
      </c>
      <c s="34" t="s">
        <v>4962</v>
      </c>
      <c s="35" t="s">
        <v>5</v>
      </c>
      <c s="6" t="s">
        <v>4963</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5001</v>
      </c>
      <c s="35" t="s">
        <v>5</v>
      </c>
      <c s="6" t="s">
        <v>5002</v>
      </c>
      <c s="36" t="s">
        <v>1530</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5003</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2536</v>
      </c>
      <c s="35" t="s">
        <v>5</v>
      </c>
      <c s="6" t="s">
        <v>2537</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5004</v>
      </c>
    </row>
    <row r="39" spans="1:5" ht="12.75">
      <c r="A39" t="s">
        <v>58</v>
      </c>
      <c r="E39" s="39" t="s">
        <v>59</v>
      </c>
    </row>
    <row r="40" spans="1:13" ht="12.75">
      <c r="A40" t="s">
        <v>46</v>
      </c>
      <c r="C40" s="31" t="s">
        <v>268</v>
      </c>
      <c r="E40" s="33" t="s">
        <v>976</v>
      </c>
      <c r="J40" s="32">
        <f>0</f>
      </c>
      <c s="32">
        <f>0</f>
      </c>
      <c s="32">
        <f>0+L41</f>
      </c>
      <c s="32">
        <f>0+M41</f>
      </c>
    </row>
    <row r="41" spans="1:16" ht="12.75">
      <c r="A41" t="s">
        <v>49</v>
      </c>
      <c s="34" t="s">
        <v>76</v>
      </c>
      <c s="34" t="s">
        <v>977</v>
      </c>
      <c s="35" t="s">
        <v>5</v>
      </c>
      <c s="6" t="s">
        <v>978</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4974</v>
      </c>
      <c s="35" t="s">
        <v>5</v>
      </c>
      <c s="6" t="s">
        <v>4975</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5007</v>
      </c>
      <c r="E8" s="30" t="s">
        <v>5006</v>
      </c>
      <c r="J8" s="29">
        <f>0+J9+J26+J35+J40+J45+J50</f>
      </c>
      <c s="29">
        <f>0+K9+K26+K35+K40+K45+K50</f>
      </c>
      <c s="29">
        <f>0+L9+L26+L35+L40+L45+L50</f>
      </c>
      <c s="29">
        <f>0+M9+M26+M35+M40+M45+M50</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4.536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4439</v>
      </c>
      <c s="35" t="s">
        <v>5</v>
      </c>
      <c s="6" t="s">
        <v>4440</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4955</v>
      </c>
      <c s="35" t="s">
        <v>5</v>
      </c>
      <c s="6" t="s">
        <v>4956</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4957</v>
      </c>
      <c s="35" t="s">
        <v>5</v>
      </c>
      <c s="6" t="s">
        <v>4958</v>
      </c>
      <c s="36" t="s">
        <v>88</v>
      </c>
      <c s="37">
        <v>20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971</v>
      </c>
      <c r="J26" s="32">
        <f>0</f>
      </c>
      <c s="32">
        <f>0</f>
      </c>
      <c s="32">
        <f>0+L27+L31</f>
      </c>
      <c s="32">
        <f>0+M27+M31</f>
      </c>
    </row>
    <row r="27" spans="1:16" ht="25.5">
      <c r="A27" t="s">
        <v>49</v>
      </c>
      <c s="34" t="s">
        <v>67</v>
      </c>
      <c s="34" t="s">
        <v>4962</v>
      </c>
      <c s="35" t="s">
        <v>5</v>
      </c>
      <c s="6" t="s">
        <v>4963</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5001</v>
      </c>
      <c s="35" t="s">
        <v>5</v>
      </c>
      <c s="6" t="s">
        <v>5002</v>
      </c>
      <c s="36" t="s">
        <v>1530</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5003</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2536</v>
      </c>
      <c s="35" t="s">
        <v>5</v>
      </c>
      <c s="6" t="s">
        <v>2537</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5004</v>
      </c>
    </row>
    <row r="39" spans="1:5" ht="12.75">
      <c r="A39" t="s">
        <v>58</v>
      </c>
      <c r="E39" s="39" t="s">
        <v>59</v>
      </c>
    </row>
    <row r="40" spans="1:13" ht="12.75">
      <c r="A40" t="s">
        <v>46</v>
      </c>
      <c r="C40" s="31" t="s">
        <v>268</v>
      </c>
      <c r="E40" s="33" t="s">
        <v>976</v>
      </c>
      <c r="J40" s="32">
        <f>0</f>
      </c>
      <c s="32">
        <f>0</f>
      </c>
      <c s="32">
        <f>0+L41</f>
      </c>
      <c s="32">
        <f>0+M41</f>
      </c>
    </row>
    <row r="41" spans="1:16" ht="12.75">
      <c r="A41" t="s">
        <v>49</v>
      </c>
      <c s="34" t="s">
        <v>76</v>
      </c>
      <c s="34" t="s">
        <v>977</v>
      </c>
      <c s="35" t="s">
        <v>5</v>
      </c>
      <c s="6" t="s">
        <v>978</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4974</v>
      </c>
      <c s="35" t="s">
        <v>5</v>
      </c>
      <c s="6" t="s">
        <v>4975</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3" ht="12.75">
      <c r="A50" t="s">
        <v>46</v>
      </c>
      <c r="C50" s="31" t="s">
        <v>47</v>
      </c>
      <c r="E50" s="33" t="s">
        <v>48</v>
      </c>
      <c r="J50" s="32">
        <f>0</f>
      </c>
      <c s="32">
        <f>0</f>
      </c>
      <c s="32">
        <f>0+L51</f>
      </c>
      <c s="32">
        <f>0+M51</f>
      </c>
    </row>
    <row r="51" spans="1:16" ht="12.75">
      <c r="A51" t="s">
        <v>49</v>
      </c>
      <c s="34" t="s">
        <v>82</v>
      </c>
      <c s="34" t="s">
        <v>794</v>
      </c>
      <c s="35" t="s">
        <v>5</v>
      </c>
      <c s="6" t="s">
        <v>795</v>
      </c>
      <c s="36" t="s">
        <v>796</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5010</v>
      </c>
      <c r="E8" s="30" t="s">
        <v>5009</v>
      </c>
      <c r="J8" s="29">
        <f>0+J9+J26+J35+J40+J45</f>
      </c>
      <c s="29">
        <f>0+K9+K26+K35+K40+K45</f>
      </c>
      <c s="29">
        <f>0+L9+L26+L35+L40+L45</f>
      </c>
      <c s="29">
        <f>0+M9+M26+M35+M40+M45</f>
      </c>
    </row>
    <row r="9" spans="1:13" ht="12.75">
      <c r="A9" t="s">
        <v>46</v>
      </c>
      <c r="C9" s="31" t="s">
        <v>583</v>
      </c>
      <c r="E9" s="33" t="s">
        <v>584</v>
      </c>
      <c r="J9" s="32">
        <f>0</f>
      </c>
      <c s="32">
        <f>0</f>
      </c>
      <c s="32">
        <f>0+L10+L14+L18+L22</f>
      </c>
      <c s="32">
        <f>0+M10+M14+M18+M22</f>
      </c>
    </row>
    <row r="10" spans="1:16" ht="25.5">
      <c r="A10" t="s">
        <v>49</v>
      </c>
      <c s="34" t="s">
        <v>50</v>
      </c>
      <c s="34" t="s">
        <v>585</v>
      </c>
      <c s="35" t="s">
        <v>586</v>
      </c>
      <c s="6" t="s">
        <v>587</v>
      </c>
      <c s="36" t="s">
        <v>588</v>
      </c>
      <c s="37">
        <v>4.536</v>
      </c>
      <c s="36">
        <v>0</v>
      </c>
      <c s="36">
        <f>ROUND(G10*H10,6)</f>
      </c>
      <c r="L10" s="38">
        <v>0</v>
      </c>
      <c s="32">
        <f>ROUND(ROUND(L10,2)*ROUND(G10,3),2)</f>
      </c>
      <c s="36" t="s">
        <v>589</v>
      </c>
      <c>
        <f>(M10*21)/100</f>
      </c>
      <c t="s">
        <v>27</v>
      </c>
    </row>
    <row r="11" spans="1:5" ht="25.5">
      <c r="A11" s="35" t="s">
        <v>55</v>
      </c>
      <c r="E11" s="39" t="s">
        <v>590</v>
      </c>
    </row>
    <row r="12" spans="1:5" ht="12.75">
      <c r="A12" s="35" t="s">
        <v>56</v>
      </c>
      <c r="E12" s="40" t="s">
        <v>5</v>
      </c>
    </row>
    <row r="13" spans="1:5" ht="12.75">
      <c r="A13" t="s">
        <v>58</v>
      </c>
      <c r="E13" s="39" t="s">
        <v>5</v>
      </c>
    </row>
    <row r="14" spans="1:16" ht="12.75">
      <c r="A14" t="s">
        <v>49</v>
      </c>
      <c s="34" t="s">
        <v>27</v>
      </c>
      <c s="34" t="s">
        <v>4439</v>
      </c>
      <c s="35" t="s">
        <v>5</v>
      </c>
      <c s="6" t="s">
        <v>4440</v>
      </c>
      <c s="36" t="s">
        <v>593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4955</v>
      </c>
      <c s="35" t="s">
        <v>5</v>
      </c>
      <c s="6" t="s">
        <v>4956</v>
      </c>
      <c s="36" t="s">
        <v>625</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4957</v>
      </c>
      <c s="35" t="s">
        <v>5</v>
      </c>
      <c s="6" t="s">
        <v>4958</v>
      </c>
      <c s="36" t="s">
        <v>88</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85</v>
      </c>
      <c r="E26" s="33" t="s">
        <v>971</v>
      </c>
      <c r="J26" s="32">
        <f>0</f>
      </c>
      <c s="32">
        <f>0</f>
      </c>
      <c s="32">
        <f>0+L27+L31</f>
      </c>
      <c s="32">
        <f>0+M27+M31</f>
      </c>
    </row>
    <row r="27" spans="1:16" ht="25.5">
      <c r="A27" t="s">
        <v>49</v>
      </c>
      <c s="34" t="s">
        <v>67</v>
      </c>
      <c s="34" t="s">
        <v>4962</v>
      </c>
      <c s="35" t="s">
        <v>5</v>
      </c>
      <c s="6" t="s">
        <v>4963</v>
      </c>
      <c s="36" t="s">
        <v>108</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5001</v>
      </c>
      <c s="35" t="s">
        <v>5</v>
      </c>
      <c s="6" t="s">
        <v>5002</v>
      </c>
      <c s="36" t="s">
        <v>1530</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5003</v>
      </c>
    </row>
    <row r="34" spans="1:5" ht="12.75">
      <c r="A34" t="s">
        <v>58</v>
      </c>
      <c r="E34" s="39" t="s">
        <v>59</v>
      </c>
    </row>
    <row r="35" spans="1:13" ht="12.75">
      <c r="A35" t="s">
        <v>46</v>
      </c>
      <c r="C35" s="31" t="s">
        <v>119</v>
      </c>
      <c r="E35" s="33" t="s">
        <v>120</v>
      </c>
      <c r="J35" s="32">
        <f>0</f>
      </c>
      <c s="32">
        <f>0</f>
      </c>
      <c s="32">
        <f>0+L36</f>
      </c>
      <c s="32">
        <f>0+M36</f>
      </c>
    </row>
    <row r="36" spans="1:16" ht="12.75">
      <c r="A36" t="s">
        <v>49</v>
      </c>
      <c s="34" t="s">
        <v>73</v>
      </c>
      <c s="34" t="s">
        <v>2536</v>
      </c>
      <c s="35" t="s">
        <v>5</v>
      </c>
      <c s="6" t="s">
        <v>2537</v>
      </c>
      <c s="36" t="s">
        <v>123</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5004</v>
      </c>
    </row>
    <row r="39" spans="1:5" ht="12.75">
      <c r="A39" t="s">
        <v>58</v>
      </c>
      <c r="E39" s="39" t="s">
        <v>59</v>
      </c>
    </row>
    <row r="40" spans="1:13" ht="12.75">
      <c r="A40" t="s">
        <v>46</v>
      </c>
      <c r="C40" s="31" t="s">
        <v>268</v>
      </c>
      <c r="E40" s="33" t="s">
        <v>976</v>
      </c>
      <c r="J40" s="32">
        <f>0</f>
      </c>
      <c s="32">
        <f>0</f>
      </c>
      <c s="32">
        <f>0+L41</f>
      </c>
      <c s="32">
        <f>0+M41</f>
      </c>
    </row>
    <row r="41" spans="1:16" ht="12.75">
      <c r="A41" t="s">
        <v>49</v>
      </c>
      <c s="34" t="s">
        <v>76</v>
      </c>
      <c s="34" t="s">
        <v>977</v>
      </c>
      <c s="35" t="s">
        <v>5</v>
      </c>
      <c s="6" t="s">
        <v>978</v>
      </c>
      <c s="36" t="s">
        <v>123</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145</v>
      </c>
      <c r="E45" s="33" t="s">
        <v>146</v>
      </c>
      <c r="J45" s="32">
        <f>0</f>
      </c>
      <c s="32">
        <f>0</f>
      </c>
      <c s="32">
        <f>0+L46</f>
      </c>
      <c s="32">
        <f>0+M46</f>
      </c>
    </row>
    <row r="46" spans="1:16" ht="12.75">
      <c r="A46" t="s">
        <v>49</v>
      </c>
      <c s="34" t="s">
        <v>79</v>
      </c>
      <c s="34" t="s">
        <v>4974</v>
      </c>
      <c s="35" t="s">
        <v>5</v>
      </c>
      <c s="6" t="s">
        <v>4975</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5013</v>
      </c>
      <c r="E8" s="30" t="s">
        <v>5012</v>
      </c>
      <c r="J8" s="29">
        <f>0+J9+J66</f>
      </c>
      <c s="29">
        <f>0+K9+K66</f>
      </c>
      <c s="29">
        <f>0+L9+L66</f>
      </c>
      <c s="29">
        <f>0+M9+M66</f>
      </c>
    </row>
    <row r="9" spans="1:13" ht="12.75">
      <c r="A9" t="s">
        <v>46</v>
      </c>
      <c r="C9" s="31" t="s">
        <v>50</v>
      </c>
      <c r="E9" s="33" t="s">
        <v>1505</v>
      </c>
      <c r="J9" s="32">
        <f>0</f>
      </c>
      <c s="32">
        <f>0</f>
      </c>
      <c s="32">
        <f>0+L10+L14+L18+L22+L26+L30+L34+L38+L42+L46+L50+L54+L58+L62</f>
      </c>
      <c s="32">
        <f>0+M10+M14+M18+M22+M26+M30+M34+M38+M42+M46+M50+M54+M58+M62</f>
      </c>
    </row>
    <row r="10" spans="1:16" ht="25.5">
      <c r="A10" t="s">
        <v>49</v>
      </c>
      <c s="34" t="s">
        <v>50</v>
      </c>
      <c s="34" t="s">
        <v>1637</v>
      </c>
      <c s="35" t="s">
        <v>1638</v>
      </c>
      <c s="6" t="s">
        <v>1639</v>
      </c>
      <c s="36" t="s">
        <v>588</v>
      </c>
      <c s="37">
        <v>120</v>
      </c>
      <c s="36">
        <v>0</v>
      </c>
      <c s="36">
        <f>ROUND(G10*H10,6)</f>
      </c>
      <c r="L10" s="38">
        <v>0</v>
      </c>
      <c s="32">
        <f>ROUND(ROUND(L10,2)*ROUND(G10,3),2)</f>
      </c>
      <c s="36" t="s">
        <v>589</v>
      </c>
      <c>
        <f>(M10*21)/100</f>
      </c>
      <c t="s">
        <v>27</v>
      </c>
    </row>
    <row r="11" spans="1:5" ht="25.5">
      <c r="A11" s="35" t="s">
        <v>55</v>
      </c>
      <c r="E11" s="39" t="s">
        <v>590</v>
      </c>
    </row>
    <row r="12" spans="1:5" ht="12.75">
      <c r="A12" s="35" t="s">
        <v>56</v>
      </c>
      <c r="E12" s="40" t="s">
        <v>4438</v>
      </c>
    </row>
    <row r="13" spans="1:5" ht="12.75">
      <c r="A13" t="s">
        <v>58</v>
      </c>
      <c r="E13" s="39" t="s">
        <v>5</v>
      </c>
    </row>
    <row r="14" spans="1:16" ht="25.5">
      <c r="A14" t="s">
        <v>49</v>
      </c>
      <c s="34" t="s">
        <v>27</v>
      </c>
      <c s="34" t="s">
        <v>1883</v>
      </c>
      <c s="35" t="s">
        <v>1884</v>
      </c>
      <c s="6" t="s">
        <v>1885</v>
      </c>
      <c s="36" t="s">
        <v>588</v>
      </c>
      <c s="37">
        <v>30</v>
      </c>
      <c s="36">
        <v>0</v>
      </c>
      <c s="36">
        <f>ROUND(G14*H14,6)</f>
      </c>
      <c r="L14" s="38">
        <v>0</v>
      </c>
      <c s="32">
        <f>ROUND(ROUND(L14,2)*ROUND(G14,3),2)</f>
      </c>
      <c s="36" t="s">
        <v>589</v>
      </c>
      <c>
        <f>(M14*21)/100</f>
      </c>
      <c t="s">
        <v>27</v>
      </c>
    </row>
    <row r="15" spans="1:5" ht="25.5">
      <c r="A15" s="35" t="s">
        <v>55</v>
      </c>
      <c r="E15" s="39" t="s">
        <v>590</v>
      </c>
    </row>
    <row r="16" spans="1:5" ht="12.75">
      <c r="A16" s="35" t="s">
        <v>56</v>
      </c>
      <c r="E16" s="40" t="s">
        <v>4438</v>
      </c>
    </row>
    <row r="17" spans="1:5" ht="12.75">
      <c r="A17" t="s">
        <v>58</v>
      </c>
      <c r="E17" s="39" t="s">
        <v>5</v>
      </c>
    </row>
    <row r="18" spans="1:16" ht="12.75">
      <c r="A18" t="s">
        <v>49</v>
      </c>
      <c s="34" t="s">
        <v>26</v>
      </c>
      <c s="34" t="s">
        <v>4439</v>
      </c>
      <c s="35" t="s">
        <v>50</v>
      </c>
      <c s="6" t="s">
        <v>4440</v>
      </c>
      <c s="36" t="s">
        <v>593</v>
      </c>
      <c s="37">
        <v>8</v>
      </c>
      <c s="36">
        <v>0</v>
      </c>
      <c s="36">
        <f>ROUND(G18*H18,6)</f>
      </c>
      <c r="L18" s="38">
        <v>0</v>
      </c>
      <c s="32">
        <f>ROUND(ROUND(L18,2)*ROUND(G18,3),2)</f>
      </c>
      <c s="36" t="s">
        <v>54</v>
      </c>
      <c>
        <f>(M18*21)/100</f>
      </c>
      <c t="s">
        <v>27</v>
      </c>
    </row>
    <row r="19" spans="1:5" ht="12.75">
      <c r="A19" s="35" t="s">
        <v>55</v>
      </c>
      <c r="E19" s="39" t="s">
        <v>4441</v>
      </c>
    </row>
    <row r="20" spans="1:5" ht="12.75">
      <c r="A20" s="35" t="s">
        <v>56</v>
      </c>
      <c r="E20" s="40" t="s">
        <v>4438</v>
      </c>
    </row>
    <row r="21" spans="1:5" ht="12.75">
      <c r="A21" t="s">
        <v>58</v>
      </c>
      <c r="E21" s="39" t="s">
        <v>970</v>
      </c>
    </row>
    <row r="22" spans="1:16" ht="12.75">
      <c r="A22" t="s">
        <v>49</v>
      </c>
      <c s="34" t="s">
        <v>64</v>
      </c>
      <c s="34" t="s">
        <v>594</v>
      </c>
      <c s="35" t="s">
        <v>5</v>
      </c>
      <c s="6" t="s">
        <v>595</v>
      </c>
      <c s="36" t="s">
        <v>108</v>
      </c>
      <c s="37">
        <v>30</v>
      </c>
      <c s="36">
        <v>0</v>
      </c>
      <c s="36">
        <f>ROUND(G22*H22,6)</f>
      </c>
      <c r="L22" s="38">
        <v>0</v>
      </c>
      <c s="32">
        <f>ROUND(ROUND(L22,2)*ROUND(G22,3),2)</f>
      </c>
      <c s="36" t="s">
        <v>54</v>
      </c>
      <c>
        <f>(M22*21)/100</f>
      </c>
      <c t="s">
        <v>27</v>
      </c>
    </row>
    <row r="23" spans="1:5" ht="12.75">
      <c r="A23" s="35" t="s">
        <v>55</v>
      </c>
      <c r="E23" s="39" t="s">
        <v>4442</v>
      </c>
    </row>
    <row r="24" spans="1:5" ht="12.75">
      <c r="A24" s="35" t="s">
        <v>56</v>
      </c>
      <c r="E24" s="40" t="s">
        <v>4443</v>
      </c>
    </row>
    <row r="25" spans="1:5" ht="318.75">
      <c r="A25" t="s">
        <v>58</v>
      </c>
      <c r="E25" s="39" t="s">
        <v>3926</v>
      </c>
    </row>
    <row r="26" spans="1:16" ht="12.75">
      <c r="A26" t="s">
        <v>49</v>
      </c>
      <c s="34" t="s">
        <v>67</v>
      </c>
      <c s="34" t="s">
        <v>597</v>
      </c>
      <c s="35" t="s">
        <v>5</v>
      </c>
      <c s="6" t="s">
        <v>598</v>
      </c>
      <c s="36" t="s">
        <v>108</v>
      </c>
      <c s="37">
        <v>320</v>
      </c>
      <c s="36">
        <v>0</v>
      </c>
      <c s="36">
        <f>ROUND(G26*H26,6)</f>
      </c>
      <c r="L26" s="38">
        <v>0</v>
      </c>
      <c s="32">
        <f>ROUND(ROUND(L26,2)*ROUND(G26,3),2)</f>
      </c>
      <c s="36" t="s">
        <v>54</v>
      </c>
      <c>
        <f>(M26*21)/100</f>
      </c>
      <c t="s">
        <v>27</v>
      </c>
    </row>
    <row r="27" spans="1:5" ht="12.75">
      <c r="A27" s="35" t="s">
        <v>55</v>
      </c>
      <c r="E27" s="39" t="s">
        <v>4444</v>
      </c>
    </row>
    <row r="28" spans="1:5" ht="12.75">
      <c r="A28" s="35" t="s">
        <v>56</v>
      </c>
      <c r="E28" s="40" t="s">
        <v>4438</v>
      </c>
    </row>
    <row r="29" spans="1:5" ht="318.75">
      <c r="A29" t="s">
        <v>58</v>
      </c>
      <c r="E29" s="39" t="s">
        <v>3926</v>
      </c>
    </row>
    <row r="30" spans="1:16" ht="12.75">
      <c r="A30" t="s">
        <v>49</v>
      </c>
      <c s="34" t="s">
        <v>70</v>
      </c>
      <c s="34" t="s">
        <v>4445</v>
      </c>
      <c s="35" t="s">
        <v>50</v>
      </c>
      <c s="6" t="s">
        <v>4446</v>
      </c>
      <c s="36" t="s">
        <v>113</v>
      </c>
      <c s="37">
        <v>50</v>
      </c>
      <c s="36">
        <v>0</v>
      </c>
      <c s="36">
        <f>ROUND(G30*H30,6)</f>
      </c>
      <c r="L30" s="38">
        <v>0</v>
      </c>
      <c s="32">
        <f>ROUND(ROUND(L30,2)*ROUND(G30,3),2)</f>
      </c>
      <c s="36" t="s">
        <v>54</v>
      </c>
      <c>
        <f>(M30*21)/100</f>
      </c>
      <c t="s">
        <v>27</v>
      </c>
    </row>
    <row r="31" spans="1:5" ht="12.75">
      <c r="A31" s="35" t="s">
        <v>55</v>
      </c>
      <c r="E31" s="39" t="s">
        <v>4447</v>
      </c>
    </row>
    <row r="32" spans="1:5" ht="12.75">
      <c r="A32" s="35" t="s">
        <v>56</v>
      </c>
      <c r="E32" s="40" t="s">
        <v>4438</v>
      </c>
    </row>
    <row r="33" spans="1:5" ht="25.5">
      <c r="A33" t="s">
        <v>58</v>
      </c>
      <c r="E33" s="39" t="s">
        <v>975</v>
      </c>
    </row>
    <row r="34" spans="1:16" ht="12.75">
      <c r="A34" t="s">
        <v>49</v>
      </c>
      <c s="34" t="s">
        <v>73</v>
      </c>
      <c s="34" t="s">
        <v>117</v>
      </c>
      <c s="35" t="s">
        <v>50</v>
      </c>
      <c s="6" t="s">
        <v>118</v>
      </c>
      <c s="36" t="s">
        <v>108</v>
      </c>
      <c s="37">
        <v>320</v>
      </c>
      <c s="36">
        <v>0</v>
      </c>
      <c s="36">
        <f>ROUND(G34*H34,6)</f>
      </c>
      <c r="L34" s="38">
        <v>0</v>
      </c>
      <c s="32">
        <f>ROUND(ROUND(L34,2)*ROUND(G34,3),2)</f>
      </c>
      <c s="36" t="s">
        <v>54</v>
      </c>
      <c>
        <f>(M34*21)/100</f>
      </c>
      <c t="s">
        <v>27</v>
      </c>
    </row>
    <row r="35" spans="1:5" ht="12.75">
      <c r="A35" s="35" t="s">
        <v>55</v>
      </c>
      <c r="E35" s="39" t="s">
        <v>4448</v>
      </c>
    </row>
    <row r="36" spans="1:5" ht="12.75">
      <c r="A36" s="35" t="s">
        <v>56</v>
      </c>
      <c r="E36" s="40" t="s">
        <v>4438</v>
      </c>
    </row>
    <row r="37" spans="1:5" ht="229.5">
      <c r="A37" t="s">
        <v>58</v>
      </c>
      <c r="E37" s="39" t="s">
        <v>3186</v>
      </c>
    </row>
    <row r="38" spans="1:16" ht="12.75">
      <c r="A38" t="s">
        <v>49</v>
      </c>
      <c s="34" t="s">
        <v>76</v>
      </c>
      <c s="34" t="s">
        <v>121</v>
      </c>
      <c s="35" t="s">
        <v>50</v>
      </c>
      <c s="6" t="s">
        <v>122</v>
      </c>
      <c s="36" t="s">
        <v>123</v>
      </c>
      <c s="37">
        <v>800</v>
      </c>
      <c s="36">
        <v>0</v>
      </c>
      <c s="36">
        <f>ROUND(G38*H38,6)</f>
      </c>
      <c r="L38" s="38">
        <v>0</v>
      </c>
      <c s="32">
        <f>ROUND(ROUND(L38,2)*ROUND(G38,3),2)</f>
      </c>
      <c s="36" t="s">
        <v>54</v>
      </c>
      <c>
        <f>(M38*21)/100</f>
      </c>
      <c t="s">
        <v>27</v>
      </c>
    </row>
    <row r="39" spans="1:5" ht="12.75">
      <c r="A39" s="35" t="s">
        <v>55</v>
      </c>
      <c r="E39" s="39" t="s">
        <v>4449</v>
      </c>
    </row>
    <row r="40" spans="1:5" ht="12.75">
      <c r="A40" s="35" t="s">
        <v>56</v>
      </c>
      <c r="E40" s="40" t="s">
        <v>4450</v>
      </c>
    </row>
    <row r="41" spans="1:5" ht="25.5">
      <c r="A41" t="s">
        <v>58</v>
      </c>
      <c r="E41" s="39" t="s">
        <v>4451</v>
      </c>
    </row>
    <row r="42" spans="1:16" ht="12.75">
      <c r="A42" t="s">
        <v>49</v>
      </c>
      <c s="34" t="s">
        <v>79</v>
      </c>
      <c s="34" t="s">
        <v>4452</v>
      </c>
      <c s="35" t="s">
        <v>50</v>
      </c>
      <c s="6" t="s">
        <v>4453</v>
      </c>
      <c s="36" t="s">
        <v>123</v>
      </c>
      <c s="37">
        <v>800</v>
      </c>
      <c s="36">
        <v>0</v>
      </c>
      <c s="36">
        <f>ROUND(G42*H42,6)</f>
      </c>
      <c r="L42" s="38">
        <v>0</v>
      </c>
      <c s="32">
        <f>ROUND(ROUND(L42,2)*ROUND(G42,3),2)</f>
      </c>
      <c s="36" t="s">
        <v>54</v>
      </c>
      <c>
        <f>(M42*21)/100</f>
      </c>
      <c t="s">
        <v>27</v>
      </c>
    </row>
    <row r="43" spans="1:5" ht="12.75">
      <c r="A43" s="35" t="s">
        <v>55</v>
      </c>
      <c r="E43" s="39" t="s">
        <v>4449</v>
      </c>
    </row>
    <row r="44" spans="1:5" ht="12.75">
      <c r="A44" s="35" t="s">
        <v>56</v>
      </c>
      <c r="E44" s="40" t="s">
        <v>4450</v>
      </c>
    </row>
    <row r="45" spans="1:5" ht="25.5">
      <c r="A45" t="s">
        <v>58</v>
      </c>
      <c r="E45" s="39" t="s">
        <v>4454</v>
      </c>
    </row>
    <row r="46" spans="1:16" ht="12.75">
      <c r="A46" t="s">
        <v>49</v>
      </c>
      <c s="34" t="s">
        <v>82</v>
      </c>
      <c s="34" t="s">
        <v>2577</v>
      </c>
      <c s="35" t="s">
        <v>50</v>
      </c>
      <c s="6" t="s">
        <v>2578</v>
      </c>
      <c s="36" t="s">
        <v>108</v>
      </c>
      <c s="37">
        <v>30</v>
      </c>
      <c s="36">
        <v>0</v>
      </c>
      <c s="36">
        <f>ROUND(G46*H46,6)</f>
      </c>
      <c r="L46" s="38">
        <v>0</v>
      </c>
      <c s="32">
        <f>ROUND(ROUND(L46,2)*ROUND(G46,3),2)</f>
      </c>
      <c s="36" t="s">
        <v>54</v>
      </c>
      <c>
        <f>(M46*21)/100</f>
      </c>
      <c t="s">
        <v>27</v>
      </c>
    </row>
    <row r="47" spans="1:5" ht="12.75">
      <c r="A47" s="35" t="s">
        <v>55</v>
      </c>
      <c r="E47" s="39" t="s">
        <v>4455</v>
      </c>
    </row>
    <row r="48" spans="1:5" ht="12.75">
      <c r="A48" s="35" t="s">
        <v>56</v>
      </c>
      <c r="E48" s="40" t="s">
        <v>4443</v>
      </c>
    </row>
    <row r="49" spans="1:5" ht="369.75">
      <c r="A49" t="s">
        <v>58</v>
      </c>
      <c r="E49" s="39" t="s">
        <v>4456</v>
      </c>
    </row>
    <row r="50" spans="1:16" ht="25.5">
      <c r="A50" t="s">
        <v>49</v>
      </c>
      <c s="34" t="s">
        <v>85</v>
      </c>
      <c s="34" t="s">
        <v>126</v>
      </c>
      <c s="35" t="s">
        <v>50</v>
      </c>
      <c s="6" t="s">
        <v>127</v>
      </c>
      <c s="36" t="s">
        <v>53</v>
      </c>
      <c s="37">
        <v>50</v>
      </c>
      <c s="36">
        <v>0</v>
      </c>
      <c s="36">
        <f>ROUND(G50*H50,6)</f>
      </c>
      <c r="L50" s="38">
        <v>0</v>
      </c>
      <c s="32">
        <f>ROUND(ROUND(L50,2)*ROUND(G50,3),2)</f>
      </c>
      <c s="36" t="s">
        <v>54</v>
      </c>
      <c>
        <f>(M50*21)/100</f>
      </c>
      <c t="s">
        <v>27</v>
      </c>
    </row>
    <row r="51" spans="1:5" ht="12.75">
      <c r="A51" s="35" t="s">
        <v>55</v>
      </c>
      <c r="E51" s="39" t="s">
        <v>4457</v>
      </c>
    </row>
    <row r="52" spans="1:5" ht="12.75">
      <c r="A52" s="35" t="s">
        <v>56</v>
      </c>
      <c r="E52" s="40" t="s">
        <v>4458</v>
      </c>
    </row>
    <row r="53" spans="1:5" ht="76.5">
      <c r="A53" t="s">
        <v>58</v>
      </c>
      <c r="E53" s="39" t="s">
        <v>4459</v>
      </c>
    </row>
    <row r="54" spans="1:16" ht="12.75">
      <c r="A54" t="s">
        <v>49</v>
      </c>
      <c s="34" t="s">
        <v>90</v>
      </c>
      <c s="34" t="s">
        <v>1341</v>
      </c>
      <c s="35" t="s">
        <v>50</v>
      </c>
      <c s="6" t="s">
        <v>1342</v>
      </c>
      <c s="36" t="s">
        <v>113</v>
      </c>
      <c s="37">
        <v>50</v>
      </c>
      <c s="36">
        <v>0</v>
      </c>
      <c s="36">
        <f>ROUND(G54*H54,6)</f>
      </c>
      <c r="L54" s="38">
        <v>0</v>
      </c>
      <c s="32">
        <f>ROUND(ROUND(L54,2)*ROUND(G54,3),2)</f>
      </c>
      <c s="36" t="s">
        <v>54</v>
      </c>
      <c>
        <f>(M54*21)/100</f>
      </c>
      <c t="s">
        <v>27</v>
      </c>
    </row>
    <row r="55" spans="1:5" ht="12.75">
      <c r="A55" s="35" t="s">
        <v>55</v>
      </c>
      <c r="E55" s="39" t="s">
        <v>4460</v>
      </c>
    </row>
    <row r="56" spans="1:5" ht="12.75">
      <c r="A56" s="35" t="s">
        <v>56</v>
      </c>
      <c r="E56" s="40" t="s">
        <v>4438</v>
      </c>
    </row>
    <row r="57" spans="1:5" ht="76.5">
      <c r="A57" t="s">
        <v>58</v>
      </c>
      <c r="E57" s="39" t="s">
        <v>4461</v>
      </c>
    </row>
    <row r="58" spans="1:16" ht="12.75">
      <c r="A58" t="s">
        <v>49</v>
      </c>
      <c s="34" t="s">
        <v>93</v>
      </c>
      <c s="34" t="s">
        <v>137</v>
      </c>
      <c s="35" t="s">
        <v>50</v>
      </c>
      <c s="6" t="s">
        <v>138</v>
      </c>
      <c s="36" t="s">
        <v>113</v>
      </c>
      <c s="37">
        <v>800</v>
      </c>
      <c s="36">
        <v>0</v>
      </c>
      <c s="36">
        <f>ROUND(G58*H58,6)</f>
      </c>
      <c r="L58" s="38">
        <v>0</v>
      </c>
      <c s="32">
        <f>ROUND(ROUND(L58,2)*ROUND(G58,3),2)</f>
      </c>
      <c s="36" t="s">
        <v>54</v>
      </c>
      <c>
        <f>(M58*21)/100</f>
      </c>
      <c t="s">
        <v>27</v>
      </c>
    </row>
    <row r="59" spans="1:5" ht="12.75">
      <c r="A59" s="35" t="s">
        <v>55</v>
      </c>
      <c r="E59" s="39" t="s">
        <v>4462</v>
      </c>
    </row>
    <row r="60" spans="1:5" ht="12.75">
      <c r="A60" s="35" t="s">
        <v>56</v>
      </c>
      <c r="E60" s="40" t="s">
        <v>4438</v>
      </c>
    </row>
    <row r="61" spans="1:5" ht="76.5">
      <c r="A61" t="s">
        <v>58</v>
      </c>
      <c r="E61" s="39" t="s">
        <v>4461</v>
      </c>
    </row>
    <row r="62" spans="1:16" ht="25.5">
      <c r="A62" t="s">
        <v>49</v>
      </c>
      <c s="34" t="s">
        <v>96</v>
      </c>
      <c s="34" t="s">
        <v>1224</v>
      </c>
      <c s="35" t="s">
        <v>50</v>
      </c>
      <c s="6" t="s">
        <v>1225</v>
      </c>
      <c s="36" t="s">
        <v>113</v>
      </c>
      <c s="37">
        <v>800</v>
      </c>
      <c s="36">
        <v>0</v>
      </c>
      <c s="36">
        <f>ROUND(G62*H62,6)</f>
      </c>
      <c r="L62" s="38">
        <v>0</v>
      </c>
      <c s="32">
        <f>ROUND(ROUND(L62,2)*ROUND(G62,3),2)</f>
      </c>
      <c s="36" t="s">
        <v>54</v>
      </c>
      <c>
        <f>(M62*21)/100</f>
      </c>
      <c t="s">
        <v>27</v>
      </c>
    </row>
    <row r="63" spans="1:5" ht="12.75">
      <c r="A63" s="35" t="s">
        <v>55</v>
      </c>
      <c r="E63" s="39" t="s">
        <v>4463</v>
      </c>
    </row>
    <row r="64" spans="1:5" ht="12.75">
      <c r="A64" s="35" t="s">
        <v>56</v>
      </c>
      <c r="E64" s="40" t="s">
        <v>4438</v>
      </c>
    </row>
    <row r="65" spans="1:5" ht="76.5">
      <c r="A65" t="s">
        <v>58</v>
      </c>
      <c r="E65" s="39" t="s">
        <v>4461</v>
      </c>
    </row>
    <row r="66" spans="1:13" ht="12.75">
      <c r="A66" t="s">
        <v>46</v>
      </c>
      <c r="C66" s="31" t="s">
        <v>27</v>
      </c>
      <c r="E66" s="33" t="s">
        <v>4471</v>
      </c>
      <c r="J66" s="32">
        <f>0</f>
      </c>
      <c s="32">
        <f>0</f>
      </c>
      <c s="32">
        <f>0+L67+L71+L75+L79+L83+L87+L91+L95+L99+L103+L107</f>
      </c>
      <c s="32">
        <f>0+M67+M71+M75+M79+M83+M87+M91+M95+M99+M103+M107</f>
      </c>
    </row>
    <row r="67" spans="1:16" ht="12.75">
      <c r="A67" t="s">
        <v>49</v>
      </c>
      <c s="34" t="s">
        <v>99</v>
      </c>
      <c s="34" t="s">
        <v>318</v>
      </c>
      <c s="35" t="s">
        <v>50</v>
      </c>
      <c s="6" t="s">
        <v>319</v>
      </c>
      <c s="36" t="s">
        <v>113</v>
      </c>
      <c s="37">
        <v>800</v>
      </c>
      <c s="36">
        <v>0</v>
      </c>
      <c s="36">
        <f>ROUND(G67*H67,6)</f>
      </c>
      <c r="L67" s="38">
        <v>0</v>
      </c>
      <c s="32">
        <f>ROUND(ROUND(L67,2)*ROUND(G67,3),2)</f>
      </c>
      <c s="36" t="s">
        <v>54</v>
      </c>
      <c>
        <f>(M67*21)/100</f>
      </c>
      <c t="s">
        <v>27</v>
      </c>
    </row>
    <row r="68" spans="1:5" ht="12.75">
      <c r="A68" s="35" t="s">
        <v>55</v>
      </c>
      <c r="E68" s="39" t="s">
        <v>4472</v>
      </c>
    </row>
    <row r="69" spans="1:5" ht="12.75">
      <c r="A69" s="35" t="s">
        <v>56</v>
      </c>
      <c r="E69" s="40" t="s">
        <v>4438</v>
      </c>
    </row>
    <row r="70" spans="1:5" ht="127.5">
      <c r="A70" t="s">
        <v>58</v>
      </c>
      <c r="E70" s="39" t="s">
        <v>4473</v>
      </c>
    </row>
    <row r="71" spans="1:16" ht="12.75">
      <c r="A71" t="s">
        <v>49</v>
      </c>
      <c s="34" t="s">
        <v>151</v>
      </c>
      <c s="34" t="s">
        <v>832</v>
      </c>
      <c s="35" t="s">
        <v>50</v>
      </c>
      <c s="6" t="s">
        <v>833</v>
      </c>
      <c s="36" t="s">
        <v>113</v>
      </c>
      <c s="37">
        <v>300</v>
      </c>
      <c s="36">
        <v>0</v>
      </c>
      <c s="36">
        <f>ROUND(G71*H71,6)</f>
      </c>
      <c r="L71" s="38">
        <v>0</v>
      </c>
      <c s="32">
        <f>ROUND(ROUND(L71,2)*ROUND(G71,3),2)</f>
      </c>
      <c s="36" t="s">
        <v>54</v>
      </c>
      <c>
        <f>(M71*21)/100</f>
      </c>
      <c t="s">
        <v>27</v>
      </c>
    </row>
    <row r="72" spans="1:5" ht="12.75">
      <c r="A72" s="35" t="s">
        <v>55</v>
      </c>
      <c r="E72" s="39" t="s">
        <v>4474</v>
      </c>
    </row>
    <row r="73" spans="1:5" ht="12.75">
      <c r="A73" s="35" t="s">
        <v>56</v>
      </c>
      <c r="E73" s="40" t="s">
        <v>4475</v>
      </c>
    </row>
    <row r="74" spans="1:5" ht="89.25">
      <c r="A74" t="s">
        <v>58</v>
      </c>
      <c r="E74" s="39" t="s">
        <v>4476</v>
      </c>
    </row>
    <row r="75" spans="1:16" ht="12.75">
      <c r="A75" t="s">
        <v>49</v>
      </c>
      <c s="34" t="s">
        <v>115</v>
      </c>
      <c s="34" t="s">
        <v>4477</v>
      </c>
      <c s="35" t="s">
        <v>50</v>
      </c>
      <c s="6" t="s">
        <v>4478</v>
      </c>
      <c s="36" t="s">
        <v>113</v>
      </c>
      <c s="37">
        <v>800</v>
      </c>
      <c s="36">
        <v>0</v>
      </c>
      <c s="36">
        <f>ROUND(G75*H75,6)</f>
      </c>
      <c r="L75" s="38">
        <v>0</v>
      </c>
      <c s="32">
        <f>ROUND(ROUND(L75,2)*ROUND(G75,3),2)</f>
      </c>
      <c s="36" t="s">
        <v>54</v>
      </c>
      <c>
        <f>(M75*21)/100</f>
      </c>
      <c t="s">
        <v>27</v>
      </c>
    </row>
    <row r="76" spans="1:5" ht="12.75">
      <c r="A76" s="35" t="s">
        <v>55</v>
      </c>
      <c r="E76" s="39" t="s">
        <v>4474</v>
      </c>
    </row>
    <row r="77" spans="1:5" ht="12.75">
      <c r="A77" s="35" t="s">
        <v>56</v>
      </c>
      <c r="E77" s="40" t="s">
        <v>4475</v>
      </c>
    </row>
    <row r="78" spans="1:5" ht="89.25">
      <c r="A78" t="s">
        <v>58</v>
      </c>
      <c r="E78" s="39" t="s">
        <v>4476</v>
      </c>
    </row>
    <row r="79" spans="1:16" ht="25.5">
      <c r="A79" t="s">
        <v>49</v>
      </c>
      <c s="34" t="s">
        <v>119</v>
      </c>
      <c s="34" t="s">
        <v>1345</v>
      </c>
      <c s="35" t="s">
        <v>50</v>
      </c>
      <c s="6" t="s">
        <v>1346</v>
      </c>
      <c s="36" t="s">
        <v>53</v>
      </c>
      <c s="37">
        <v>60</v>
      </c>
      <c s="36">
        <v>0</v>
      </c>
      <c s="36">
        <f>ROUND(G79*H79,6)</f>
      </c>
      <c r="L79" s="38">
        <v>0</v>
      </c>
      <c s="32">
        <f>ROUND(ROUND(L79,2)*ROUND(G79,3),2)</f>
      </c>
      <c s="36" t="s">
        <v>54</v>
      </c>
      <c>
        <f>(M79*21)/100</f>
      </c>
      <c t="s">
        <v>27</v>
      </c>
    </row>
    <row r="80" spans="1:5" ht="12.75">
      <c r="A80" s="35" t="s">
        <v>55</v>
      </c>
      <c r="E80" s="39" t="s">
        <v>4479</v>
      </c>
    </row>
    <row r="81" spans="1:5" ht="12.75">
      <c r="A81" s="35" t="s">
        <v>56</v>
      </c>
      <c r="E81" s="40" t="s">
        <v>4475</v>
      </c>
    </row>
    <row r="82" spans="1:5" ht="102">
      <c r="A82" t="s">
        <v>58</v>
      </c>
      <c r="E82" s="39" t="s">
        <v>4480</v>
      </c>
    </row>
    <row r="83" spans="1:16" ht="25.5">
      <c r="A83" t="s">
        <v>49</v>
      </c>
      <c s="34" t="s">
        <v>159</v>
      </c>
      <c s="34" t="s">
        <v>1546</v>
      </c>
      <c s="35" t="s">
        <v>50</v>
      </c>
      <c s="6" t="s">
        <v>1547</v>
      </c>
      <c s="36" t="s">
        <v>53</v>
      </c>
      <c s="37">
        <v>60</v>
      </c>
      <c s="36">
        <v>0</v>
      </c>
      <c s="36">
        <f>ROUND(G83*H83,6)</f>
      </c>
      <c r="L83" s="38">
        <v>0</v>
      </c>
      <c s="32">
        <f>ROUND(ROUND(L83,2)*ROUND(G83,3),2)</f>
      </c>
      <c s="36" t="s">
        <v>54</v>
      </c>
      <c>
        <f>(M83*21)/100</f>
      </c>
      <c t="s">
        <v>27</v>
      </c>
    </row>
    <row r="84" spans="1:5" ht="12.75">
      <c r="A84" s="35" t="s">
        <v>55</v>
      </c>
      <c r="E84" s="39" t="s">
        <v>4479</v>
      </c>
    </row>
    <row r="85" spans="1:5" ht="12.75">
      <c r="A85" s="35" t="s">
        <v>56</v>
      </c>
      <c r="E85" s="40" t="s">
        <v>4475</v>
      </c>
    </row>
    <row r="86" spans="1:5" ht="102">
      <c r="A86" t="s">
        <v>58</v>
      </c>
      <c r="E86" s="39" t="s">
        <v>4480</v>
      </c>
    </row>
    <row r="87" spans="1:16" ht="25.5">
      <c r="A87" t="s">
        <v>49</v>
      </c>
      <c s="34" t="s">
        <v>162</v>
      </c>
      <c s="34" t="s">
        <v>4481</v>
      </c>
      <c s="35" t="s">
        <v>50</v>
      </c>
      <c s="6" t="s">
        <v>4482</v>
      </c>
      <c s="36" t="s">
        <v>53</v>
      </c>
      <c s="37">
        <v>29</v>
      </c>
      <c s="36">
        <v>0</v>
      </c>
      <c s="36">
        <f>ROUND(G87*H87,6)</f>
      </c>
      <c r="L87" s="38">
        <v>0</v>
      </c>
      <c s="32">
        <f>ROUND(ROUND(L87,2)*ROUND(G87,3),2)</f>
      </c>
      <c s="36" t="s">
        <v>54</v>
      </c>
      <c>
        <f>(M87*21)/100</f>
      </c>
      <c t="s">
        <v>27</v>
      </c>
    </row>
    <row r="88" spans="1:5" ht="12.75">
      <c r="A88" s="35" t="s">
        <v>55</v>
      </c>
      <c r="E88" s="39" t="s">
        <v>4483</v>
      </c>
    </row>
    <row r="89" spans="1:5" ht="12.75">
      <c r="A89" s="35" t="s">
        <v>56</v>
      </c>
      <c r="E89" s="40" t="s">
        <v>4484</v>
      </c>
    </row>
    <row r="90" spans="1:5" ht="114.75">
      <c r="A90" t="s">
        <v>58</v>
      </c>
      <c r="E90" s="39" t="s">
        <v>4485</v>
      </c>
    </row>
    <row r="91" spans="1:16" ht="12.75">
      <c r="A91" t="s">
        <v>49</v>
      </c>
      <c s="34" t="s">
        <v>165</v>
      </c>
      <c s="34" t="s">
        <v>4496</v>
      </c>
      <c s="35" t="s">
        <v>50</v>
      </c>
      <c s="6" t="s">
        <v>4497</v>
      </c>
      <c s="36" t="s">
        <v>53</v>
      </c>
      <c s="37">
        <v>29</v>
      </c>
      <c s="36">
        <v>0</v>
      </c>
      <c s="36">
        <f>ROUND(G91*H91,6)</f>
      </c>
      <c r="L91" s="38">
        <v>0</v>
      </c>
      <c s="32">
        <f>ROUND(ROUND(L91,2)*ROUND(G91,3),2)</f>
      </c>
      <c s="36" t="s">
        <v>54</v>
      </c>
      <c>
        <f>(M91*21)/100</f>
      </c>
      <c t="s">
        <v>27</v>
      </c>
    </row>
    <row r="92" spans="1:5" ht="12.75">
      <c r="A92" s="35" t="s">
        <v>55</v>
      </c>
      <c r="E92" s="39" t="s">
        <v>4494</v>
      </c>
    </row>
    <row r="93" spans="1:5" ht="12.75">
      <c r="A93" s="35" t="s">
        <v>56</v>
      </c>
      <c r="E93" s="40" t="s">
        <v>4484</v>
      </c>
    </row>
    <row r="94" spans="1:5" ht="89.25">
      <c r="A94" t="s">
        <v>58</v>
      </c>
      <c r="E94" s="39" t="s">
        <v>4495</v>
      </c>
    </row>
    <row r="95" spans="1:16" ht="12.75">
      <c r="A95" t="s">
        <v>49</v>
      </c>
      <c s="34" t="s">
        <v>168</v>
      </c>
      <c s="34" t="s">
        <v>4498</v>
      </c>
      <c s="35" t="s">
        <v>50</v>
      </c>
      <c s="6" t="s">
        <v>4499</v>
      </c>
      <c s="36" t="s">
        <v>53</v>
      </c>
      <c s="37">
        <v>30</v>
      </c>
      <c s="36">
        <v>0</v>
      </c>
      <c s="36">
        <f>ROUND(G95*H95,6)</f>
      </c>
      <c r="L95" s="38">
        <v>0</v>
      </c>
      <c s="32">
        <f>ROUND(ROUND(L95,2)*ROUND(G95,3),2)</f>
      </c>
      <c s="36" t="s">
        <v>54</v>
      </c>
      <c>
        <f>(M95*21)/100</f>
      </c>
      <c t="s">
        <v>27</v>
      </c>
    </row>
    <row r="96" spans="1:5" ht="12.75">
      <c r="A96" s="35" t="s">
        <v>55</v>
      </c>
      <c r="E96" s="39" t="s">
        <v>4500</v>
      </c>
    </row>
    <row r="97" spans="1:5" ht="12.75">
      <c r="A97" s="35" t="s">
        <v>56</v>
      </c>
      <c r="E97" s="40" t="s">
        <v>4438</v>
      </c>
    </row>
    <row r="98" spans="1:5" ht="114.75">
      <c r="A98" t="s">
        <v>58</v>
      </c>
      <c r="E98" s="39" t="s">
        <v>4501</v>
      </c>
    </row>
    <row r="99" spans="1:16" ht="25.5">
      <c r="A99" t="s">
        <v>49</v>
      </c>
      <c s="34" t="s">
        <v>171</v>
      </c>
      <c s="34" t="s">
        <v>846</v>
      </c>
      <c s="35" t="s">
        <v>50</v>
      </c>
      <c s="6" t="s">
        <v>847</v>
      </c>
      <c s="36" t="s">
        <v>53</v>
      </c>
      <c s="37">
        <v>1</v>
      </c>
      <c s="36">
        <v>0</v>
      </c>
      <c s="36">
        <f>ROUND(G99*H99,6)</f>
      </c>
      <c r="L99" s="38">
        <v>0</v>
      </c>
      <c s="32">
        <f>ROUND(ROUND(L99,2)*ROUND(G99,3),2)</f>
      </c>
      <c s="36" t="s">
        <v>54</v>
      </c>
      <c>
        <f>(M99*21)/100</f>
      </c>
      <c t="s">
        <v>27</v>
      </c>
    </row>
    <row r="100" spans="1:5" ht="12.75">
      <c r="A100" s="35" t="s">
        <v>55</v>
      </c>
      <c r="E100" s="39" t="s">
        <v>4502</v>
      </c>
    </row>
    <row r="101" spans="1:5" ht="12.75">
      <c r="A101" s="35" t="s">
        <v>56</v>
      </c>
      <c r="E101" s="40" t="s">
        <v>4484</v>
      </c>
    </row>
    <row r="102" spans="1:5" ht="114.75">
      <c r="A102" t="s">
        <v>58</v>
      </c>
      <c r="E102" s="39" t="s">
        <v>4503</v>
      </c>
    </row>
    <row r="103" spans="1:16" ht="38.25">
      <c r="A103" t="s">
        <v>49</v>
      </c>
      <c s="34" t="s">
        <v>174</v>
      </c>
      <c s="34" t="s">
        <v>848</v>
      </c>
      <c s="35" t="s">
        <v>50</v>
      </c>
      <c s="6" t="s">
        <v>849</v>
      </c>
      <c s="36" t="s">
        <v>53</v>
      </c>
      <c s="37">
        <v>2</v>
      </c>
      <c s="36">
        <v>0</v>
      </c>
      <c s="36">
        <f>ROUND(G103*H103,6)</f>
      </c>
      <c r="L103" s="38">
        <v>0</v>
      </c>
      <c s="32">
        <f>ROUND(ROUND(L103,2)*ROUND(G103,3),2)</f>
      </c>
      <c s="36" t="s">
        <v>54</v>
      </c>
      <c>
        <f>(M103*21)/100</f>
      </c>
      <c t="s">
        <v>27</v>
      </c>
    </row>
    <row r="104" spans="1:5" ht="12.75">
      <c r="A104" s="35" t="s">
        <v>55</v>
      </c>
      <c r="E104" s="39" t="s">
        <v>4502</v>
      </c>
    </row>
    <row r="105" spans="1:5" ht="12.75">
      <c r="A105" s="35" t="s">
        <v>56</v>
      </c>
      <c r="E105" s="40" t="s">
        <v>4484</v>
      </c>
    </row>
    <row r="106" spans="1:5" ht="114.75">
      <c r="A106" t="s">
        <v>58</v>
      </c>
      <c r="E106" s="39" t="s">
        <v>4503</v>
      </c>
    </row>
    <row r="107" spans="1:16" ht="12.75">
      <c r="A107" t="s">
        <v>49</v>
      </c>
      <c s="34" t="s">
        <v>177</v>
      </c>
      <c s="34" t="s">
        <v>1715</v>
      </c>
      <c s="35" t="s">
        <v>50</v>
      </c>
      <c s="6" t="s">
        <v>1716</v>
      </c>
      <c s="36" t="s">
        <v>88</v>
      </c>
      <c s="37">
        <v>250</v>
      </c>
      <c s="36">
        <v>0</v>
      </c>
      <c s="36">
        <f>ROUND(G107*H107,6)</f>
      </c>
      <c r="L107" s="38">
        <v>0</v>
      </c>
      <c s="32">
        <f>ROUND(ROUND(L107,2)*ROUND(G107,3),2)</f>
      </c>
      <c s="36" t="s">
        <v>54</v>
      </c>
      <c>
        <f>(M107*21)/100</f>
      </c>
      <c t="s">
        <v>27</v>
      </c>
    </row>
    <row r="108" spans="1:5" ht="12.75">
      <c r="A108" s="35" t="s">
        <v>55</v>
      </c>
      <c r="E108" s="39" t="s">
        <v>4504</v>
      </c>
    </row>
    <row r="109" spans="1:5" ht="12.75">
      <c r="A109" s="35" t="s">
        <v>56</v>
      </c>
      <c r="E109" s="40" t="s">
        <v>4484</v>
      </c>
    </row>
    <row r="110" spans="1:5" ht="89.25">
      <c r="A110" t="s">
        <v>58</v>
      </c>
      <c r="E110" s="39" t="s">
        <v>4505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4433</v>
      </c>
      <c s="41">
        <f>Rekapitulace!C96</f>
      </c>
      <c s="20" t="s">
        <v>0</v>
      </c>
      <c t="s">
        <v>23</v>
      </c>
      <c t="s">
        <v>27</v>
      </c>
    </row>
    <row r="4" spans="1:16" ht="32" customHeight="1">
      <c r="A4" s="24" t="s">
        <v>20</v>
      </c>
      <c s="25" t="s">
        <v>28</v>
      </c>
      <c s="27" t="s">
        <v>4433</v>
      </c>
      <c r="E4" s="26" t="s">
        <v>4434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5016</v>
      </c>
      <c r="E8" s="30" t="s">
        <v>5015</v>
      </c>
      <c r="J8" s="29">
        <f>0+J9+J14</f>
      </c>
      <c s="29">
        <f>0+K9+K14</f>
      </c>
      <c s="29">
        <f>0+L9+L14</f>
      </c>
      <c s="29">
        <f>0+M9+M14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74.25</v>
      </c>
      <c s="36">
        <v>0</v>
      </c>
      <c s="36">
        <f>ROUND(G10*H10,6)</f>
      </c>
      <c r="L10" s="38">
        <v>0</v>
      </c>
      <c s="32">
        <f>ROUND(ROUND(L10,2)*ROUND(G10,3),2)</f>
      </c>
      <c s="36" t="s">
        <v>589</v>
      </c>
      <c>
        <f>(M10*21)/100</f>
      </c>
      <c t="s">
        <v>27</v>
      </c>
    </row>
    <row r="11" spans="1:5" ht="25.5">
      <c r="A11" s="35" t="s">
        <v>55</v>
      </c>
      <c r="E11" s="39" t="s">
        <v>590</v>
      </c>
    </row>
    <row r="12" spans="1:5" ht="12.75">
      <c r="A12" s="35" t="s">
        <v>56</v>
      </c>
      <c r="E12" s="40" t="s">
        <v>5017</v>
      </c>
    </row>
    <row r="13" spans="1:5" ht="12.75">
      <c r="A13" t="s">
        <v>58</v>
      </c>
      <c r="E13" s="39" t="s">
        <v>5</v>
      </c>
    </row>
    <row r="14" spans="1:13" ht="12.75">
      <c r="A14" t="s">
        <v>46</v>
      </c>
      <c r="C14" s="31" t="s">
        <v>50</v>
      </c>
      <c r="E14" s="33" t="s">
        <v>1505</v>
      </c>
      <c r="J14" s="32">
        <f>0</f>
      </c>
      <c s="32">
        <f>0</f>
      </c>
      <c s="32">
        <f>0+L15+L19+L23+L27</f>
      </c>
      <c s="32">
        <f>0+M15+M19+M23+M27</f>
      </c>
    </row>
    <row r="15" spans="1:16" ht="12.75">
      <c r="A15" t="s">
        <v>49</v>
      </c>
      <c s="34" t="s">
        <v>27</v>
      </c>
      <c s="34" t="s">
        <v>4944</v>
      </c>
      <c s="35" t="s">
        <v>5</v>
      </c>
      <c s="6" t="s">
        <v>4945</v>
      </c>
      <c s="36" t="s">
        <v>113</v>
      </c>
      <c s="37">
        <v>55</v>
      </c>
      <c s="36">
        <v>0</v>
      </c>
      <c s="36">
        <f>ROUND(G15*H15,6)</f>
      </c>
      <c r="L15" s="38">
        <v>0</v>
      </c>
      <c s="32">
        <f>ROUND(ROUND(L15,2)*ROUND(G15,3),2)</f>
      </c>
      <c s="36" t="s">
        <v>54</v>
      </c>
      <c>
        <f>(M15*21)/100</f>
      </c>
      <c t="s">
        <v>27</v>
      </c>
    </row>
    <row r="16" spans="1:5" ht="12.75">
      <c r="A16" s="35" t="s">
        <v>55</v>
      </c>
      <c r="E16" s="39" t="s">
        <v>4946</v>
      </c>
    </row>
    <row r="17" spans="1:5" ht="12.75">
      <c r="A17" s="35" t="s">
        <v>56</v>
      </c>
      <c r="E17" s="40" t="s">
        <v>5</v>
      </c>
    </row>
    <row r="18" spans="1:5" ht="12.75">
      <c r="A18" t="s">
        <v>58</v>
      </c>
      <c r="E18" s="39" t="s">
        <v>59</v>
      </c>
    </row>
    <row r="19" spans="1:16" ht="12.75">
      <c r="A19" t="s">
        <v>49</v>
      </c>
      <c s="34" t="s">
        <v>26</v>
      </c>
      <c s="34" t="s">
        <v>2525</v>
      </c>
      <c s="35" t="s">
        <v>5</v>
      </c>
      <c s="6" t="s">
        <v>2526</v>
      </c>
      <c s="36" t="s">
        <v>123</v>
      </c>
      <c s="37">
        <v>155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2018</v>
      </c>
      <c s="35" t="s">
        <v>5</v>
      </c>
      <c s="6" t="s">
        <v>2019</v>
      </c>
      <c s="36" t="s">
        <v>123</v>
      </c>
      <c s="37">
        <v>155</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4948</v>
      </c>
      <c s="35" t="s">
        <v>5</v>
      </c>
      <c s="6" t="s">
        <v>4949</v>
      </c>
      <c s="36" t="s">
        <v>113</v>
      </c>
      <c s="37">
        <v>55</v>
      </c>
      <c s="36">
        <v>0</v>
      </c>
      <c s="36">
        <f>ROUND(G27*H27,6)</f>
      </c>
      <c r="L27" s="38">
        <v>0</v>
      </c>
      <c s="32">
        <f>ROUND(ROUND(L27,2)*ROUND(G27,3),2)</f>
      </c>
      <c s="36" t="s">
        <v>589</v>
      </c>
      <c>
        <f>(M27*21)/100</f>
      </c>
      <c t="s">
        <v>27</v>
      </c>
    </row>
    <row r="28" spans="1:5" ht="12.75">
      <c r="A28" s="35" t="s">
        <v>55</v>
      </c>
      <c r="E28" s="39" t="s">
        <v>5</v>
      </c>
    </row>
    <row r="29" spans="1:5" ht="12.75">
      <c r="A29" s="35" t="s">
        <v>56</v>
      </c>
      <c r="E29" s="40" t="s">
        <v>5</v>
      </c>
    </row>
    <row r="30" spans="1:5" ht="12.75">
      <c r="A30" t="s">
        <v>58</v>
      </c>
      <c r="E30" s="39" t="s">
        <v>4950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5018</v>
      </c>
      <c s="41">
        <f>Rekapitulace!C111</f>
      </c>
      <c s="20" t="s">
        <v>0</v>
      </c>
      <c t="s">
        <v>23</v>
      </c>
      <c t="s">
        <v>27</v>
      </c>
    </row>
    <row r="4" spans="1:16" ht="32" customHeight="1">
      <c r="A4" s="24" t="s">
        <v>20</v>
      </c>
      <c s="25" t="s">
        <v>28</v>
      </c>
      <c s="27" t="s">
        <v>5018</v>
      </c>
      <c r="E4" s="26" t="s">
        <v>5019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5022</v>
      </c>
      <c r="E8" s="30" t="s">
        <v>5021</v>
      </c>
      <c r="J8" s="29">
        <f>0+J9+J14</f>
      </c>
      <c s="29">
        <f>0+K9+K14</f>
      </c>
      <c s="29">
        <f>0+L9+L14</f>
      </c>
      <c s="29">
        <f>0+M9+M14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86.184</v>
      </c>
      <c s="36">
        <v>0</v>
      </c>
      <c s="36">
        <f>ROUND(G10*H10,6)</f>
      </c>
      <c r="L10" s="38">
        <v>0</v>
      </c>
      <c s="32">
        <f>ROUND(ROUND(L10,2)*ROUND(G10,3),2)</f>
      </c>
      <c s="36" t="s">
        <v>589</v>
      </c>
      <c>
        <f>(M10*21)/100</f>
      </c>
      <c t="s">
        <v>27</v>
      </c>
    </row>
    <row r="11" spans="1:5" ht="25.5">
      <c r="A11" s="35" t="s">
        <v>55</v>
      </c>
      <c r="E11" s="39" t="s">
        <v>590</v>
      </c>
    </row>
    <row r="12" spans="1:5" ht="12.75">
      <c r="A12" s="35" t="s">
        <v>56</v>
      </c>
      <c r="E12" s="40" t="s">
        <v>5023</v>
      </c>
    </row>
    <row r="13" spans="1:5" ht="12.75">
      <c r="A13" t="s">
        <v>58</v>
      </c>
      <c r="E13" s="39" t="s">
        <v>5</v>
      </c>
    </row>
    <row r="14" spans="1:13" ht="12.75">
      <c r="A14" t="s">
        <v>46</v>
      </c>
      <c r="C14" s="31" t="s">
        <v>50</v>
      </c>
      <c r="E14" s="33" t="s">
        <v>1505</v>
      </c>
      <c r="J14" s="32">
        <f>0</f>
      </c>
      <c s="32">
        <f>0</f>
      </c>
      <c s="32">
        <f>0+L15+L19+L23+L27+L31+L35</f>
      </c>
      <c s="32">
        <f>0+M15+M19+M23+M27+M31+M35</f>
      </c>
    </row>
    <row r="15" spans="1:16" ht="12.75">
      <c r="A15" t="s">
        <v>49</v>
      </c>
      <c s="34" t="s">
        <v>27</v>
      </c>
      <c s="34" t="s">
        <v>2885</v>
      </c>
      <c s="35" t="s">
        <v>5</v>
      </c>
      <c s="6" t="s">
        <v>2886</v>
      </c>
      <c s="36" t="s">
        <v>108</v>
      </c>
      <c s="37">
        <v>47.88</v>
      </c>
      <c s="36">
        <v>0</v>
      </c>
      <c s="36">
        <f>ROUND(G15*H15,6)</f>
      </c>
      <c r="L15" s="38">
        <v>0</v>
      </c>
      <c s="32">
        <f>ROUND(ROUND(L15,2)*ROUND(G15,3),2)</f>
      </c>
      <c s="36" t="s">
        <v>54</v>
      </c>
      <c>
        <f>(M15*21)/100</f>
      </c>
      <c t="s">
        <v>27</v>
      </c>
    </row>
    <row r="16" spans="1:5" ht="12.75">
      <c r="A16" s="35" t="s">
        <v>55</v>
      </c>
      <c r="E16" s="39" t="s">
        <v>5</v>
      </c>
    </row>
    <row r="17" spans="1:5" ht="12.75">
      <c r="A17" s="35" t="s">
        <v>56</v>
      </c>
      <c r="E17" s="40" t="s">
        <v>5024</v>
      </c>
    </row>
    <row r="18" spans="1:5" ht="12.75">
      <c r="A18" t="s">
        <v>58</v>
      </c>
      <c r="E18" s="39" t="s">
        <v>59</v>
      </c>
    </row>
    <row r="19" spans="1:16" ht="12.75">
      <c r="A19" t="s">
        <v>49</v>
      </c>
      <c s="34" t="s">
        <v>26</v>
      </c>
      <c s="34" t="s">
        <v>3292</v>
      </c>
      <c s="35" t="s">
        <v>5</v>
      </c>
      <c s="6" t="s">
        <v>3293</v>
      </c>
      <c s="36" t="s">
        <v>123</v>
      </c>
      <c s="37">
        <v>190</v>
      </c>
      <c s="36">
        <v>0</v>
      </c>
      <c s="36">
        <f>ROUND(G19*H19,6)</f>
      </c>
      <c r="L19" s="38">
        <v>0</v>
      </c>
      <c s="32">
        <f>ROUND(ROUND(L19,2)*ROUND(G19,3),2)</f>
      </c>
      <c s="36" t="s">
        <v>54</v>
      </c>
      <c>
        <f>(M19*21)/100</f>
      </c>
      <c t="s">
        <v>27</v>
      </c>
    </row>
    <row r="20" spans="1:5" ht="12.75">
      <c r="A20" s="35" t="s">
        <v>55</v>
      </c>
      <c r="E20" s="39" t="s">
        <v>5</v>
      </c>
    </row>
    <row r="21" spans="1:5" ht="12.75">
      <c r="A21" s="35" t="s">
        <v>56</v>
      </c>
      <c r="E21" s="40" t="s">
        <v>5025</v>
      </c>
    </row>
    <row r="22" spans="1:5" ht="12.75">
      <c r="A22" t="s">
        <v>58</v>
      </c>
      <c r="E22" s="39" t="s">
        <v>59</v>
      </c>
    </row>
    <row r="23" spans="1:16" ht="12.75">
      <c r="A23" t="s">
        <v>49</v>
      </c>
      <c s="34" t="s">
        <v>64</v>
      </c>
      <c s="34" t="s">
        <v>2536</v>
      </c>
      <c s="35" t="s">
        <v>5</v>
      </c>
      <c s="6" t="s">
        <v>2537</v>
      </c>
      <c s="36" t="s">
        <v>123</v>
      </c>
      <c s="37">
        <v>190</v>
      </c>
      <c s="36">
        <v>0</v>
      </c>
      <c s="36">
        <f>ROUND(G23*H23,6)</f>
      </c>
      <c r="L23" s="38">
        <v>0</v>
      </c>
      <c s="32">
        <f>ROUND(ROUND(L23,2)*ROUND(G23,3),2)</f>
      </c>
      <c s="36" t="s">
        <v>54</v>
      </c>
      <c>
        <f>(M23*21)/100</f>
      </c>
      <c t="s">
        <v>27</v>
      </c>
    </row>
    <row r="24" spans="1:5" ht="12.75">
      <c r="A24" s="35" t="s">
        <v>55</v>
      </c>
      <c r="E24" s="39" t="s">
        <v>5</v>
      </c>
    </row>
    <row r="25" spans="1:5" ht="12.75">
      <c r="A25" s="35" t="s">
        <v>56</v>
      </c>
      <c r="E25" s="40" t="s">
        <v>5025</v>
      </c>
    </row>
    <row r="26" spans="1:5" ht="12.75">
      <c r="A26" t="s">
        <v>58</v>
      </c>
      <c r="E26" s="39" t="s">
        <v>59</v>
      </c>
    </row>
    <row r="27" spans="1:16" ht="12.75">
      <c r="A27" t="s">
        <v>49</v>
      </c>
      <c s="34" t="s">
        <v>67</v>
      </c>
      <c s="34" t="s">
        <v>3295</v>
      </c>
      <c s="35" t="s">
        <v>5</v>
      </c>
      <c s="6" t="s">
        <v>3296</v>
      </c>
      <c s="36" t="s">
        <v>123</v>
      </c>
      <c s="37">
        <v>760</v>
      </c>
      <c s="36">
        <v>0</v>
      </c>
      <c s="36">
        <f>ROUND(G27*H27,6)</f>
      </c>
      <c r="L27" s="38">
        <v>0</v>
      </c>
      <c s="32">
        <f>ROUND(ROUND(L27,2)*ROUND(G27,3),2)</f>
      </c>
      <c s="36" t="s">
        <v>54</v>
      </c>
      <c>
        <f>(M27*21)/100</f>
      </c>
      <c t="s">
        <v>27</v>
      </c>
    </row>
    <row r="28" spans="1:5" ht="12.75">
      <c r="A28" s="35" t="s">
        <v>55</v>
      </c>
      <c r="E28" s="39" t="s">
        <v>5</v>
      </c>
    </row>
    <row r="29" spans="1:5" ht="12.75">
      <c r="A29" s="35" t="s">
        <v>56</v>
      </c>
      <c r="E29" s="40" t="s">
        <v>3297</v>
      </c>
    </row>
    <row r="30" spans="1:5" ht="12.75">
      <c r="A30" t="s">
        <v>58</v>
      </c>
      <c r="E30" s="39" t="s">
        <v>59</v>
      </c>
    </row>
    <row r="31" spans="1:16" ht="12.75">
      <c r="A31" t="s">
        <v>49</v>
      </c>
      <c s="34" t="s">
        <v>70</v>
      </c>
      <c s="34" t="s">
        <v>2025</v>
      </c>
      <c s="35" t="s">
        <v>5</v>
      </c>
      <c s="6" t="s">
        <v>2026</v>
      </c>
      <c s="36" t="s">
        <v>123</v>
      </c>
      <c s="37">
        <v>190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73</v>
      </c>
      <c s="34" t="s">
        <v>2807</v>
      </c>
      <c s="35" t="s">
        <v>5</v>
      </c>
      <c s="6" t="s">
        <v>2808</v>
      </c>
      <c s="36" t="s">
        <v>108</v>
      </c>
      <c s="37">
        <v>9.5</v>
      </c>
      <c s="36">
        <v>0</v>
      </c>
      <c s="36">
        <f>ROUND(G35*H35,6)</f>
      </c>
      <c r="L35" s="38">
        <v>0</v>
      </c>
      <c s="32">
        <f>ROUND(ROUND(L35,2)*ROUND(G35,3),2)</f>
      </c>
      <c s="36" t="s">
        <v>54</v>
      </c>
      <c>
        <f>(M35*21)/100</f>
      </c>
      <c t="s">
        <v>27</v>
      </c>
    </row>
    <row r="36" spans="1:5" ht="12.75">
      <c r="A36" s="35" t="s">
        <v>55</v>
      </c>
      <c r="E36" s="39" t="s">
        <v>5</v>
      </c>
    </row>
    <row r="37" spans="1:5" ht="12.75">
      <c r="A37" s="35" t="s">
        <v>56</v>
      </c>
      <c r="E37" s="40" t="s">
        <v>5026</v>
      </c>
    </row>
    <row r="38" spans="1:5" ht="12.75">
      <c r="A38" t="s">
        <v>58</v>
      </c>
      <c r="E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5018</v>
      </c>
      <c s="41">
        <f>Rekapitulace!C111</f>
      </c>
      <c s="20" t="s">
        <v>0</v>
      </c>
      <c t="s">
        <v>23</v>
      </c>
      <c t="s">
        <v>27</v>
      </c>
    </row>
    <row r="4" spans="1:16" ht="32" customHeight="1">
      <c r="A4" s="24" t="s">
        <v>20</v>
      </c>
      <c s="25" t="s">
        <v>28</v>
      </c>
      <c s="27" t="s">
        <v>5018</v>
      </c>
      <c r="E4" s="26" t="s">
        <v>5019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5029</v>
      </c>
      <c r="E8" s="30" t="s">
        <v>5028</v>
      </c>
      <c r="J8" s="29">
        <f>0+J9+J14+J35+J64</f>
      </c>
      <c s="29">
        <f>0+K9+K14+K35+K64</f>
      </c>
      <c s="29">
        <f>0+L9+L14+L35+L64</f>
      </c>
      <c s="29">
        <f>0+M9+M14+M35+M64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209.97</v>
      </c>
      <c s="36">
        <v>0</v>
      </c>
      <c s="36">
        <f>ROUND(G10*H10,6)</f>
      </c>
      <c r="L10" s="38">
        <v>0</v>
      </c>
      <c s="32">
        <f>ROUND(ROUND(L10,2)*ROUND(G10,3),2)</f>
      </c>
      <c s="36" t="s">
        <v>589</v>
      </c>
      <c>
        <f>(M10*21)/100</f>
      </c>
      <c t="s">
        <v>27</v>
      </c>
    </row>
    <row r="11" spans="1:5" ht="25.5">
      <c r="A11" s="35" t="s">
        <v>55</v>
      </c>
      <c r="E11" s="39" t="s">
        <v>590</v>
      </c>
    </row>
    <row r="12" spans="1:5" ht="12.75">
      <c r="A12" s="35" t="s">
        <v>56</v>
      </c>
      <c r="E12" s="40" t="s">
        <v>5030</v>
      </c>
    </row>
    <row r="13" spans="1:5" ht="12.75">
      <c r="A13" t="s">
        <v>58</v>
      </c>
      <c r="E13" s="39" t="s">
        <v>5</v>
      </c>
    </row>
    <row r="14" spans="1:13" ht="12.75">
      <c r="A14" t="s">
        <v>46</v>
      </c>
      <c r="C14" s="31" t="s">
        <v>50</v>
      </c>
      <c r="E14" s="33" t="s">
        <v>1505</v>
      </c>
      <c r="J14" s="32">
        <f>0</f>
      </c>
      <c s="32">
        <f>0</f>
      </c>
      <c s="32">
        <f>0+L15+L19+L23+L27+L31</f>
      </c>
      <c s="32">
        <f>0+M15+M19+M23+M27+M31</f>
      </c>
    </row>
    <row r="15" spans="1:16" ht="12.75">
      <c r="A15" t="s">
        <v>49</v>
      </c>
      <c s="34" t="s">
        <v>27</v>
      </c>
      <c s="34" t="s">
        <v>3283</v>
      </c>
      <c s="35" t="s">
        <v>5</v>
      </c>
      <c s="6" t="s">
        <v>3284</v>
      </c>
      <c s="36" t="s">
        <v>108</v>
      </c>
      <c s="37">
        <v>489.6</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2885</v>
      </c>
      <c s="35" t="s">
        <v>5</v>
      </c>
      <c s="6" t="s">
        <v>2886</v>
      </c>
      <c s="36" t="s">
        <v>108</v>
      </c>
      <c s="37">
        <v>606.25</v>
      </c>
      <c s="36">
        <v>0</v>
      </c>
      <c s="36">
        <f>ROUND(G19*H19,6)</f>
      </c>
      <c r="L19" s="38">
        <v>0</v>
      </c>
      <c s="32">
        <f>ROUND(ROUND(L19,2)*ROUND(G19,3),2)</f>
      </c>
      <c s="36" t="s">
        <v>54</v>
      </c>
      <c>
        <f>(M19*21)/100</f>
      </c>
      <c t="s">
        <v>27</v>
      </c>
    </row>
    <row r="20" spans="1:5" ht="12.75">
      <c r="A20" s="35" t="s">
        <v>55</v>
      </c>
      <c r="E20" s="39" t="s">
        <v>5</v>
      </c>
    </row>
    <row r="21" spans="1:5" ht="25.5">
      <c r="A21" s="35" t="s">
        <v>56</v>
      </c>
      <c r="E21" s="40" t="s">
        <v>5031</v>
      </c>
    </row>
    <row r="22" spans="1:5" ht="12.75">
      <c r="A22" t="s">
        <v>58</v>
      </c>
      <c r="E22" s="39" t="s">
        <v>59</v>
      </c>
    </row>
    <row r="23" spans="1:16" ht="12.75">
      <c r="A23" t="s">
        <v>49</v>
      </c>
      <c s="34" t="s">
        <v>64</v>
      </c>
      <c s="34" t="s">
        <v>117</v>
      </c>
      <c s="35" t="s">
        <v>5</v>
      </c>
      <c s="6" t="s">
        <v>118</v>
      </c>
      <c s="36" t="s">
        <v>108</v>
      </c>
      <c s="37">
        <v>489.6</v>
      </c>
      <c s="36">
        <v>0</v>
      </c>
      <c s="36">
        <f>ROUND(G23*H23,6)</f>
      </c>
      <c r="L23" s="38">
        <v>0</v>
      </c>
      <c s="32">
        <f>ROUND(ROUND(L23,2)*ROUND(G23,3),2)</f>
      </c>
      <c s="36" t="s">
        <v>54</v>
      </c>
      <c>
        <f>(M23*21)/100</f>
      </c>
      <c t="s">
        <v>27</v>
      </c>
    </row>
    <row r="24" spans="1:5" ht="12.75">
      <c r="A24" s="35" t="s">
        <v>55</v>
      </c>
      <c r="E24" s="39" t="s">
        <v>5</v>
      </c>
    </row>
    <row r="25" spans="1:5" ht="25.5">
      <c r="A25" s="35" t="s">
        <v>56</v>
      </c>
      <c r="E25" s="40" t="s">
        <v>5032</v>
      </c>
    </row>
    <row r="26" spans="1:5" ht="12.75">
      <c r="A26" t="s">
        <v>58</v>
      </c>
      <c r="E26" s="39" t="s">
        <v>59</v>
      </c>
    </row>
    <row r="27" spans="1:16" ht="12.75">
      <c r="A27" t="s">
        <v>49</v>
      </c>
      <c s="34" t="s">
        <v>67</v>
      </c>
      <c s="34" t="s">
        <v>2514</v>
      </c>
      <c s="35" t="s">
        <v>2157</v>
      </c>
      <c s="6" t="s">
        <v>2515</v>
      </c>
      <c s="36" t="s">
        <v>108</v>
      </c>
      <c s="37">
        <v>16.9</v>
      </c>
      <c s="36">
        <v>0</v>
      </c>
      <c s="36">
        <f>ROUND(G27*H27,6)</f>
      </c>
      <c r="L27" s="38">
        <v>0</v>
      </c>
      <c s="32">
        <f>ROUND(ROUND(L27,2)*ROUND(G27,3),2)</f>
      </c>
      <c s="36" t="s">
        <v>54</v>
      </c>
      <c>
        <f>(M27*21)/100</f>
      </c>
      <c t="s">
        <v>27</v>
      </c>
    </row>
    <row r="28" spans="1:5" ht="12.75">
      <c r="A28" s="35" t="s">
        <v>55</v>
      </c>
      <c r="E28" s="39" t="s">
        <v>5033</v>
      </c>
    </row>
    <row r="29" spans="1:5" ht="25.5">
      <c r="A29" s="35" t="s">
        <v>56</v>
      </c>
      <c r="E29" s="40" t="s">
        <v>5034</v>
      </c>
    </row>
    <row r="30" spans="1:5" ht="12.75">
      <c r="A30" t="s">
        <v>58</v>
      </c>
      <c r="E30" s="39" t="s">
        <v>59</v>
      </c>
    </row>
    <row r="31" spans="1:16" ht="12.75">
      <c r="A31" t="s">
        <v>49</v>
      </c>
      <c s="34" t="s">
        <v>70</v>
      </c>
      <c s="34" t="s">
        <v>2514</v>
      </c>
      <c s="35" t="s">
        <v>2116</v>
      </c>
      <c s="6" t="s">
        <v>2515</v>
      </c>
      <c s="36" t="s">
        <v>108</v>
      </c>
      <c s="37">
        <v>99.2</v>
      </c>
      <c s="36">
        <v>0</v>
      </c>
      <c s="36">
        <f>ROUND(G31*H31,6)</f>
      </c>
      <c r="L31" s="38">
        <v>0</v>
      </c>
      <c s="32">
        <f>ROUND(ROUND(L31,2)*ROUND(G31,3),2)</f>
      </c>
      <c s="36" t="s">
        <v>54</v>
      </c>
      <c>
        <f>(M31*21)/100</f>
      </c>
      <c t="s">
        <v>27</v>
      </c>
    </row>
    <row r="32" spans="1:5" ht="12.75">
      <c r="A32" s="35" t="s">
        <v>55</v>
      </c>
      <c r="E32" s="39" t="s">
        <v>5035</v>
      </c>
    </row>
    <row r="33" spans="1:5" ht="25.5">
      <c r="A33" s="35" t="s">
        <v>56</v>
      </c>
      <c r="E33" s="40" t="s">
        <v>5036</v>
      </c>
    </row>
    <row r="34" spans="1:5" ht="12.75">
      <c r="A34" t="s">
        <v>58</v>
      </c>
      <c r="E34" s="39" t="s">
        <v>59</v>
      </c>
    </row>
    <row r="35" spans="1:13" ht="12.75">
      <c r="A35" t="s">
        <v>46</v>
      </c>
      <c r="C35" s="31" t="s">
        <v>76</v>
      </c>
      <c r="E35" s="33" t="s">
        <v>2651</v>
      </c>
      <c r="J35" s="32">
        <f>0</f>
      </c>
      <c s="32">
        <f>0</f>
      </c>
      <c s="32">
        <f>0+L36+L40+L44+L48+L52+L56+L60</f>
      </c>
      <c s="32">
        <f>0+M36+M40+M44+M48+M52+M56+M60</f>
      </c>
    </row>
    <row r="36" spans="1:16" ht="12.75">
      <c r="A36" t="s">
        <v>49</v>
      </c>
      <c s="34" t="s">
        <v>73</v>
      </c>
      <c s="34" t="s">
        <v>5037</v>
      </c>
      <c s="35" t="s">
        <v>5</v>
      </c>
      <c s="6" t="s">
        <v>5038</v>
      </c>
      <c s="36" t="s">
        <v>113</v>
      </c>
      <c s="37">
        <v>22</v>
      </c>
      <c s="36">
        <v>0</v>
      </c>
      <c s="36">
        <f>ROUND(G36*H36,6)</f>
      </c>
      <c r="L36" s="38">
        <v>0</v>
      </c>
      <c s="32">
        <f>ROUND(ROUND(L36,2)*ROUND(G36,3),2)</f>
      </c>
      <c s="36" t="s">
        <v>54</v>
      </c>
      <c>
        <f>(M36*21)/100</f>
      </c>
      <c t="s">
        <v>27</v>
      </c>
    </row>
    <row r="37" spans="1:5" ht="12.75">
      <c r="A37" s="35" t="s">
        <v>55</v>
      </c>
      <c r="E37" s="39" t="s">
        <v>5</v>
      </c>
    </row>
    <row r="38" spans="1:5" ht="12.75">
      <c r="A38" s="35" t="s">
        <v>56</v>
      </c>
      <c r="E38" s="40" t="s">
        <v>5039</v>
      </c>
    </row>
    <row r="39" spans="1:5" ht="12.75">
      <c r="A39" t="s">
        <v>58</v>
      </c>
      <c r="E39" s="39" t="s">
        <v>59</v>
      </c>
    </row>
    <row r="40" spans="1:16" ht="12.75">
      <c r="A40" t="s">
        <v>49</v>
      </c>
      <c s="34" t="s">
        <v>76</v>
      </c>
      <c s="34" t="s">
        <v>5040</v>
      </c>
      <c s="35" t="s">
        <v>5</v>
      </c>
      <c s="6" t="s">
        <v>5041</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5042</v>
      </c>
    </row>
    <row r="43" spans="1:5" ht="12.75">
      <c r="A43" t="s">
        <v>58</v>
      </c>
      <c r="E43" s="39" t="s">
        <v>59</v>
      </c>
    </row>
    <row r="44" spans="1:16" ht="12.75">
      <c r="A44" t="s">
        <v>49</v>
      </c>
      <c s="34" t="s">
        <v>79</v>
      </c>
      <c s="34" t="s">
        <v>5043</v>
      </c>
      <c s="35" t="s">
        <v>5</v>
      </c>
      <c s="6" t="s">
        <v>5044</v>
      </c>
      <c s="36" t="s">
        <v>113</v>
      </c>
      <c s="37">
        <v>169</v>
      </c>
      <c s="36">
        <v>0</v>
      </c>
      <c s="36">
        <f>ROUND(G44*H44,6)</f>
      </c>
      <c r="L44" s="38">
        <v>0</v>
      </c>
      <c s="32">
        <f>ROUND(ROUND(L44,2)*ROUND(G44,3),2)</f>
      </c>
      <c s="36" t="s">
        <v>54</v>
      </c>
      <c>
        <f>(M44*21)/100</f>
      </c>
      <c t="s">
        <v>27</v>
      </c>
    </row>
    <row r="45" spans="1:5" ht="12.75">
      <c r="A45" s="35" t="s">
        <v>55</v>
      </c>
      <c r="E45" s="39" t="s">
        <v>5</v>
      </c>
    </row>
    <row r="46" spans="1:5" ht="12.75">
      <c r="A46" s="35" t="s">
        <v>56</v>
      </c>
      <c r="E46" s="40" t="s">
        <v>5045</v>
      </c>
    </row>
    <row r="47" spans="1:5" ht="12.75">
      <c r="A47" t="s">
        <v>58</v>
      </c>
      <c r="E47" s="39" t="s">
        <v>59</v>
      </c>
    </row>
    <row r="48" spans="1:16" ht="12.75">
      <c r="A48" t="s">
        <v>49</v>
      </c>
      <c s="34" t="s">
        <v>82</v>
      </c>
      <c s="34" t="s">
        <v>5046</v>
      </c>
      <c s="35" t="s">
        <v>5</v>
      </c>
      <c s="6" t="s">
        <v>5047</v>
      </c>
      <c s="36" t="s">
        <v>53</v>
      </c>
      <c s="37">
        <v>2</v>
      </c>
      <c s="36">
        <v>0</v>
      </c>
      <c s="36">
        <f>ROUND(G48*H48,6)</f>
      </c>
      <c r="L48" s="38">
        <v>0</v>
      </c>
      <c s="32">
        <f>ROUND(ROUND(L48,2)*ROUND(G48,3),2)</f>
      </c>
      <c s="36" t="s">
        <v>589</v>
      </c>
      <c>
        <f>(M48*21)/100</f>
      </c>
      <c t="s">
        <v>27</v>
      </c>
    </row>
    <row r="49" spans="1:5" ht="12.75">
      <c r="A49" s="35" t="s">
        <v>55</v>
      </c>
      <c r="E49" s="39" t="s">
        <v>5</v>
      </c>
    </row>
    <row r="50" spans="1:5" ht="12.75">
      <c r="A50" s="35" t="s">
        <v>56</v>
      </c>
      <c r="E50" s="40" t="s">
        <v>5042</v>
      </c>
    </row>
    <row r="51" spans="1:5" ht="12.75">
      <c r="A51" t="s">
        <v>58</v>
      </c>
      <c r="E51" s="39" t="s">
        <v>5048</v>
      </c>
    </row>
    <row r="52" spans="1:16" ht="12.75">
      <c r="A52" t="s">
        <v>49</v>
      </c>
      <c s="34" t="s">
        <v>85</v>
      </c>
      <c s="34" t="s">
        <v>5049</v>
      </c>
      <c s="35" t="s">
        <v>5</v>
      </c>
      <c s="6" t="s">
        <v>5050</v>
      </c>
      <c s="36" t="s">
        <v>53</v>
      </c>
      <c s="37">
        <v>1</v>
      </c>
      <c s="36">
        <v>0</v>
      </c>
      <c s="36">
        <f>ROUND(G52*H52,6)</f>
      </c>
      <c r="L52" s="38">
        <v>0</v>
      </c>
      <c s="32">
        <f>ROUND(ROUND(L52,2)*ROUND(G52,3),2)</f>
      </c>
      <c s="36" t="s">
        <v>589</v>
      </c>
      <c>
        <f>(M52*21)/100</f>
      </c>
      <c t="s">
        <v>27</v>
      </c>
    </row>
    <row r="53" spans="1:5" ht="12.75">
      <c r="A53" s="35" t="s">
        <v>55</v>
      </c>
      <c r="E53" s="39" t="s">
        <v>5</v>
      </c>
    </row>
    <row r="54" spans="1:5" ht="12.75">
      <c r="A54" s="35" t="s">
        <v>56</v>
      </c>
      <c r="E54" s="40" t="s">
        <v>5042</v>
      </c>
    </row>
    <row r="55" spans="1:5" ht="12.75">
      <c r="A55" t="s">
        <v>58</v>
      </c>
      <c r="E55" s="39" t="s">
        <v>5048</v>
      </c>
    </row>
    <row r="56" spans="1:16" ht="12.75">
      <c r="A56" t="s">
        <v>49</v>
      </c>
      <c s="34" t="s">
        <v>90</v>
      </c>
      <c s="34" t="s">
        <v>5051</v>
      </c>
      <c s="35" t="s">
        <v>5</v>
      </c>
      <c s="6" t="s">
        <v>5052</v>
      </c>
      <c s="36" t="s">
        <v>53</v>
      </c>
      <c s="37">
        <v>2</v>
      </c>
      <c s="36">
        <v>0</v>
      </c>
      <c s="36">
        <f>ROUND(G56*H56,6)</f>
      </c>
      <c r="L56" s="38">
        <v>0</v>
      </c>
      <c s="32">
        <f>ROUND(ROUND(L56,2)*ROUND(G56,3),2)</f>
      </c>
      <c s="36" t="s">
        <v>589</v>
      </c>
      <c>
        <f>(M56*21)/100</f>
      </c>
      <c t="s">
        <v>27</v>
      </c>
    </row>
    <row r="57" spans="1:5" ht="12.75">
      <c r="A57" s="35" t="s">
        <v>55</v>
      </c>
      <c r="E57" s="39" t="s">
        <v>5</v>
      </c>
    </row>
    <row r="58" spans="1:5" ht="12.75">
      <c r="A58" s="35" t="s">
        <v>56</v>
      </c>
      <c r="E58" s="40" t="s">
        <v>5053</v>
      </c>
    </row>
    <row r="59" spans="1:5" ht="12.75">
      <c r="A59" t="s">
        <v>58</v>
      </c>
      <c r="E59" s="39" t="s">
        <v>5048</v>
      </c>
    </row>
    <row r="60" spans="1:16" ht="12.75">
      <c r="A60" t="s">
        <v>49</v>
      </c>
      <c s="34" t="s">
        <v>93</v>
      </c>
      <c s="34" t="s">
        <v>5054</v>
      </c>
      <c s="35" t="s">
        <v>5</v>
      </c>
      <c s="6" t="s">
        <v>5055</v>
      </c>
      <c s="36" t="s">
        <v>53</v>
      </c>
      <c s="37">
        <v>1</v>
      </c>
      <c s="36">
        <v>0</v>
      </c>
      <c s="36">
        <f>ROUND(G60*H60,6)</f>
      </c>
      <c r="L60" s="38">
        <v>0</v>
      </c>
      <c s="32">
        <f>ROUND(ROUND(L60,2)*ROUND(G60,3),2)</f>
      </c>
      <c s="36" t="s">
        <v>54</v>
      </c>
      <c>
        <f>(M60*21)/100</f>
      </c>
      <c t="s">
        <v>27</v>
      </c>
    </row>
    <row r="61" spans="1:5" ht="12.75">
      <c r="A61" s="35" t="s">
        <v>55</v>
      </c>
      <c r="E61" s="39" t="s">
        <v>5056</v>
      </c>
    </row>
    <row r="62" spans="1:5" ht="12.75">
      <c r="A62" s="35" t="s">
        <v>56</v>
      </c>
      <c r="E62" s="40" t="s">
        <v>5053</v>
      </c>
    </row>
    <row r="63" spans="1:5" ht="12.75">
      <c r="A63" t="s">
        <v>58</v>
      </c>
      <c r="E63" s="39" t="s">
        <v>59</v>
      </c>
    </row>
    <row r="64" spans="1:13" ht="12.75">
      <c r="A64" t="s">
        <v>46</v>
      </c>
      <c r="C64" s="31" t="s">
        <v>79</v>
      </c>
      <c r="E64" s="33" t="s">
        <v>2035</v>
      </c>
      <c r="J64" s="32">
        <f>0</f>
      </c>
      <c s="32">
        <f>0</f>
      </c>
      <c s="32">
        <f>0+L65+L69+L73</f>
      </c>
      <c s="32">
        <f>0+M65+M69+M73</f>
      </c>
    </row>
    <row r="65" spans="1:16" ht="12.75">
      <c r="A65" t="s">
        <v>49</v>
      </c>
      <c s="34" t="s">
        <v>96</v>
      </c>
      <c s="34" t="s">
        <v>5057</v>
      </c>
      <c s="35" t="s">
        <v>5</v>
      </c>
      <c s="6" t="s">
        <v>5058</v>
      </c>
      <c s="36" t="s">
        <v>113</v>
      </c>
      <c s="37">
        <v>7</v>
      </c>
      <c s="36">
        <v>0</v>
      </c>
      <c s="36">
        <f>ROUND(G65*H65,6)</f>
      </c>
      <c r="L65" s="38">
        <v>0</v>
      </c>
      <c s="32">
        <f>ROUND(ROUND(L65,2)*ROUND(G65,3),2)</f>
      </c>
      <c s="36" t="s">
        <v>54</v>
      </c>
      <c>
        <f>(M65*21)/100</f>
      </c>
      <c t="s">
        <v>27</v>
      </c>
    </row>
    <row r="66" spans="1:5" ht="12.75">
      <c r="A66" s="35" t="s">
        <v>55</v>
      </c>
      <c r="E66" s="39" t="s">
        <v>5059</v>
      </c>
    </row>
    <row r="67" spans="1:5" ht="12.75">
      <c r="A67" s="35" t="s">
        <v>56</v>
      </c>
      <c r="E67" s="40" t="s">
        <v>5060</v>
      </c>
    </row>
    <row r="68" spans="1:5" ht="12.75">
      <c r="A68" t="s">
        <v>58</v>
      </c>
      <c r="E68" s="39" t="s">
        <v>59</v>
      </c>
    </row>
    <row r="69" spans="1:16" ht="12.75">
      <c r="A69" t="s">
        <v>49</v>
      </c>
      <c s="34" t="s">
        <v>99</v>
      </c>
      <c s="34" t="s">
        <v>4193</v>
      </c>
      <c s="35" t="s">
        <v>5</v>
      </c>
      <c s="6" t="s">
        <v>4194</v>
      </c>
      <c s="36" t="s">
        <v>113</v>
      </c>
      <c s="37">
        <v>165</v>
      </c>
      <c s="36">
        <v>0</v>
      </c>
      <c s="36">
        <f>ROUND(G69*H69,6)</f>
      </c>
      <c r="L69" s="38">
        <v>0</v>
      </c>
      <c s="32">
        <f>ROUND(ROUND(L69,2)*ROUND(G69,3),2)</f>
      </c>
      <c s="36" t="s">
        <v>54</v>
      </c>
      <c>
        <f>(M69*21)/100</f>
      </c>
      <c t="s">
        <v>27</v>
      </c>
    </row>
    <row r="70" spans="1:5" ht="12.75">
      <c r="A70" s="35" t="s">
        <v>55</v>
      </c>
      <c r="E70" s="39" t="s">
        <v>5059</v>
      </c>
    </row>
    <row r="71" spans="1:5" ht="12.75">
      <c r="A71" s="35" t="s">
        <v>56</v>
      </c>
      <c r="E71" s="40" t="s">
        <v>5061</v>
      </c>
    </row>
    <row r="72" spans="1:5" ht="12.75">
      <c r="A72" t="s">
        <v>58</v>
      </c>
      <c r="E72" s="39" t="s">
        <v>59</v>
      </c>
    </row>
    <row r="73" spans="1:16" ht="12.75">
      <c r="A73" t="s">
        <v>49</v>
      </c>
      <c s="34" t="s">
        <v>151</v>
      </c>
      <c s="34" t="s">
        <v>5062</v>
      </c>
      <c s="35" t="s">
        <v>5</v>
      </c>
      <c s="6" t="s">
        <v>5063</v>
      </c>
      <c s="36" t="s">
        <v>108</v>
      </c>
      <c s="37">
        <v>5</v>
      </c>
      <c s="36">
        <v>0</v>
      </c>
      <c s="36">
        <f>ROUND(G73*H73,6)</f>
      </c>
      <c r="L73" s="38">
        <v>0</v>
      </c>
      <c s="32">
        <f>ROUND(ROUND(L73,2)*ROUND(G73,3),2)</f>
      </c>
      <c s="36" t="s">
        <v>54</v>
      </c>
      <c>
        <f>(M73*21)/100</f>
      </c>
      <c t="s">
        <v>27</v>
      </c>
    </row>
    <row r="74" spans="1:5" ht="12.75">
      <c r="A74" s="35" t="s">
        <v>55</v>
      </c>
      <c r="E74" s="39" t="s">
        <v>5059</v>
      </c>
    </row>
    <row r="75" spans="1:5" ht="12.75">
      <c r="A75" s="35" t="s">
        <v>56</v>
      </c>
      <c r="E75" s="40" t="s">
        <v>5064</v>
      </c>
    </row>
    <row r="76" spans="1:5" ht="12.75">
      <c r="A76" t="s">
        <v>58</v>
      </c>
      <c r="E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5018</v>
      </c>
      <c s="41">
        <f>Rekapitulace!C111</f>
      </c>
      <c s="20" t="s">
        <v>0</v>
      </c>
      <c t="s">
        <v>23</v>
      </c>
      <c t="s">
        <v>27</v>
      </c>
    </row>
    <row r="4" spans="1:16" ht="32" customHeight="1">
      <c r="A4" s="24" t="s">
        <v>20</v>
      </c>
      <c s="25" t="s">
        <v>28</v>
      </c>
      <c s="27" t="s">
        <v>5018</v>
      </c>
      <c r="E4" s="26" t="s">
        <v>5019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5067</v>
      </c>
      <c r="E8" s="30" t="s">
        <v>5066</v>
      </c>
      <c r="J8" s="29">
        <f>0+J9+J18+J67+J72+J93</f>
      </c>
      <c s="29">
        <f>0+K9+K18+K67+K72+K93</f>
      </c>
      <c s="29">
        <f>0+L9+L18+L67+L72+L93</f>
      </c>
      <c s="29">
        <f>0+M9+M18+M67+M72+M93</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633.42</v>
      </c>
      <c s="36">
        <v>0</v>
      </c>
      <c s="36">
        <f>ROUND(G10*H10,6)</f>
      </c>
      <c r="L10" s="38">
        <v>0</v>
      </c>
      <c s="32">
        <f>ROUND(ROUND(L10,2)*ROUND(G10,3),2)</f>
      </c>
      <c s="36" t="s">
        <v>589</v>
      </c>
      <c>
        <f>(M10*21)/100</f>
      </c>
      <c t="s">
        <v>27</v>
      </c>
    </row>
    <row r="11" spans="1:5" ht="25.5">
      <c r="A11" s="35" t="s">
        <v>55</v>
      </c>
      <c r="E11" s="39" t="s">
        <v>590</v>
      </c>
    </row>
    <row r="12" spans="1:5" ht="12.75">
      <c r="A12" s="35" t="s">
        <v>56</v>
      </c>
      <c r="E12" s="40" t="s">
        <v>5068</v>
      </c>
    </row>
    <row r="13" spans="1:5" ht="12.75">
      <c r="A13" t="s">
        <v>58</v>
      </c>
      <c r="E13" s="39" t="s">
        <v>5</v>
      </c>
    </row>
    <row r="14" spans="1:16" ht="25.5">
      <c r="A14" t="s">
        <v>49</v>
      </c>
      <c s="34" t="s">
        <v>27</v>
      </c>
      <c s="34" t="s">
        <v>1879</v>
      </c>
      <c s="35" t="s">
        <v>1880</v>
      </c>
      <c s="6" t="s">
        <v>1881</v>
      </c>
      <c s="36" t="s">
        <v>588</v>
      </c>
      <c s="37">
        <v>60</v>
      </c>
      <c s="36">
        <v>0</v>
      </c>
      <c s="36">
        <f>ROUND(G14*H14,6)</f>
      </c>
      <c r="L14" s="38">
        <v>0</v>
      </c>
      <c s="32">
        <f>ROUND(ROUND(L14,2)*ROUND(G14,3),2)</f>
      </c>
      <c s="36" t="s">
        <v>589</v>
      </c>
      <c>
        <f>(M14*21)/100</f>
      </c>
      <c t="s">
        <v>27</v>
      </c>
    </row>
    <row r="15" spans="1:5" ht="25.5">
      <c r="A15" s="35" t="s">
        <v>55</v>
      </c>
      <c r="E15" s="39" t="s">
        <v>590</v>
      </c>
    </row>
    <row r="16" spans="1:5" ht="12.75">
      <c r="A16" s="35" t="s">
        <v>56</v>
      </c>
      <c r="E16" s="40" t="s">
        <v>5069</v>
      </c>
    </row>
    <row r="17" spans="1:5" ht="12.75">
      <c r="A17" t="s">
        <v>58</v>
      </c>
      <c r="E17" s="39" t="s">
        <v>5</v>
      </c>
    </row>
    <row r="18" spans="1:13" ht="12.75">
      <c r="A18" t="s">
        <v>46</v>
      </c>
      <c r="C18" s="31" t="s">
        <v>50</v>
      </c>
      <c r="E18" s="33" t="s">
        <v>1505</v>
      </c>
      <c r="J18" s="32">
        <f>0</f>
      </c>
      <c s="32">
        <f>0</f>
      </c>
      <c s="32">
        <f>0+L19+L23+L27+L31+L35+L39+L43+L47+L51+L55+L59+L63</f>
      </c>
      <c s="32">
        <f>0+M19+M23+M27+M31+M35+M39+M43+M47+M51+M55+M59+M63</f>
      </c>
    </row>
    <row r="19" spans="1:16" ht="25.5">
      <c r="A19" t="s">
        <v>49</v>
      </c>
      <c s="34" t="s">
        <v>26</v>
      </c>
      <c s="34" t="s">
        <v>2461</v>
      </c>
      <c s="35" t="s">
        <v>5</v>
      </c>
      <c s="6" t="s">
        <v>2462</v>
      </c>
      <c s="36" t="s">
        <v>108</v>
      </c>
      <c s="37">
        <v>24</v>
      </c>
      <c s="36">
        <v>0</v>
      </c>
      <c s="36">
        <f>ROUND(G19*H19,6)</f>
      </c>
      <c r="L19" s="38">
        <v>0</v>
      </c>
      <c s="32">
        <f>ROUND(ROUND(L19,2)*ROUND(G19,3),2)</f>
      </c>
      <c s="36" t="s">
        <v>54</v>
      </c>
      <c>
        <f>(M19*21)/100</f>
      </c>
      <c t="s">
        <v>27</v>
      </c>
    </row>
    <row r="20" spans="1:5" ht="12.75">
      <c r="A20" s="35" t="s">
        <v>55</v>
      </c>
      <c r="E20" s="39" t="s">
        <v>5</v>
      </c>
    </row>
    <row r="21" spans="1:5" ht="12.75">
      <c r="A21" s="35" t="s">
        <v>56</v>
      </c>
      <c r="E21" s="40" t="s">
        <v>5070</v>
      </c>
    </row>
    <row r="22" spans="1:5" ht="12.75">
      <c r="A22" t="s">
        <v>58</v>
      </c>
      <c r="E22" s="39" t="s">
        <v>59</v>
      </c>
    </row>
    <row r="23" spans="1:16" ht="25.5">
      <c r="A23" t="s">
        <v>49</v>
      </c>
      <c s="34" t="s">
        <v>64</v>
      </c>
      <c s="34" t="s">
        <v>2715</v>
      </c>
      <c s="35" t="s">
        <v>5</v>
      </c>
      <c s="6" t="s">
        <v>2716</v>
      </c>
      <c s="36" t="s">
        <v>108</v>
      </c>
      <c s="37">
        <v>54</v>
      </c>
      <c s="36">
        <v>0</v>
      </c>
      <c s="36">
        <f>ROUND(G23*H23,6)</f>
      </c>
      <c r="L23" s="38">
        <v>0</v>
      </c>
      <c s="32">
        <f>ROUND(ROUND(L23,2)*ROUND(G23,3),2)</f>
      </c>
      <c s="36" t="s">
        <v>54</v>
      </c>
      <c>
        <f>(M23*21)/100</f>
      </c>
      <c t="s">
        <v>27</v>
      </c>
    </row>
    <row r="24" spans="1:5" ht="12.75">
      <c r="A24" s="35" t="s">
        <v>55</v>
      </c>
      <c r="E24" s="39" t="s">
        <v>5</v>
      </c>
    </row>
    <row r="25" spans="1:5" ht="12.75">
      <c r="A25" s="35" t="s">
        <v>56</v>
      </c>
      <c r="E25" s="40" t="s">
        <v>5071</v>
      </c>
    </row>
    <row r="26" spans="1:5" ht="12.75">
      <c r="A26" t="s">
        <v>58</v>
      </c>
      <c r="E26" s="39" t="s">
        <v>59</v>
      </c>
    </row>
    <row r="27" spans="1:16" ht="12.75">
      <c r="A27" t="s">
        <v>49</v>
      </c>
      <c s="34" t="s">
        <v>67</v>
      </c>
      <c s="34" t="s">
        <v>3283</v>
      </c>
      <c s="35" t="s">
        <v>5</v>
      </c>
      <c s="6" t="s">
        <v>3284</v>
      </c>
      <c s="36" t="s">
        <v>108</v>
      </c>
      <c s="37">
        <v>448.35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2885</v>
      </c>
      <c s="35" t="s">
        <v>5</v>
      </c>
      <c s="6" t="s">
        <v>2886</v>
      </c>
      <c s="36" t="s">
        <v>108</v>
      </c>
      <c s="37">
        <v>746.25</v>
      </c>
      <c s="36">
        <v>0</v>
      </c>
      <c s="36">
        <f>ROUND(G31*H31,6)</f>
      </c>
      <c r="L31" s="38">
        <v>0</v>
      </c>
      <c s="32">
        <f>ROUND(ROUND(L31,2)*ROUND(G31,3),2)</f>
      </c>
      <c s="36" t="s">
        <v>54</v>
      </c>
      <c>
        <f>(M31*21)/100</f>
      </c>
      <c t="s">
        <v>27</v>
      </c>
    </row>
    <row r="32" spans="1:5" ht="12.75">
      <c r="A32" s="35" t="s">
        <v>55</v>
      </c>
      <c r="E32" s="39" t="s">
        <v>5</v>
      </c>
    </row>
    <row r="33" spans="1:5" ht="12.75">
      <c r="A33" s="35" t="s">
        <v>56</v>
      </c>
      <c r="E33" s="40" t="s">
        <v>5072</v>
      </c>
    </row>
    <row r="34" spans="1:5" ht="12.75">
      <c r="A34" t="s">
        <v>58</v>
      </c>
      <c r="E34" s="39" t="s">
        <v>59</v>
      </c>
    </row>
    <row r="35" spans="1:16" ht="12.75">
      <c r="A35" t="s">
        <v>49</v>
      </c>
      <c s="34" t="s">
        <v>73</v>
      </c>
      <c s="34" t="s">
        <v>117</v>
      </c>
      <c s="35" t="s">
        <v>5</v>
      </c>
      <c s="6" t="s">
        <v>118</v>
      </c>
      <c s="36" t="s">
        <v>108</v>
      </c>
      <c s="37">
        <v>448.35</v>
      </c>
      <c s="36">
        <v>0</v>
      </c>
      <c s="36">
        <f>ROUND(G35*H35,6)</f>
      </c>
      <c r="L35" s="38">
        <v>0</v>
      </c>
      <c s="32">
        <f>ROUND(ROUND(L35,2)*ROUND(G35,3),2)</f>
      </c>
      <c s="36" t="s">
        <v>54</v>
      </c>
      <c>
        <f>(M35*21)/100</f>
      </c>
      <c t="s">
        <v>27</v>
      </c>
    </row>
    <row r="36" spans="1:5" ht="12.75">
      <c r="A36" s="35" t="s">
        <v>55</v>
      </c>
      <c r="E36" s="39" t="s">
        <v>5</v>
      </c>
    </row>
    <row r="37" spans="1:5" ht="12.75">
      <c r="A37" s="35" t="s">
        <v>56</v>
      </c>
      <c r="E37" s="40" t="s">
        <v>5073</v>
      </c>
    </row>
    <row r="38" spans="1:5" ht="12.75">
      <c r="A38" t="s">
        <v>58</v>
      </c>
      <c r="E38" s="39" t="s">
        <v>59</v>
      </c>
    </row>
    <row r="39" spans="1:16" ht="12.75">
      <c r="A39" t="s">
        <v>49</v>
      </c>
      <c s="34" t="s">
        <v>76</v>
      </c>
      <c s="34" t="s">
        <v>2514</v>
      </c>
      <c s="35" t="s">
        <v>2157</v>
      </c>
      <c s="6" t="s">
        <v>2515</v>
      </c>
      <c s="36" t="s">
        <v>108</v>
      </c>
      <c s="37">
        <v>14.7</v>
      </c>
      <c s="36">
        <v>0</v>
      </c>
      <c s="36">
        <f>ROUND(G39*H39,6)</f>
      </c>
      <c r="L39" s="38">
        <v>0</v>
      </c>
      <c s="32">
        <f>ROUND(ROUND(L39,2)*ROUND(G39,3),2)</f>
      </c>
      <c s="36" t="s">
        <v>54</v>
      </c>
      <c>
        <f>(M39*21)/100</f>
      </c>
      <c t="s">
        <v>27</v>
      </c>
    </row>
    <row r="40" spans="1:5" ht="12.75">
      <c r="A40" s="35" t="s">
        <v>55</v>
      </c>
      <c r="E40" s="39" t="s">
        <v>5033</v>
      </c>
    </row>
    <row r="41" spans="1:5" ht="12.75">
      <c r="A41" s="35" t="s">
        <v>56</v>
      </c>
      <c r="E41" s="40" t="s">
        <v>5074</v>
      </c>
    </row>
    <row r="42" spans="1:5" ht="12.75">
      <c r="A42" t="s">
        <v>58</v>
      </c>
      <c r="E42" s="39" t="s">
        <v>59</v>
      </c>
    </row>
    <row r="43" spans="1:16" ht="12.75">
      <c r="A43" t="s">
        <v>49</v>
      </c>
      <c s="34" t="s">
        <v>79</v>
      </c>
      <c s="34" t="s">
        <v>2514</v>
      </c>
      <c s="35" t="s">
        <v>2116</v>
      </c>
      <c s="6" t="s">
        <v>2515</v>
      </c>
      <c s="36" t="s">
        <v>108</v>
      </c>
      <c s="37">
        <v>88.2</v>
      </c>
      <c s="36">
        <v>0</v>
      </c>
      <c s="36">
        <f>ROUND(G43*H43,6)</f>
      </c>
      <c r="L43" s="38">
        <v>0</v>
      </c>
      <c s="32">
        <f>ROUND(ROUND(L43,2)*ROUND(G43,3),2)</f>
      </c>
      <c s="36" t="s">
        <v>54</v>
      </c>
      <c>
        <f>(M43*21)/100</f>
      </c>
      <c t="s">
        <v>27</v>
      </c>
    </row>
    <row r="44" spans="1:5" ht="12.75">
      <c r="A44" s="35" t="s">
        <v>55</v>
      </c>
      <c r="E44" s="39" t="s">
        <v>5035</v>
      </c>
    </row>
    <row r="45" spans="1:5" ht="12.75">
      <c r="A45" s="35" t="s">
        <v>56</v>
      </c>
      <c r="E45" s="40" t="s">
        <v>5075</v>
      </c>
    </row>
    <row r="46" spans="1:5" ht="12.75">
      <c r="A46" t="s">
        <v>58</v>
      </c>
      <c r="E46" s="39" t="s">
        <v>59</v>
      </c>
    </row>
    <row r="47" spans="1:16" ht="12.75">
      <c r="A47" t="s">
        <v>49</v>
      </c>
      <c s="34" t="s">
        <v>82</v>
      </c>
      <c s="34" t="s">
        <v>3292</v>
      </c>
      <c s="35" t="s">
        <v>5</v>
      </c>
      <c s="6" t="s">
        <v>3293</v>
      </c>
      <c s="36" t="s">
        <v>123</v>
      </c>
      <c s="37">
        <v>400</v>
      </c>
      <c s="36">
        <v>0</v>
      </c>
      <c s="36">
        <f>ROUND(G47*H47,6)</f>
      </c>
      <c r="L47" s="38">
        <v>0</v>
      </c>
      <c s="32">
        <f>ROUND(ROUND(L47,2)*ROUND(G47,3),2)</f>
      </c>
      <c s="36" t="s">
        <v>54</v>
      </c>
      <c>
        <f>(M47*21)/100</f>
      </c>
      <c t="s">
        <v>27</v>
      </c>
    </row>
    <row r="48" spans="1:5" ht="12.75">
      <c r="A48" s="35" t="s">
        <v>55</v>
      </c>
      <c r="E48" s="39" t="s">
        <v>5</v>
      </c>
    </row>
    <row r="49" spans="1:5" ht="12.75">
      <c r="A49" s="35" t="s">
        <v>56</v>
      </c>
      <c r="E49" s="40" t="s">
        <v>3294</v>
      </c>
    </row>
    <row r="50" spans="1:5" ht="12.75">
      <c r="A50" t="s">
        <v>58</v>
      </c>
      <c r="E50" s="39" t="s">
        <v>59</v>
      </c>
    </row>
    <row r="51" spans="1:16" ht="12.75">
      <c r="A51" t="s">
        <v>49</v>
      </c>
      <c s="34" t="s">
        <v>85</v>
      </c>
      <c s="34" t="s">
        <v>2536</v>
      </c>
      <c s="35" t="s">
        <v>5</v>
      </c>
      <c s="6" t="s">
        <v>2537</v>
      </c>
      <c s="36" t="s">
        <v>123</v>
      </c>
      <c s="37">
        <v>400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90</v>
      </c>
      <c s="34" t="s">
        <v>3295</v>
      </c>
      <c s="35" t="s">
        <v>5</v>
      </c>
      <c s="6" t="s">
        <v>3296</v>
      </c>
      <c s="36" t="s">
        <v>123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3297</v>
      </c>
    </row>
    <row r="58" spans="1:5" ht="12.75">
      <c r="A58" t="s">
        <v>58</v>
      </c>
      <c r="E58" s="39" t="s">
        <v>59</v>
      </c>
    </row>
    <row r="59" spans="1:16" ht="12.75">
      <c r="A59" t="s">
        <v>49</v>
      </c>
      <c s="34" t="s">
        <v>93</v>
      </c>
      <c s="34" t="s">
        <v>2025</v>
      </c>
      <c s="35" t="s">
        <v>5</v>
      </c>
      <c s="6" t="s">
        <v>2026</v>
      </c>
      <c s="36" t="s">
        <v>123</v>
      </c>
      <c s="37">
        <v>400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2807</v>
      </c>
      <c s="35" t="s">
        <v>5</v>
      </c>
      <c s="6" t="s">
        <v>2808</v>
      </c>
      <c s="36" t="s">
        <v>108</v>
      </c>
      <c s="37">
        <v>20</v>
      </c>
      <c s="36">
        <v>0</v>
      </c>
      <c s="36">
        <f>ROUND(G63*H63,6)</f>
      </c>
      <c r="L63" s="38">
        <v>0</v>
      </c>
      <c s="32">
        <f>ROUND(ROUND(L63,2)*ROUND(G63,3),2)</f>
      </c>
      <c s="36" t="s">
        <v>54</v>
      </c>
      <c>
        <f>(M63*21)/100</f>
      </c>
      <c t="s">
        <v>27</v>
      </c>
    </row>
    <row r="64" spans="1:5" ht="12.75">
      <c r="A64" s="35" t="s">
        <v>55</v>
      </c>
      <c r="E64" s="39" t="s">
        <v>5</v>
      </c>
    </row>
    <row r="65" spans="1:5" ht="12.75">
      <c r="A65" s="35" t="s">
        <v>56</v>
      </c>
      <c r="E65" s="40" t="s">
        <v>5076</v>
      </c>
    </row>
    <row r="66" spans="1:5" ht="12.75">
      <c r="A66" t="s">
        <v>58</v>
      </c>
      <c r="E66" s="39" t="s">
        <v>59</v>
      </c>
    </row>
    <row r="67" spans="1:13" ht="12.75">
      <c r="A67" t="s">
        <v>46</v>
      </c>
      <c r="C67" s="31" t="s">
        <v>67</v>
      </c>
      <c r="E67" s="33" t="s">
        <v>2107</v>
      </c>
      <c r="J67" s="32">
        <f>0</f>
      </c>
      <c s="32">
        <f>0</f>
      </c>
      <c s="32">
        <f>0+L68</f>
      </c>
      <c s="32">
        <f>0+M68</f>
      </c>
    </row>
    <row r="68" spans="1:16" ht="12.75">
      <c r="A68" t="s">
        <v>49</v>
      </c>
      <c s="34" t="s">
        <v>99</v>
      </c>
      <c s="34" t="s">
        <v>5077</v>
      </c>
      <c s="35" t="s">
        <v>5</v>
      </c>
      <c s="6" t="s">
        <v>5078</v>
      </c>
      <c s="36" t="s">
        <v>123</v>
      </c>
      <c s="37">
        <v>120</v>
      </c>
      <c s="36">
        <v>0</v>
      </c>
      <c s="36">
        <f>ROUND(G68*H68,6)</f>
      </c>
      <c r="L68" s="38">
        <v>0</v>
      </c>
      <c s="32">
        <f>ROUND(ROUND(L68,2)*ROUND(G68,3),2)</f>
      </c>
      <c s="36" t="s">
        <v>589</v>
      </c>
      <c>
        <f>(M68*21)/100</f>
      </c>
      <c t="s">
        <v>27</v>
      </c>
    </row>
    <row r="69" spans="1:5" ht="12.75">
      <c r="A69" s="35" t="s">
        <v>55</v>
      </c>
      <c r="E69" s="39" t="s">
        <v>5079</v>
      </c>
    </row>
    <row r="70" spans="1:5" ht="12.75">
      <c r="A70" s="35" t="s">
        <v>56</v>
      </c>
      <c r="E70" s="40" t="s">
        <v>5080</v>
      </c>
    </row>
    <row r="71" spans="1:5" ht="153">
      <c r="A71" t="s">
        <v>58</v>
      </c>
      <c r="E71" s="39" t="s">
        <v>5081</v>
      </c>
    </row>
    <row r="72" spans="1:13" ht="12.75">
      <c r="A72" t="s">
        <v>46</v>
      </c>
      <c r="C72" s="31" t="s">
        <v>76</v>
      </c>
      <c r="E72" s="33" t="s">
        <v>2651</v>
      </c>
      <c r="J72" s="32">
        <f>0</f>
      </c>
      <c s="32">
        <f>0</f>
      </c>
      <c s="32">
        <f>0+L73+L77+L81+L85+L89</f>
      </c>
      <c s="32">
        <f>0+M73+M77+M81+M85+M89</f>
      </c>
    </row>
    <row r="73" spans="1:16" ht="12.75">
      <c r="A73" t="s">
        <v>49</v>
      </c>
      <c s="34" t="s">
        <v>151</v>
      </c>
      <c s="34" t="s">
        <v>5037</v>
      </c>
      <c s="35" t="s">
        <v>5</v>
      </c>
      <c s="6" t="s">
        <v>5038</v>
      </c>
      <c s="36" t="s">
        <v>113</v>
      </c>
      <c s="37">
        <v>65</v>
      </c>
      <c s="36">
        <v>0</v>
      </c>
      <c s="36">
        <f>ROUND(G73*H73,6)</f>
      </c>
      <c r="L73" s="38">
        <v>0</v>
      </c>
      <c s="32">
        <f>ROUND(ROUND(L73,2)*ROUND(G73,3),2)</f>
      </c>
      <c s="36" t="s">
        <v>54</v>
      </c>
      <c>
        <f>(M73*21)/100</f>
      </c>
      <c t="s">
        <v>27</v>
      </c>
    </row>
    <row r="74" spans="1:5" ht="12.75">
      <c r="A74" s="35" t="s">
        <v>55</v>
      </c>
      <c r="E74" s="39" t="s">
        <v>5</v>
      </c>
    </row>
    <row r="75" spans="1:5" ht="12.75">
      <c r="A75" s="35" t="s">
        <v>56</v>
      </c>
      <c r="E75" s="40" t="s">
        <v>5080</v>
      </c>
    </row>
    <row r="76" spans="1:5" ht="12.75">
      <c r="A76" t="s">
        <v>58</v>
      </c>
      <c r="E76" s="39" t="s">
        <v>59</v>
      </c>
    </row>
    <row r="77" spans="1:16" ht="12.75">
      <c r="A77" t="s">
        <v>49</v>
      </c>
      <c s="34" t="s">
        <v>115</v>
      </c>
      <c s="34" t="s">
        <v>5082</v>
      </c>
      <c s="35" t="s">
        <v>5</v>
      </c>
      <c s="6" t="s">
        <v>5083</v>
      </c>
      <c s="36" t="s">
        <v>113</v>
      </c>
      <c s="37">
        <v>113</v>
      </c>
      <c s="36">
        <v>0</v>
      </c>
      <c s="36">
        <f>ROUND(G77*H77,6)</f>
      </c>
      <c r="L77" s="38">
        <v>0</v>
      </c>
      <c s="32">
        <f>ROUND(ROUND(L77,2)*ROUND(G77,3),2)</f>
      </c>
      <c s="36" t="s">
        <v>54</v>
      </c>
      <c>
        <f>(M77*21)/100</f>
      </c>
      <c t="s">
        <v>27</v>
      </c>
    </row>
    <row r="78" spans="1:5" ht="12.75">
      <c r="A78" s="35" t="s">
        <v>55</v>
      </c>
      <c r="E78" s="39" t="s">
        <v>5</v>
      </c>
    </row>
    <row r="79" spans="1:5" ht="12.75">
      <c r="A79" s="35" t="s">
        <v>56</v>
      </c>
      <c r="E79" s="40" t="s">
        <v>5080</v>
      </c>
    </row>
    <row r="80" spans="1:5" ht="12.75">
      <c r="A80" t="s">
        <v>58</v>
      </c>
      <c r="E80" s="39" t="s">
        <v>59</v>
      </c>
    </row>
    <row r="81" spans="1:16" ht="12.75">
      <c r="A81" t="s">
        <v>49</v>
      </c>
      <c s="34" t="s">
        <v>119</v>
      </c>
      <c s="34" t="s">
        <v>5084</v>
      </c>
      <c s="35" t="s">
        <v>5</v>
      </c>
      <c s="6" t="s">
        <v>5085</v>
      </c>
      <c s="36" t="s">
        <v>113</v>
      </c>
      <c s="37">
        <v>30</v>
      </c>
      <c s="36">
        <v>0</v>
      </c>
      <c s="36">
        <f>ROUND(G81*H81,6)</f>
      </c>
      <c r="L81" s="38">
        <v>0</v>
      </c>
      <c s="32">
        <f>ROUND(ROUND(L81,2)*ROUND(G81,3),2)</f>
      </c>
      <c s="36" t="s">
        <v>54</v>
      </c>
      <c>
        <f>(M81*21)/100</f>
      </c>
      <c t="s">
        <v>27</v>
      </c>
    </row>
    <row r="82" spans="1:5" ht="12.75">
      <c r="A82" s="35" t="s">
        <v>55</v>
      </c>
      <c r="E82" s="39" t="s">
        <v>5</v>
      </c>
    </row>
    <row r="83" spans="1:5" ht="12.75">
      <c r="A83" s="35" t="s">
        <v>56</v>
      </c>
      <c r="E83" s="40" t="s">
        <v>5080</v>
      </c>
    </row>
    <row r="84" spans="1:5" ht="12.75">
      <c r="A84" t="s">
        <v>58</v>
      </c>
      <c r="E84" s="39" t="s">
        <v>59</v>
      </c>
    </row>
    <row r="85" spans="1:16" ht="12.75">
      <c r="A85" t="s">
        <v>49</v>
      </c>
      <c s="34" t="s">
        <v>159</v>
      </c>
      <c s="34" t="s">
        <v>5086</v>
      </c>
      <c s="35" t="s">
        <v>5</v>
      </c>
      <c s="6" t="s">
        <v>5087</v>
      </c>
      <c s="36" t="s">
        <v>113</v>
      </c>
      <c s="37">
        <v>180</v>
      </c>
      <c s="36">
        <v>0</v>
      </c>
      <c s="36">
        <f>ROUND(G85*H85,6)</f>
      </c>
      <c r="L85" s="38">
        <v>0</v>
      </c>
      <c s="32">
        <f>ROUND(ROUND(L85,2)*ROUND(G85,3),2)</f>
      </c>
      <c s="36" t="s">
        <v>54</v>
      </c>
      <c>
        <f>(M85*21)/100</f>
      </c>
      <c t="s">
        <v>27</v>
      </c>
    </row>
    <row r="86" spans="1:5" ht="12.75">
      <c r="A86" s="35" t="s">
        <v>55</v>
      </c>
      <c r="E86" s="39" t="s">
        <v>5088</v>
      </c>
    </row>
    <row r="87" spans="1:5" ht="12.75">
      <c r="A87" s="35" t="s">
        <v>56</v>
      </c>
      <c r="E87" s="40" t="s">
        <v>5080</v>
      </c>
    </row>
    <row r="88" spans="1:5" ht="12.75">
      <c r="A88" t="s">
        <v>58</v>
      </c>
      <c r="E88" s="39" t="s">
        <v>59</v>
      </c>
    </row>
    <row r="89" spans="1:16" ht="12.75">
      <c r="A89" t="s">
        <v>49</v>
      </c>
      <c s="34" t="s">
        <v>162</v>
      </c>
      <c s="34" t="s">
        <v>5089</v>
      </c>
      <c s="35" t="s">
        <v>5</v>
      </c>
      <c s="6" t="s">
        <v>5090</v>
      </c>
      <c s="36" t="s">
        <v>53</v>
      </c>
      <c s="37">
        <v>5</v>
      </c>
      <c s="36">
        <v>0</v>
      </c>
      <c s="36">
        <f>ROUND(G89*H89,6)</f>
      </c>
      <c r="L89" s="38">
        <v>0</v>
      </c>
      <c s="32">
        <f>ROUND(ROUND(L89,2)*ROUND(G89,3),2)</f>
      </c>
      <c s="36" t="s">
        <v>54</v>
      </c>
      <c>
        <f>(M89*21)/100</f>
      </c>
      <c t="s">
        <v>27</v>
      </c>
    </row>
    <row r="90" spans="1:5" ht="12.75">
      <c r="A90" s="35" t="s">
        <v>55</v>
      </c>
      <c r="E90" s="39" t="s">
        <v>5091</v>
      </c>
    </row>
    <row r="91" spans="1:5" ht="12.75">
      <c r="A91" s="35" t="s">
        <v>56</v>
      </c>
      <c r="E91" s="40" t="s">
        <v>5080</v>
      </c>
    </row>
    <row r="92" spans="1:5" ht="12.75">
      <c r="A92" t="s">
        <v>58</v>
      </c>
      <c r="E92" s="39" t="s">
        <v>59</v>
      </c>
    </row>
    <row r="93" spans="1:13" ht="12.75">
      <c r="A93" t="s">
        <v>46</v>
      </c>
      <c r="C93" s="31" t="s">
        <v>79</v>
      </c>
      <c r="E93" s="33" t="s">
        <v>2035</v>
      </c>
      <c r="J93" s="32">
        <f>0</f>
      </c>
      <c s="32">
        <f>0</f>
      </c>
      <c s="32">
        <f>0+L94+L98</f>
      </c>
      <c s="32">
        <f>0+M94+M98</f>
      </c>
    </row>
    <row r="94" spans="1:16" ht="25.5">
      <c r="A94" t="s">
        <v>49</v>
      </c>
      <c s="34" t="s">
        <v>165</v>
      </c>
      <c s="34" t="s">
        <v>3977</v>
      </c>
      <c s="35" t="s">
        <v>5</v>
      </c>
      <c s="6" t="s">
        <v>3978</v>
      </c>
      <c s="36" t="s">
        <v>123</v>
      </c>
      <c s="37">
        <v>10</v>
      </c>
      <c s="36">
        <v>0</v>
      </c>
      <c s="36">
        <f>ROUND(G94*H94,6)</f>
      </c>
      <c r="L94" s="38">
        <v>0</v>
      </c>
      <c s="32">
        <f>ROUND(ROUND(L94,2)*ROUND(G94,3),2)</f>
      </c>
      <c s="36" t="s">
        <v>54</v>
      </c>
      <c>
        <f>(M94*21)/100</f>
      </c>
      <c t="s">
        <v>27</v>
      </c>
    </row>
    <row r="95" spans="1:5" ht="12.75">
      <c r="A95" s="35" t="s">
        <v>55</v>
      </c>
      <c r="E95" s="39" t="s">
        <v>5092</v>
      </c>
    </row>
    <row r="96" spans="1:5" ht="12.75">
      <c r="A96" s="35" t="s">
        <v>56</v>
      </c>
      <c r="E96" s="40" t="s">
        <v>5080</v>
      </c>
    </row>
    <row r="97" spans="1:5" ht="12.75">
      <c r="A97" t="s">
        <v>58</v>
      </c>
      <c r="E97" s="39" t="s">
        <v>59</v>
      </c>
    </row>
    <row r="98" spans="1:16" ht="12.75">
      <c r="A98" t="s">
        <v>49</v>
      </c>
      <c s="34" t="s">
        <v>168</v>
      </c>
      <c s="34" t="s">
        <v>5093</v>
      </c>
      <c s="35" t="s">
        <v>5</v>
      </c>
      <c s="6" t="s">
        <v>5094</v>
      </c>
      <c s="36" t="s">
        <v>113</v>
      </c>
      <c s="37">
        <v>212</v>
      </c>
      <c s="36">
        <v>0</v>
      </c>
      <c s="36">
        <f>ROUND(G98*H98,6)</f>
      </c>
      <c r="L98" s="38">
        <v>0</v>
      </c>
      <c s="32">
        <f>ROUND(ROUND(L98,2)*ROUND(G98,3),2)</f>
      </c>
      <c s="36" t="s">
        <v>54</v>
      </c>
      <c>
        <f>(M98*21)/100</f>
      </c>
      <c t="s">
        <v>27</v>
      </c>
    </row>
    <row r="99" spans="1:5" ht="12.75">
      <c r="A99" s="35" t="s">
        <v>55</v>
      </c>
      <c r="E99" s="39" t="s">
        <v>5059</v>
      </c>
    </row>
    <row r="100" spans="1:5" ht="12.75">
      <c r="A100" s="35" t="s">
        <v>56</v>
      </c>
      <c r="E100" s="40" t="s">
        <v>5080</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5018</v>
      </c>
      <c s="41">
        <f>Rekapitulace!C111</f>
      </c>
      <c s="20" t="s">
        <v>0</v>
      </c>
      <c t="s">
        <v>23</v>
      </c>
      <c t="s">
        <v>27</v>
      </c>
    </row>
    <row r="4" spans="1:16" ht="32" customHeight="1">
      <c r="A4" s="24" t="s">
        <v>20</v>
      </c>
      <c s="25" t="s">
        <v>28</v>
      </c>
      <c s="27" t="s">
        <v>5018</v>
      </c>
      <c r="E4" s="26" t="s">
        <v>5019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5097</v>
      </c>
      <c r="E8" s="30" t="s">
        <v>5096</v>
      </c>
      <c r="J8" s="29">
        <f>0+J9+J18+J47+J52+J105</f>
      </c>
      <c s="29">
        <f>0+K9+K18+K47+K52+K105</f>
      </c>
      <c s="29">
        <f>0+L9+L18+L47+L52+L105</f>
      </c>
      <c s="29">
        <f>0+M9+M18+M47+M52+M105</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540</v>
      </c>
      <c s="36">
        <v>0</v>
      </c>
      <c s="36">
        <f>ROUND(G10*H10,6)</f>
      </c>
      <c r="L10" s="38">
        <v>0</v>
      </c>
      <c s="32">
        <f>ROUND(ROUND(L10,2)*ROUND(G10,3),2)</f>
      </c>
      <c s="36" t="s">
        <v>589</v>
      </c>
      <c>
        <f>(M10*21)/100</f>
      </c>
      <c t="s">
        <v>27</v>
      </c>
    </row>
    <row r="11" spans="1:5" ht="25.5">
      <c r="A11" s="35" t="s">
        <v>55</v>
      </c>
      <c r="E11" s="39" t="s">
        <v>590</v>
      </c>
    </row>
    <row r="12" spans="1:5" ht="12.75">
      <c r="A12" s="35" t="s">
        <v>56</v>
      </c>
      <c r="E12" s="40" t="s">
        <v>5098</v>
      </c>
    </row>
    <row r="13" spans="1:5" ht="12.75">
      <c r="A13" t="s">
        <v>58</v>
      </c>
      <c r="E13" s="39" t="s">
        <v>5</v>
      </c>
    </row>
    <row r="14" spans="1:16" ht="25.5">
      <c r="A14" t="s">
        <v>49</v>
      </c>
      <c s="34" t="s">
        <v>27</v>
      </c>
      <c s="34" t="s">
        <v>1879</v>
      </c>
      <c s="35" t="s">
        <v>1880</v>
      </c>
      <c s="6" t="s">
        <v>1881</v>
      </c>
      <c s="36" t="s">
        <v>588</v>
      </c>
      <c s="37">
        <v>81</v>
      </c>
      <c s="36">
        <v>0</v>
      </c>
      <c s="36">
        <f>ROUND(G14*H14,6)</f>
      </c>
      <c r="L14" s="38">
        <v>0</v>
      </c>
      <c s="32">
        <f>ROUND(ROUND(L14,2)*ROUND(G14,3),2)</f>
      </c>
      <c s="36" t="s">
        <v>589</v>
      </c>
      <c>
        <f>(M14*21)/100</f>
      </c>
      <c t="s">
        <v>27</v>
      </c>
    </row>
    <row r="15" spans="1:5" ht="25.5">
      <c r="A15" s="35" t="s">
        <v>55</v>
      </c>
      <c r="E15" s="39" t="s">
        <v>590</v>
      </c>
    </row>
    <row r="16" spans="1:5" ht="12.75">
      <c r="A16" s="35" t="s">
        <v>56</v>
      </c>
      <c r="E16" s="40" t="s">
        <v>5099</v>
      </c>
    </row>
    <row r="17" spans="1:5" ht="12.75">
      <c r="A17" t="s">
        <v>58</v>
      </c>
      <c r="E17" s="39" t="s">
        <v>5</v>
      </c>
    </row>
    <row r="18" spans="1:13" ht="12.75">
      <c r="A18" t="s">
        <v>46</v>
      </c>
      <c r="C18" s="31" t="s">
        <v>50</v>
      </c>
      <c r="E18" s="33" t="s">
        <v>1505</v>
      </c>
      <c r="J18" s="32">
        <f>0</f>
      </c>
      <c s="32">
        <f>0</f>
      </c>
      <c s="32">
        <f>0+L19+L23+L27+L31+L35+L39+L43</f>
      </c>
      <c s="32">
        <f>0+M19+M23+M27+M31+M35+M39+M43</f>
      </c>
    </row>
    <row r="19" spans="1:16" ht="25.5">
      <c r="A19" t="s">
        <v>49</v>
      </c>
      <c s="34" t="s">
        <v>26</v>
      </c>
      <c s="34" t="s">
        <v>2461</v>
      </c>
      <c s="35" t="s">
        <v>5</v>
      </c>
      <c s="6" t="s">
        <v>2462</v>
      </c>
      <c s="36" t="s">
        <v>108</v>
      </c>
      <c s="37">
        <v>45</v>
      </c>
      <c s="36">
        <v>0</v>
      </c>
      <c s="36">
        <f>ROUND(G19*H19,6)</f>
      </c>
      <c r="L19" s="38">
        <v>0</v>
      </c>
      <c s="32">
        <f>ROUND(ROUND(L19,2)*ROUND(G19,3),2)</f>
      </c>
      <c s="36" t="s">
        <v>54</v>
      </c>
      <c>
        <f>(M19*21)/100</f>
      </c>
      <c t="s">
        <v>27</v>
      </c>
    </row>
    <row r="20" spans="1:5" ht="12.75">
      <c r="A20" s="35" t="s">
        <v>55</v>
      </c>
      <c r="E20" s="39" t="s">
        <v>5</v>
      </c>
    </row>
    <row r="21" spans="1:5" ht="12.75">
      <c r="A21" s="35" t="s">
        <v>56</v>
      </c>
      <c r="E21" s="40" t="s">
        <v>5100</v>
      </c>
    </row>
    <row r="22" spans="1:5" ht="12.75">
      <c r="A22" t="s">
        <v>58</v>
      </c>
      <c r="E22" s="39" t="s">
        <v>59</v>
      </c>
    </row>
    <row r="23" spans="1:16" ht="25.5">
      <c r="A23" t="s">
        <v>49</v>
      </c>
      <c s="34" t="s">
        <v>64</v>
      </c>
      <c s="34" t="s">
        <v>2715</v>
      </c>
      <c s="35" t="s">
        <v>5</v>
      </c>
      <c s="6" t="s">
        <v>2716</v>
      </c>
      <c s="36" t="s">
        <v>108</v>
      </c>
      <c s="37">
        <v>135</v>
      </c>
      <c s="36">
        <v>0</v>
      </c>
      <c s="36">
        <f>ROUND(G23*H23,6)</f>
      </c>
      <c r="L23" s="38">
        <v>0</v>
      </c>
      <c s="32">
        <f>ROUND(ROUND(L23,2)*ROUND(G23,3),2)</f>
      </c>
      <c s="36" t="s">
        <v>54</v>
      </c>
      <c>
        <f>(M23*21)/100</f>
      </c>
      <c t="s">
        <v>27</v>
      </c>
    </row>
    <row r="24" spans="1:5" ht="12.75">
      <c r="A24" s="35" t="s">
        <v>55</v>
      </c>
      <c r="E24" s="39" t="s">
        <v>5</v>
      </c>
    </row>
    <row r="25" spans="1:5" ht="12.75">
      <c r="A25" s="35" t="s">
        <v>56</v>
      </c>
      <c r="E25" s="40" t="s">
        <v>5101</v>
      </c>
    </row>
    <row r="26" spans="1:5" ht="12.75">
      <c r="A26" t="s">
        <v>58</v>
      </c>
      <c r="E26" s="39" t="s">
        <v>59</v>
      </c>
    </row>
    <row r="27" spans="1:16" ht="12.75">
      <c r="A27" t="s">
        <v>49</v>
      </c>
      <c s="34" t="s">
        <v>67</v>
      </c>
      <c s="34" t="s">
        <v>3283</v>
      </c>
      <c s="35" t="s">
        <v>5</v>
      </c>
      <c s="6" t="s">
        <v>3284</v>
      </c>
      <c s="36" t="s">
        <v>108</v>
      </c>
      <c s="37">
        <v>165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70</v>
      </c>
      <c s="34" t="s">
        <v>2885</v>
      </c>
      <c s="35" t="s">
        <v>5</v>
      </c>
      <c s="6" t="s">
        <v>2886</v>
      </c>
      <c s="36" t="s">
        <v>108</v>
      </c>
      <c s="37">
        <v>330</v>
      </c>
      <c s="36">
        <v>0</v>
      </c>
      <c s="36">
        <f>ROUND(G31*H31,6)</f>
      </c>
      <c r="L31" s="38">
        <v>0</v>
      </c>
      <c s="32">
        <f>ROUND(ROUND(L31,2)*ROUND(G31,3),2)</f>
      </c>
      <c s="36" t="s">
        <v>54</v>
      </c>
      <c>
        <f>(M31*21)/100</f>
      </c>
      <c t="s">
        <v>27</v>
      </c>
    </row>
    <row r="32" spans="1:5" ht="12.75">
      <c r="A32" s="35" t="s">
        <v>55</v>
      </c>
      <c r="E32" s="39" t="s">
        <v>5</v>
      </c>
    </row>
    <row r="33" spans="1:5" ht="12.75">
      <c r="A33" s="35" t="s">
        <v>56</v>
      </c>
      <c r="E33" s="40" t="s">
        <v>5102</v>
      </c>
    </row>
    <row r="34" spans="1:5" ht="12.75">
      <c r="A34" t="s">
        <v>58</v>
      </c>
      <c r="E34" s="39" t="s">
        <v>59</v>
      </c>
    </row>
    <row r="35" spans="1:16" ht="12.75">
      <c r="A35" t="s">
        <v>49</v>
      </c>
      <c s="34" t="s">
        <v>73</v>
      </c>
      <c s="34" t="s">
        <v>117</v>
      </c>
      <c s="35" t="s">
        <v>5</v>
      </c>
      <c s="6" t="s">
        <v>118</v>
      </c>
      <c s="36" t="s">
        <v>108</v>
      </c>
      <c s="37">
        <v>165</v>
      </c>
      <c s="36">
        <v>0</v>
      </c>
      <c s="36">
        <f>ROUND(G35*H35,6)</f>
      </c>
      <c r="L35" s="38">
        <v>0</v>
      </c>
      <c s="32">
        <f>ROUND(ROUND(L35,2)*ROUND(G35,3),2)</f>
      </c>
      <c s="36" t="s">
        <v>54</v>
      </c>
      <c>
        <f>(M35*21)/100</f>
      </c>
      <c t="s">
        <v>27</v>
      </c>
    </row>
    <row r="36" spans="1:5" ht="12.75">
      <c r="A36" s="35" t="s">
        <v>55</v>
      </c>
      <c r="E36" s="39" t="s">
        <v>5</v>
      </c>
    </row>
    <row r="37" spans="1:5" ht="12.75">
      <c r="A37" s="35" t="s">
        <v>56</v>
      </c>
      <c r="E37" s="40" t="s">
        <v>5103</v>
      </c>
    </row>
    <row r="38" spans="1:5" ht="12.75">
      <c r="A38" t="s">
        <v>58</v>
      </c>
      <c r="E38" s="39" t="s">
        <v>59</v>
      </c>
    </row>
    <row r="39" spans="1:16" ht="12.75">
      <c r="A39" t="s">
        <v>49</v>
      </c>
      <c s="34" t="s">
        <v>76</v>
      </c>
      <c s="34" t="s">
        <v>2514</v>
      </c>
      <c s="35" t="s">
        <v>2157</v>
      </c>
      <c s="6" t="s">
        <v>2515</v>
      </c>
      <c s="36" t="s">
        <v>108</v>
      </c>
      <c s="37">
        <v>33</v>
      </c>
      <c s="36">
        <v>0</v>
      </c>
      <c s="36">
        <f>ROUND(G39*H39,6)</f>
      </c>
      <c r="L39" s="38">
        <v>0</v>
      </c>
      <c s="32">
        <f>ROUND(ROUND(L39,2)*ROUND(G39,3),2)</f>
      </c>
      <c s="36" t="s">
        <v>54</v>
      </c>
      <c>
        <f>(M39*21)/100</f>
      </c>
      <c t="s">
        <v>27</v>
      </c>
    </row>
    <row r="40" spans="1:5" ht="12.75">
      <c r="A40" s="35" t="s">
        <v>55</v>
      </c>
      <c r="E40" s="39" t="s">
        <v>5033</v>
      </c>
    </row>
    <row r="41" spans="1:5" ht="12.75">
      <c r="A41" s="35" t="s">
        <v>56</v>
      </c>
      <c r="E41" s="40" t="s">
        <v>5104</v>
      </c>
    </row>
    <row r="42" spans="1:5" ht="12.75">
      <c r="A42" t="s">
        <v>58</v>
      </c>
      <c r="E42" s="39" t="s">
        <v>59</v>
      </c>
    </row>
    <row r="43" spans="1:16" ht="12.75">
      <c r="A43" t="s">
        <v>49</v>
      </c>
      <c s="34" t="s">
        <v>79</v>
      </c>
      <c s="34" t="s">
        <v>2514</v>
      </c>
      <c s="35" t="s">
        <v>2116</v>
      </c>
      <c s="6" t="s">
        <v>2515</v>
      </c>
      <c s="36" t="s">
        <v>108</v>
      </c>
      <c s="37">
        <v>132</v>
      </c>
      <c s="36">
        <v>0</v>
      </c>
      <c s="36">
        <f>ROUND(G43*H43,6)</f>
      </c>
      <c r="L43" s="38">
        <v>0</v>
      </c>
      <c s="32">
        <f>ROUND(ROUND(L43,2)*ROUND(G43,3),2)</f>
      </c>
      <c s="36" t="s">
        <v>54</v>
      </c>
      <c>
        <f>(M43*21)/100</f>
      </c>
      <c t="s">
        <v>27</v>
      </c>
    </row>
    <row r="44" spans="1:5" ht="12.75">
      <c r="A44" s="35" t="s">
        <v>55</v>
      </c>
      <c r="E44" s="39" t="s">
        <v>5035</v>
      </c>
    </row>
    <row r="45" spans="1:5" ht="12.75">
      <c r="A45" s="35" t="s">
        <v>56</v>
      </c>
      <c r="E45" s="40" t="s">
        <v>5105</v>
      </c>
    </row>
    <row r="46" spans="1:5" ht="12.75">
      <c r="A46" t="s">
        <v>58</v>
      </c>
      <c r="E46" s="39" t="s">
        <v>59</v>
      </c>
    </row>
    <row r="47" spans="1:13" ht="12.75">
      <c r="A47" t="s">
        <v>46</v>
      </c>
      <c r="C47" s="31" t="s">
        <v>67</v>
      </c>
      <c r="E47" s="33" t="s">
        <v>2107</v>
      </c>
      <c r="J47" s="32">
        <f>0</f>
      </c>
      <c s="32">
        <f>0</f>
      </c>
      <c s="32">
        <f>0+L48</f>
      </c>
      <c s="32">
        <f>0+M48</f>
      </c>
    </row>
    <row r="48" spans="1:16" ht="12.75">
      <c r="A48" t="s">
        <v>49</v>
      </c>
      <c s="34" t="s">
        <v>82</v>
      </c>
      <c s="34" t="s">
        <v>5077</v>
      </c>
      <c s="35" t="s">
        <v>5</v>
      </c>
      <c s="6" t="s">
        <v>5078</v>
      </c>
      <c s="36" t="s">
        <v>123</v>
      </c>
      <c s="37">
        <v>300</v>
      </c>
      <c s="36">
        <v>0</v>
      </c>
      <c s="36">
        <f>ROUND(G48*H48,6)</f>
      </c>
      <c r="L48" s="38">
        <v>0</v>
      </c>
      <c s="32">
        <f>ROUND(ROUND(L48,2)*ROUND(G48,3),2)</f>
      </c>
      <c s="36" t="s">
        <v>589</v>
      </c>
      <c>
        <f>(M48*21)/100</f>
      </c>
      <c t="s">
        <v>27</v>
      </c>
    </row>
    <row r="49" spans="1:5" ht="12.75">
      <c r="A49" s="35" t="s">
        <v>55</v>
      </c>
      <c r="E49" s="39" t="s">
        <v>5079</v>
      </c>
    </row>
    <row r="50" spans="1:5" ht="12.75">
      <c r="A50" s="35" t="s">
        <v>56</v>
      </c>
      <c r="E50" s="40" t="s">
        <v>5</v>
      </c>
    </row>
    <row r="51" spans="1:5" ht="153">
      <c r="A51" t="s">
        <v>58</v>
      </c>
      <c r="E51" s="39" t="s">
        <v>5081</v>
      </c>
    </row>
    <row r="52" spans="1:13" ht="12.75">
      <c r="A52" t="s">
        <v>46</v>
      </c>
      <c r="C52" s="31" t="s">
        <v>76</v>
      </c>
      <c r="E52" s="33" t="s">
        <v>2651</v>
      </c>
      <c r="J52" s="32">
        <f>0</f>
      </c>
      <c s="32">
        <f>0</f>
      </c>
      <c s="32">
        <f>0+L53+L57+L61+L65+L69+L73+L77+L81+L85+L89+L93+L97+L101</f>
      </c>
      <c s="32">
        <f>0+M53+M57+M61+M65+M69+M73+M77+M81+M85+M89+M93+M97+M101</f>
      </c>
    </row>
    <row r="53" spans="1:16" ht="12.75">
      <c r="A53" t="s">
        <v>49</v>
      </c>
      <c s="34" t="s">
        <v>85</v>
      </c>
      <c s="34" t="s">
        <v>4128</v>
      </c>
      <c s="35" t="s">
        <v>5</v>
      </c>
      <c s="6" t="s">
        <v>4129</v>
      </c>
      <c s="36" t="s">
        <v>113</v>
      </c>
      <c s="37">
        <v>80</v>
      </c>
      <c s="36">
        <v>0</v>
      </c>
      <c s="36">
        <f>ROUND(G53*H53,6)</f>
      </c>
      <c r="L53" s="38">
        <v>0</v>
      </c>
      <c s="32">
        <f>ROUND(ROUND(L53,2)*ROUND(G53,3),2)</f>
      </c>
      <c s="36" t="s">
        <v>54</v>
      </c>
      <c>
        <f>(M53*21)/100</f>
      </c>
      <c t="s">
        <v>27</v>
      </c>
    </row>
    <row r="54" spans="1:5" ht="12.75">
      <c r="A54" s="35" t="s">
        <v>55</v>
      </c>
      <c r="E54" s="39" t="s">
        <v>5106</v>
      </c>
    </row>
    <row r="55" spans="1:5" ht="12.75">
      <c r="A55" s="35" t="s">
        <v>56</v>
      </c>
      <c r="E55" s="40" t="s">
        <v>5107</v>
      </c>
    </row>
    <row r="56" spans="1:5" ht="12.75">
      <c r="A56" t="s">
        <v>58</v>
      </c>
      <c r="E56" s="39" t="s">
        <v>59</v>
      </c>
    </row>
    <row r="57" spans="1:16" ht="12.75">
      <c r="A57" t="s">
        <v>49</v>
      </c>
      <c s="34" t="s">
        <v>90</v>
      </c>
      <c s="34" t="s">
        <v>5108</v>
      </c>
      <c s="35" t="s">
        <v>5</v>
      </c>
      <c s="6" t="s">
        <v>5109</v>
      </c>
      <c s="36" t="s">
        <v>113</v>
      </c>
      <c s="37">
        <v>99</v>
      </c>
      <c s="36">
        <v>0</v>
      </c>
      <c s="36">
        <f>ROUND(G57*H57,6)</f>
      </c>
      <c r="L57" s="38">
        <v>0</v>
      </c>
      <c s="32">
        <f>ROUND(ROUND(L57,2)*ROUND(G57,3),2)</f>
      </c>
      <c s="36" t="s">
        <v>54</v>
      </c>
      <c>
        <f>(M57*21)/100</f>
      </c>
      <c t="s">
        <v>27</v>
      </c>
    </row>
    <row r="58" spans="1:5" ht="12.75">
      <c r="A58" s="35" t="s">
        <v>55</v>
      </c>
      <c r="E58" s="39" t="s">
        <v>5110</v>
      </c>
    </row>
    <row r="59" spans="1:5" ht="12.75">
      <c r="A59" s="35" t="s">
        <v>56</v>
      </c>
      <c r="E59" s="40" t="s">
        <v>5111</v>
      </c>
    </row>
    <row r="60" spans="1:5" ht="12.75">
      <c r="A60" t="s">
        <v>58</v>
      </c>
      <c r="E60" s="39" t="s">
        <v>59</v>
      </c>
    </row>
    <row r="61" spans="1:16" ht="12.75">
      <c r="A61" t="s">
        <v>49</v>
      </c>
      <c s="34" t="s">
        <v>93</v>
      </c>
      <c s="34" t="s">
        <v>5112</v>
      </c>
      <c s="35" t="s">
        <v>5</v>
      </c>
      <c s="6" t="s">
        <v>5113</v>
      </c>
      <c s="36" t="s">
        <v>113</v>
      </c>
      <c s="37">
        <v>150</v>
      </c>
      <c s="36">
        <v>0</v>
      </c>
      <c s="36">
        <f>ROUND(G61*H61,6)</f>
      </c>
      <c r="L61" s="38">
        <v>0</v>
      </c>
      <c s="32">
        <f>ROUND(ROUND(L61,2)*ROUND(G61,3),2)</f>
      </c>
      <c s="36" t="s">
        <v>54</v>
      </c>
      <c>
        <f>(M61*21)/100</f>
      </c>
      <c t="s">
        <v>27</v>
      </c>
    </row>
    <row r="62" spans="1:5" ht="12.75">
      <c r="A62" s="35" t="s">
        <v>55</v>
      </c>
      <c r="E62" s="39" t="s">
        <v>5114</v>
      </c>
    </row>
    <row r="63" spans="1:5" ht="12.75">
      <c r="A63" s="35" t="s">
        <v>56</v>
      </c>
      <c r="E63" s="40" t="s">
        <v>5115</v>
      </c>
    </row>
    <row r="64" spans="1:5" ht="12.75">
      <c r="A64" t="s">
        <v>58</v>
      </c>
      <c r="E64" s="39" t="s">
        <v>59</v>
      </c>
    </row>
    <row r="65" spans="1:16" ht="12.75">
      <c r="A65" t="s">
        <v>49</v>
      </c>
      <c s="34" t="s">
        <v>96</v>
      </c>
      <c s="34" t="s">
        <v>5116</v>
      </c>
      <c s="35" t="s">
        <v>5</v>
      </c>
      <c s="6" t="s">
        <v>5117</v>
      </c>
      <c s="36" t="s">
        <v>53</v>
      </c>
      <c s="37">
        <v>2</v>
      </c>
      <c s="36">
        <v>0</v>
      </c>
      <c s="36">
        <f>ROUND(G65*H65,6)</f>
      </c>
      <c r="L65" s="38">
        <v>0</v>
      </c>
      <c s="32">
        <f>ROUND(ROUND(L65,2)*ROUND(G65,3),2)</f>
      </c>
      <c s="36" t="s">
        <v>54</v>
      </c>
      <c>
        <f>(M65*21)/100</f>
      </c>
      <c t="s">
        <v>27</v>
      </c>
    </row>
    <row r="66" spans="1:5" ht="12.75">
      <c r="A66" s="35" t="s">
        <v>55</v>
      </c>
      <c r="E66" s="39" t="s">
        <v>5118</v>
      </c>
    </row>
    <row r="67" spans="1:5" ht="12.75">
      <c r="A67" s="35" t="s">
        <v>56</v>
      </c>
      <c r="E67" s="40" t="s">
        <v>5119</v>
      </c>
    </row>
    <row r="68" spans="1:5" ht="12.75">
      <c r="A68" t="s">
        <v>58</v>
      </c>
      <c r="E68" s="39" t="s">
        <v>59</v>
      </c>
    </row>
    <row r="69" spans="1:16" ht="12.75">
      <c r="A69" t="s">
        <v>49</v>
      </c>
      <c s="34" t="s">
        <v>99</v>
      </c>
      <c s="34" t="s">
        <v>5120</v>
      </c>
      <c s="35" t="s">
        <v>5</v>
      </c>
      <c s="6" t="s">
        <v>5121</v>
      </c>
      <c s="36" t="s">
        <v>53</v>
      </c>
      <c s="37">
        <v>3</v>
      </c>
      <c s="36">
        <v>0</v>
      </c>
      <c s="36">
        <f>ROUND(G69*H69,6)</f>
      </c>
      <c r="L69" s="38">
        <v>0</v>
      </c>
      <c s="32">
        <f>ROUND(ROUND(L69,2)*ROUND(G69,3),2)</f>
      </c>
      <c s="36" t="s">
        <v>54</v>
      </c>
      <c>
        <f>(M69*21)/100</f>
      </c>
      <c t="s">
        <v>27</v>
      </c>
    </row>
    <row r="70" spans="1:5" ht="12.75">
      <c r="A70" s="35" t="s">
        <v>55</v>
      </c>
      <c r="E70" s="39" t="s">
        <v>5122</v>
      </c>
    </row>
    <row r="71" spans="1:5" ht="12.75">
      <c r="A71" s="35" t="s">
        <v>56</v>
      </c>
      <c r="E71" s="40" t="s">
        <v>5119</v>
      </c>
    </row>
    <row r="72" spans="1:5" ht="12.75">
      <c r="A72" t="s">
        <v>58</v>
      </c>
      <c r="E72" s="39" t="s">
        <v>59</v>
      </c>
    </row>
    <row r="73" spans="1:16" ht="12.75">
      <c r="A73" t="s">
        <v>49</v>
      </c>
      <c s="34" t="s">
        <v>151</v>
      </c>
      <c s="34" t="s">
        <v>5123</v>
      </c>
      <c s="35" t="s">
        <v>5</v>
      </c>
      <c s="6" t="s">
        <v>5124</v>
      </c>
      <c s="36" t="s">
        <v>53</v>
      </c>
      <c s="37">
        <v>3</v>
      </c>
      <c s="36">
        <v>0</v>
      </c>
      <c s="36">
        <f>ROUND(G73*H73,6)</f>
      </c>
      <c r="L73" s="38">
        <v>0</v>
      </c>
      <c s="32">
        <f>ROUND(ROUND(L73,2)*ROUND(G73,3),2)</f>
      </c>
      <c s="36" t="s">
        <v>54</v>
      </c>
      <c>
        <f>(M73*21)/100</f>
      </c>
      <c t="s">
        <v>27</v>
      </c>
    </row>
    <row r="74" spans="1:5" ht="12.75">
      <c r="A74" s="35" t="s">
        <v>55</v>
      </c>
      <c r="E74" s="39" t="s">
        <v>5125</v>
      </c>
    </row>
    <row r="75" spans="1:5" ht="12.75">
      <c r="A75" s="35" t="s">
        <v>56</v>
      </c>
      <c r="E75" s="40" t="s">
        <v>5119</v>
      </c>
    </row>
    <row r="76" spans="1:5" ht="12.75">
      <c r="A76" t="s">
        <v>58</v>
      </c>
      <c r="E76" s="39" t="s">
        <v>59</v>
      </c>
    </row>
    <row r="77" spans="1:16" ht="12.75">
      <c r="A77" t="s">
        <v>49</v>
      </c>
      <c s="34" t="s">
        <v>115</v>
      </c>
      <c s="34" t="s">
        <v>5126</v>
      </c>
      <c s="35" t="s">
        <v>5</v>
      </c>
      <c s="6" t="s">
        <v>5127</v>
      </c>
      <c s="36" t="s">
        <v>53</v>
      </c>
      <c s="37">
        <v>3</v>
      </c>
      <c s="36">
        <v>0</v>
      </c>
      <c s="36">
        <f>ROUND(G77*H77,6)</f>
      </c>
      <c r="L77" s="38">
        <v>0</v>
      </c>
      <c s="32">
        <f>ROUND(ROUND(L77,2)*ROUND(G77,3),2)</f>
      </c>
      <c s="36" t="s">
        <v>54</v>
      </c>
      <c>
        <f>(M77*21)/100</f>
      </c>
      <c t="s">
        <v>27</v>
      </c>
    </row>
    <row r="78" spans="1:5" ht="12.75">
      <c r="A78" s="35" t="s">
        <v>55</v>
      </c>
      <c r="E78" s="39" t="s">
        <v>5</v>
      </c>
    </row>
    <row r="79" spans="1:5" ht="12.75">
      <c r="A79" s="35" t="s">
        <v>56</v>
      </c>
      <c r="E79" s="40" t="s">
        <v>5119</v>
      </c>
    </row>
    <row r="80" spans="1:5" ht="12.75">
      <c r="A80" t="s">
        <v>58</v>
      </c>
      <c r="E80" s="39" t="s">
        <v>59</v>
      </c>
    </row>
    <row r="81" spans="1:16" ht="12.75">
      <c r="A81" t="s">
        <v>49</v>
      </c>
      <c s="34" t="s">
        <v>119</v>
      </c>
      <c s="34" t="s">
        <v>5128</v>
      </c>
      <c s="35" t="s">
        <v>5</v>
      </c>
      <c s="6" t="s">
        <v>5129</v>
      </c>
      <c s="36" t="s">
        <v>53</v>
      </c>
      <c s="37">
        <v>1</v>
      </c>
      <c s="36">
        <v>0</v>
      </c>
      <c s="36">
        <f>ROUND(G81*H81,6)</f>
      </c>
      <c r="L81" s="38">
        <v>0</v>
      </c>
      <c s="32">
        <f>ROUND(ROUND(L81,2)*ROUND(G81,3),2)</f>
      </c>
      <c s="36" t="s">
        <v>54</v>
      </c>
      <c>
        <f>(M81*21)/100</f>
      </c>
      <c t="s">
        <v>27</v>
      </c>
    </row>
    <row r="82" spans="1:5" ht="12.75">
      <c r="A82" s="35" t="s">
        <v>55</v>
      </c>
      <c r="E82" s="39" t="s">
        <v>5130</v>
      </c>
    </row>
    <row r="83" spans="1:5" ht="12.75">
      <c r="A83" s="35" t="s">
        <v>56</v>
      </c>
      <c r="E83" s="40" t="s">
        <v>5119</v>
      </c>
    </row>
    <row r="84" spans="1:5" ht="12.75">
      <c r="A84" t="s">
        <v>58</v>
      </c>
      <c r="E84" s="39" t="s">
        <v>59</v>
      </c>
    </row>
    <row r="85" spans="1:16" ht="12.75">
      <c r="A85" t="s">
        <v>49</v>
      </c>
      <c s="34" t="s">
        <v>159</v>
      </c>
      <c s="34" t="s">
        <v>5131</v>
      </c>
      <c s="35" t="s">
        <v>5</v>
      </c>
      <c s="6" t="s">
        <v>5132</v>
      </c>
      <c s="36" t="s">
        <v>113</v>
      </c>
      <c s="37">
        <v>329</v>
      </c>
      <c s="36">
        <v>0</v>
      </c>
      <c s="36">
        <f>ROUND(G85*H85,6)</f>
      </c>
      <c r="L85" s="38">
        <v>0</v>
      </c>
      <c s="32">
        <f>ROUND(ROUND(L85,2)*ROUND(G85,3),2)</f>
      </c>
      <c s="36" t="s">
        <v>54</v>
      </c>
      <c>
        <f>(M85*21)/100</f>
      </c>
      <c t="s">
        <v>27</v>
      </c>
    </row>
    <row r="86" spans="1:5" ht="12.75">
      <c r="A86" s="35" t="s">
        <v>55</v>
      </c>
      <c r="E86" s="39" t="s">
        <v>5</v>
      </c>
    </row>
    <row r="87" spans="1:5" ht="12.75">
      <c r="A87" s="35" t="s">
        <v>56</v>
      </c>
      <c r="E87" s="40" t="s">
        <v>5133</v>
      </c>
    </row>
    <row r="88" spans="1:5" ht="12.75">
      <c r="A88" t="s">
        <v>58</v>
      </c>
      <c r="E88" s="39" t="s">
        <v>59</v>
      </c>
    </row>
    <row r="89" spans="1:16" ht="12.75">
      <c r="A89" t="s">
        <v>49</v>
      </c>
      <c s="34" t="s">
        <v>162</v>
      </c>
      <c s="34" t="s">
        <v>5043</v>
      </c>
      <c s="35" t="s">
        <v>5</v>
      </c>
      <c s="6" t="s">
        <v>5044</v>
      </c>
      <c s="36" t="s">
        <v>113</v>
      </c>
      <c s="37">
        <v>329</v>
      </c>
      <c s="36">
        <v>0</v>
      </c>
      <c s="36">
        <f>ROUND(G89*H89,6)</f>
      </c>
      <c r="L89" s="38">
        <v>0</v>
      </c>
      <c s="32">
        <f>ROUND(ROUND(L89,2)*ROUND(G89,3),2)</f>
      </c>
      <c s="36" t="s">
        <v>54</v>
      </c>
      <c>
        <f>(M89*21)/100</f>
      </c>
      <c t="s">
        <v>27</v>
      </c>
    </row>
    <row r="90" spans="1:5" ht="12.75">
      <c r="A90" s="35" t="s">
        <v>55</v>
      </c>
      <c r="E90" s="39" t="s">
        <v>5</v>
      </c>
    </row>
    <row r="91" spans="1:5" ht="12.75">
      <c r="A91" s="35" t="s">
        <v>56</v>
      </c>
      <c r="E91" s="40" t="s">
        <v>5133</v>
      </c>
    </row>
    <row r="92" spans="1:5" ht="12.75">
      <c r="A92" t="s">
        <v>58</v>
      </c>
      <c r="E92" s="39" t="s">
        <v>59</v>
      </c>
    </row>
    <row r="93" spans="1:16" ht="12.75">
      <c r="A93" t="s">
        <v>49</v>
      </c>
      <c s="34" t="s">
        <v>165</v>
      </c>
      <c s="34" t="s">
        <v>5134</v>
      </c>
      <c s="35" t="s">
        <v>5</v>
      </c>
      <c s="6" t="s">
        <v>5135</v>
      </c>
      <c s="36" t="s">
        <v>113</v>
      </c>
      <c s="37">
        <v>329</v>
      </c>
      <c s="36">
        <v>0</v>
      </c>
      <c s="36">
        <f>ROUND(G93*H93,6)</f>
      </c>
      <c r="L93" s="38">
        <v>0</v>
      </c>
      <c s="32">
        <f>ROUND(ROUND(L93,2)*ROUND(G93,3),2)</f>
      </c>
      <c s="36" t="s">
        <v>54</v>
      </c>
      <c>
        <f>(M93*21)/100</f>
      </c>
      <c t="s">
        <v>27</v>
      </c>
    </row>
    <row r="94" spans="1:5" ht="12.75">
      <c r="A94" s="35" t="s">
        <v>55</v>
      </c>
      <c r="E94" s="39" t="s">
        <v>5</v>
      </c>
    </row>
    <row r="95" spans="1:5" ht="12.75">
      <c r="A95" s="35" t="s">
        <v>56</v>
      </c>
      <c r="E95" s="40" t="s">
        <v>5133</v>
      </c>
    </row>
    <row r="96" spans="1:5" ht="12.75">
      <c r="A96" t="s">
        <v>58</v>
      </c>
      <c r="E96" s="39" t="s">
        <v>59</v>
      </c>
    </row>
    <row r="97" spans="1:16" ht="12.75">
      <c r="A97" t="s">
        <v>49</v>
      </c>
      <c s="34" t="s">
        <v>168</v>
      </c>
      <c s="34" t="s">
        <v>5136</v>
      </c>
      <c s="35" t="s">
        <v>5</v>
      </c>
      <c s="6" t="s">
        <v>5137</v>
      </c>
      <c s="36" t="s">
        <v>113</v>
      </c>
      <c s="37">
        <v>329</v>
      </c>
      <c s="36">
        <v>0</v>
      </c>
      <c s="36">
        <f>ROUND(G97*H97,6)</f>
      </c>
      <c r="L97" s="38">
        <v>0</v>
      </c>
      <c s="32">
        <f>ROUND(ROUND(L97,2)*ROUND(G97,3),2)</f>
      </c>
      <c s="36" t="s">
        <v>54</v>
      </c>
      <c>
        <f>(M97*21)/100</f>
      </c>
      <c t="s">
        <v>27</v>
      </c>
    </row>
    <row r="98" spans="1:5" ht="12.75">
      <c r="A98" s="35" t="s">
        <v>55</v>
      </c>
      <c r="E98" s="39" t="s">
        <v>5</v>
      </c>
    </row>
    <row r="99" spans="1:5" ht="12.75">
      <c r="A99" s="35" t="s">
        <v>56</v>
      </c>
      <c r="E99" s="40" t="s">
        <v>5133</v>
      </c>
    </row>
    <row r="100" spans="1:5" ht="12.75">
      <c r="A100" t="s">
        <v>58</v>
      </c>
      <c r="E100" s="39" t="s">
        <v>59</v>
      </c>
    </row>
    <row r="101" spans="1:16" ht="12.75">
      <c r="A101" t="s">
        <v>49</v>
      </c>
      <c s="34" t="s">
        <v>171</v>
      </c>
      <c s="34" t="s">
        <v>5138</v>
      </c>
      <c s="35" t="s">
        <v>5</v>
      </c>
      <c s="6" t="s">
        <v>5139</v>
      </c>
      <c s="36" t="s">
        <v>53</v>
      </c>
      <c s="37">
        <v>1</v>
      </c>
      <c s="36">
        <v>0</v>
      </c>
      <c s="36">
        <f>ROUND(G101*H101,6)</f>
      </c>
      <c r="L101" s="38">
        <v>0</v>
      </c>
      <c s="32">
        <f>ROUND(ROUND(L101,2)*ROUND(G101,3),2)</f>
      </c>
      <c s="36" t="s">
        <v>589</v>
      </c>
      <c>
        <f>(M101*21)/100</f>
      </c>
      <c t="s">
        <v>27</v>
      </c>
    </row>
    <row r="102" spans="1:5" ht="12.75">
      <c r="A102" s="35" t="s">
        <v>55</v>
      </c>
      <c r="E102" s="39" t="s">
        <v>5140</v>
      </c>
    </row>
    <row r="103" spans="1:5" ht="12.75">
      <c r="A103" s="35" t="s">
        <v>56</v>
      </c>
      <c r="E103" s="40" t="s">
        <v>5</v>
      </c>
    </row>
    <row r="104" spans="1:5" ht="12.75">
      <c r="A104" t="s">
        <v>58</v>
      </c>
      <c r="E104" s="39" t="s">
        <v>5141</v>
      </c>
    </row>
    <row r="105" spans="1:13" ht="12.75">
      <c r="A105" t="s">
        <v>46</v>
      </c>
      <c r="C105" s="31" t="s">
        <v>79</v>
      </c>
      <c r="E105" s="33" t="s">
        <v>2035</v>
      </c>
      <c r="J105" s="32">
        <f>0</f>
      </c>
      <c s="32">
        <f>0</f>
      </c>
      <c s="32">
        <f>0+L106</f>
      </c>
      <c s="32">
        <f>0+M106</f>
      </c>
    </row>
    <row r="106" spans="1:16" ht="12.75">
      <c r="A106" t="s">
        <v>49</v>
      </c>
      <c s="34" t="s">
        <v>174</v>
      </c>
      <c s="34" t="s">
        <v>5142</v>
      </c>
      <c s="35" t="s">
        <v>5</v>
      </c>
      <c s="6" t="s">
        <v>5143</v>
      </c>
      <c s="36" t="s">
        <v>113</v>
      </c>
      <c s="37">
        <v>510.8</v>
      </c>
      <c s="36">
        <v>0</v>
      </c>
      <c s="36">
        <f>ROUND(G106*H106,6)</f>
      </c>
      <c r="L106" s="38">
        <v>0</v>
      </c>
      <c s="32">
        <f>ROUND(ROUND(L106,2)*ROUND(G106,3),2)</f>
      </c>
      <c s="36" t="s">
        <v>54</v>
      </c>
      <c>
        <f>(M106*21)/100</f>
      </c>
      <c t="s">
        <v>27</v>
      </c>
    </row>
    <row r="107" spans="1:5" ht="12.75">
      <c r="A107" s="35" t="s">
        <v>55</v>
      </c>
      <c r="E107" s="39" t="s">
        <v>5059</v>
      </c>
    </row>
    <row r="108" spans="1:5" ht="12.75">
      <c r="A108" s="35" t="s">
        <v>56</v>
      </c>
      <c r="E108" s="40" t="s">
        <v>5</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5018</v>
      </c>
      <c s="41">
        <f>Rekapitulace!C111</f>
      </c>
      <c s="20" t="s">
        <v>0</v>
      </c>
      <c t="s">
        <v>23</v>
      </c>
      <c t="s">
        <v>27</v>
      </c>
    </row>
    <row r="4" spans="1:16" ht="32" customHeight="1">
      <c r="A4" s="24" t="s">
        <v>20</v>
      </c>
      <c s="25" t="s">
        <v>28</v>
      </c>
      <c s="27" t="s">
        <v>5018</v>
      </c>
      <c r="E4" s="26" t="s">
        <v>5019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5146</v>
      </c>
      <c r="E8" s="30" t="s">
        <v>5145</v>
      </c>
      <c r="J8" s="29">
        <f>0+J9+J14+J35+J68</f>
      </c>
      <c s="29">
        <f>0+K9+K14+K35+K68</f>
      </c>
      <c s="29">
        <f>0+L9+L14+L35+L68</f>
      </c>
      <c s="29">
        <f>0+M9+M14+M35+M68</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184.68</v>
      </c>
      <c s="36">
        <v>0</v>
      </c>
      <c s="36">
        <f>ROUND(G10*H10,6)</f>
      </c>
      <c r="L10" s="38">
        <v>0</v>
      </c>
      <c s="32">
        <f>ROUND(ROUND(L10,2)*ROUND(G10,3),2)</f>
      </c>
      <c s="36" t="s">
        <v>589</v>
      </c>
      <c>
        <f>(M10*21)/100</f>
      </c>
      <c t="s">
        <v>27</v>
      </c>
    </row>
    <row r="11" spans="1:5" ht="25.5">
      <c r="A11" s="35" t="s">
        <v>55</v>
      </c>
      <c r="E11" s="39" t="s">
        <v>590</v>
      </c>
    </row>
    <row r="12" spans="1:5" ht="12.75">
      <c r="A12" s="35" t="s">
        <v>56</v>
      </c>
      <c r="E12" s="40" t="s">
        <v>5147</v>
      </c>
    </row>
    <row r="13" spans="1:5" ht="12.75">
      <c r="A13" t="s">
        <v>58</v>
      </c>
      <c r="E13" s="39" t="s">
        <v>5</v>
      </c>
    </row>
    <row r="14" spans="1:13" ht="12.75">
      <c r="A14" t="s">
        <v>46</v>
      </c>
      <c r="C14" s="31" t="s">
        <v>50</v>
      </c>
      <c r="E14" s="33" t="s">
        <v>1505</v>
      </c>
      <c r="J14" s="32">
        <f>0</f>
      </c>
      <c s="32">
        <f>0</f>
      </c>
      <c s="32">
        <f>0+L15+L19+L23+L27+L31</f>
      </c>
      <c s="32">
        <f>0+M15+M19+M23+M27+M31</f>
      </c>
    </row>
    <row r="15" spans="1:16" ht="12.75">
      <c r="A15" t="s">
        <v>49</v>
      </c>
      <c s="34" t="s">
        <v>27</v>
      </c>
      <c s="34" t="s">
        <v>3283</v>
      </c>
      <c s="35" t="s">
        <v>5</v>
      </c>
      <c s="6" t="s">
        <v>3284</v>
      </c>
      <c s="36" t="s">
        <v>108</v>
      </c>
      <c s="37">
        <v>185.8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2885</v>
      </c>
      <c s="35" t="s">
        <v>5</v>
      </c>
      <c s="6" t="s">
        <v>2886</v>
      </c>
      <c s="36" t="s">
        <v>108</v>
      </c>
      <c s="37">
        <v>288.4</v>
      </c>
      <c s="36">
        <v>0</v>
      </c>
      <c s="36">
        <f>ROUND(G19*H19,6)</f>
      </c>
      <c r="L19" s="38">
        <v>0</v>
      </c>
      <c s="32">
        <f>ROUND(ROUND(L19,2)*ROUND(G19,3),2)</f>
      </c>
      <c s="36" t="s">
        <v>54</v>
      </c>
      <c>
        <f>(M19*21)/100</f>
      </c>
      <c t="s">
        <v>27</v>
      </c>
    </row>
    <row r="20" spans="1:5" ht="12.75">
      <c r="A20" s="35" t="s">
        <v>55</v>
      </c>
      <c r="E20" s="39" t="s">
        <v>5</v>
      </c>
    </row>
    <row r="21" spans="1:5" ht="12.75">
      <c r="A21" s="35" t="s">
        <v>56</v>
      </c>
      <c r="E21" s="40" t="s">
        <v>5148</v>
      </c>
    </row>
    <row r="22" spans="1:5" ht="12.75">
      <c r="A22" t="s">
        <v>58</v>
      </c>
      <c r="E22" s="39" t="s">
        <v>59</v>
      </c>
    </row>
    <row r="23" spans="1:16" ht="12.75">
      <c r="A23" t="s">
        <v>49</v>
      </c>
      <c s="34" t="s">
        <v>64</v>
      </c>
      <c s="34" t="s">
        <v>117</v>
      </c>
      <c s="35" t="s">
        <v>5</v>
      </c>
      <c s="6" t="s">
        <v>118</v>
      </c>
      <c s="36" t="s">
        <v>108</v>
      </c>
      <c s="37">
        <v>185.8</v>
      </c>
      <c s="36">
        <v>0</v>
      </c>
      <c s="36">
        <f>ROUND(G23*H23,6)</f>
      </c>
      <c r="L23" s="38">
        <v>0</v>
      </c>
      <c s="32">
        <f>ROUND(ROUND(L23,2)*ROUND(G23,3),2)</f>
      </c>
      <c s="36" t="s">
        <v>54</v>
      </c>
      <c>
        <f>(M23*21)/100</f>
      </c>
      <c t="s">
        <v>27</v>
      </c>
    </row>
    <row r="24" spans="1:5" ht="12.75">
      <c r="A24" s="35" t="s">
        <v>55</v>
      </c>
      <c r="E24" s="39" t="s">
        <v>5</v>
      </c>
    </row>
    <row r="25" spans="1:5" ht="12.75">
      <c r="A25" s="35" t="s">
        <v>56</v>
      </c>
      <c r="E25" s="40" t="s">
        <v>5149</v>
      </c>
    </row>
    <row r="26" spans="1:5" ht="12.75">
      <c r="A26" t="s">
        <v>58</v>
      </c>
      <c r="E26" s="39" t="s">
        <v>59</v>
      </c>
    </row>
    <row r="27" spans="1:16" ht="12.75">
      <c r="A27" t="s">
        <v>49</v>
      </c>
      <c s="34" t="s">
        <v>67</v>
      </c>
      <c s="34" t="s">
        <v>2514</v>
      </c>
      <c s="35" t="s">
        <v>2157</v>
      </c>
      <c s="6" t="s">
        <v>2515</v>
      </c>
      <c s="36" t="s">
        <v>108</v>
      </c>
      <c s="37">
        <v>20.6</v>
      </c>
      <c s="36">
        <v>0</v>
      </c>
      <c s="36">
        <f>ROUND(G27*H27,6)</f>
      </c>
      <c r="L27" s="38">
        <v>0</v>
      </c>
      <c s="32">
        <f>ROUND(ROUND(L27,2)*ROUND(G27,3),2)</f>
      </c>
      <c s="36" t="s">
        <v>54</v>
      </c>
      <c>
        <f>(M27*21)/100</f>
      </c>
      <c t="s">
        <v>27</v>
      </c>
    </row>
    <row r="28" spans="1:5" ht="12.75">
      <c r="A28" s="35" t="s">
        <v>55</v>
      </c>
      <c r="E28" s="39" t="s">
        <v>5033</v>
      </c>
    </row>
    <row r="29" spans="1:5" ht="12.75">
      <c r="A29" s="35" t="s">
        <v>56</v>
      </c>
      <c r="E29" s="40" t="s">
        <v>5150</v>
      </c>
    </row>
    <row r="30" spans="1:5" ht="12.75">
      <c r="A30" t="s">
        <v>58</v>
      </c>
      <c r="E30" s="39" t="s">
        <v>59</v>
      </c>
    </row>
    <row r="31" spans="1:16" ht="12.75">
      <c r="A31" t="s">
        <v>49</v>
      </c>
      <c s="34" t="s">
        <v>70</v>
      </c>
      <c s="34" t="s">
        <v>2514</v>
      </c>
      <c s="35" t="s">
        <v>2116</v>
      </c>
      <c s="6" t="s">
        <v>2515</v>
      </c>
      <c s="36" t="s">
        <v>108</v>
      </c>
      <c s="37">
        <v>82</v>
      </c>
      <c s="36">
        <v>0</v>
      </c>
      <c s="36">
        <f>ROUND(G31*H31,6)</f>
      </c>
      <c r="L31" s="38">
        <v>0</v>
      </c>
      <c s="32">
        <f>ROUND(ROUND(L31,2)*ROUND(G31,3),2)</f>
      </c>
      <c s="36" t="s">
        <v>54</v>
      </c>
      <c>
        <f>(M31*21)/100</f>
      </c>
      <c t="s">
        <v>27</v>
      </c>
    </row>
    <row r="32" spans="1:5" ht="12.75">
      <c r="A32" s="35" t="s">
        <v>55</v>
      </c>
      <c r="E32" s="39" t="s">
        <v>5035</v>
      </c>
    </row>
    <row r="33" spans="1:5" ht="12.75">
      <c r="A33" s="35" t="s">
        <v>56</v>
      </c>
      <c r="E33" s="40" t="s">
        <v>5151</v>
      </c>
    </row>
    <row r="34" spans="1:5" ht="12.75">
      <c r="A34" t="s">
        <v>58</v>
      </c>
      <c r="E34" s="39" t="s">
        <v>59</v>
      </c>
    </row>
    <row r="35" spans="1:13" ht="12.75">
      <c r="A35" t="s">
        <v>46</v>
      </c>
      <c r="C35" s="31" t="s">
        <v>76</v>
      </c>
      <c r="E35" s="33" t="s">
        <v>2651</v>
      </c>
      <c r="J35" s="32">
        <f>0</f>
      </c>
      <c s="32">
        <f>0</f>
      </c>
      <c s="32">
        <f>0+L36+L40+L44+L48+L52+L56+L60+L64</f>
      </c>
      <c s="32">
        <f>0+M36+M40+M44+M48+M52+M56+M60+M64</f>
      </c>
    </row>
    <row r="36" spans="1:16" ht="12.75">
      <c r="A36" t="s">
        <v>49</v>
      </c>
      <c s="34" t="s">
        <v>73</v>
      </c>
      <c s="34" t="s">
        <v>5152</v>
      </c>
      <c s="35" t="s">
        <v>5</v>
      </c>
      <c s="6" t="s">
        <v>5153</v>
      </c>
      <c s="36" t="s">
        <v>113</v>
      </c>
      <c s="37">
        <v>206</v>
      </c>
      <c s="36">
        <v>0</v>
      </c>
      <c s="36">
        <f>ROUND(G36*H36,6)</f>
      </c>
      <c r="L36" s="38">
        <v>0</v>
      </c>
      <c s="32">
        <f>ROUND(ROUND(L36,2)*ROUND(G36,3),2)</f>
      </c>
      <c s="36" t="s">
        <v>54</v>
      </c>
      <c>
        <f>(M36*21)/100</f>
      </c>
      <c t="s">
        <v>27</v>
      </c>
    </row>
    <row r="37" spans="1:5" ht="12.75">
      <c r="A37" s="35" t="s">
        <v>55</v>
      </c>
      <c r="E37" s="39" t="s">
        <v>5154</v>
      </c>
    </row>
    <row r="38" spans="1:5" ht="12.75">
      <c r="A38" s="35" t="s">
        <v>56</v>
      </c>
      <c r="E38" s="40" t="s">
        <v>5155</v>
      </c>
    </row>
    <row r="39" spans="1:5" ht="12.75">
      <c r="A39" t="s">
        <v>58</v>
      </c>
      <c r="E39" s="39" t="s">
        <v>59</v>
      </c>
    </row>
    <row r="40" spans="1:16" ht="12.75">
      <c r="A40" t="s">
        <v>49</v>
      </c>
      <c s="34" t="s">
        <v>76</v>
      </c>
      <c s="34" t="s">
        <v>5156</v>
      </c>
      <c s="35" t="s">
        <v>2157</v>
      </c>
      <c s="6" t="s">
        <v>5157</v>
      </c>
      <c s="36" t="s">
        <v>53</v>
      </c>
      <c s="37">
        <v>2</v>
      </c>
      <c s="36">
        <v>0</v>
      </c>
      <c s="36">
        <f>ROUND(G40*H40,6)</f>
      </c>
      <c r="L40" s="38">
        <v>0</v>
      </c>
      <c s="32">
        <f>ROUND(ROUND(L40,2)*ROUND(G40,3),2)</f>
      </c>
      <c s="36" t="s">
        <v>54</v>
      </c>
      <c>
        <f>(M40*21)/100</f>
      </c>
      <c t="s">
        <v>27</v>
      </c>
    </row>
    <row r="41" spans="1:5" ht="12.75">
      <c r="A41" s="35" t="s">
        <v>55</v>
      </c>
      <c r="E41" s="39" t="s">
        <v>5158</v>
      </c>
    </row>
    <row r="42" spans="1:5" ht="12.75">
      <c r="A42" s="35" t="s">
        <v>56</v>
      </c>
      <c r="E42" s="40" t="s">
        <v>5155</v>
      </c>
    </row>
    <row r="43" spans="1:5" ht="12.75">
      <c r="A43" t="s">
        <v>58</v>
      </c>
      <c r="E43" s="39" t="s">
        <v>59</v>
      </c>
    </row>
    <row r="44" spans="1:16" ht="12.75">
      <c r="A44" t="s">
        <v>49</v>
      </c>
      <c s="34" t="s">
        <v>79</v>
      </c>
      <c s="34" t="s">
        <v>5156</v>
      </c>
      <c s="35" t="s">
        <v>2116</v>
      </c>
      <c s="6" t="s">
        <v>5157</v>
      </c>
      <c s="36" t="s">
        <v>53</v>
      </c>
      <c s="37">
        <v>2</v>
      </c>
      <c s="36">
        <v>0</v>
      </c>
      <c s="36">
        <f>ROUND(G44*H44,6)</f>
      </c>
      <c r="L44" s="38">
        <v>0</v>
      </c>
      <c s="32">
        <f>ROUND(ROUND(L44,2)*ROUND(G44,3),2)</f>
      </c>
      <c s="36" t="s">
        <v>54</v>
      </c>
      <c>
        <f>(M44*21)/100</f>
      </c>
      <c t="s">
        <v>27</v>
      </c>
    </row>
    <row r="45" spans="1:5" ht="12.75">
      <c r="A45" s="35" t="s">
        <v>55</v>
      </c>
      <c r="E45" s="39" t="s">
        <v>5159</v>
      </c>
    </row>
    <row r="46" spans="1:5" ht="12.75">
      <c r="A46" s="35" t="s">
        <v>56</v>
      </c>
      <c r="E46" s="40" t="s">
        <v>5155</v>
      </c>
    </row>
    <row r="47" spans="1:5" ht="12.75">
      <c r="A47" t="s">
        <v>58</v>
      </c>
      <c r="E47" s="39" t="s">
        <v>59</v>
      </c>
    </row>
    <row r="48" spans="1:16" ht="12.75">
      <c r="A48" t="s">
        <v>49</v>
      </c>
      <c s="34" t="s">
        <v>82</v>
      </c>
      <c s="34" t="s">
        <v>5131</v>
      </c>
      <c s="35" t="s">
        <v>5</v>
      </c>
      <c s="6" t="s">
        <v>5132</v>
      </c>
      <c s="36" t="s">
        <v>113</v>
      </c>
      <c s="37">
        <v>206</v>
      </c>
      <c s="36">
        <v>0</v>
      </c>
      <c s="36">
        <f>ROUND(G48*H48,6)</f>
      </c>
      <c r="L48" s="38">
        <v>0</v>
      </c>
      <c s="32">
        <f>ROUND(ROUND(L48,2)*ROUND(G48,3),2)</f>
      </c>
      <c s="36" t="s">
        <v>54</v>
      </c>
      <c>
        <f>(M48*21)/100</f>
      </c>
      <c t="s">
        <v>27</v>
      </c>
    </row>
    <row r="49" spans="1:5" ht="12.75">
      <c r="A49" s="35" t="s">
        <v>55</v>
      </c>
      <c r="E49" s="39" t="s">
        <v>5</v>
      </c>
    </row>
    <row r="50" spans="1:5" ht="12.75">
      <c r="A50" s="35" t="s">
        <v>56</v>
      </c>
      <c r="E50" s="40" t="s">
        <v>5155</v>
      </c>
    </row>
    <row r="51" spans="1:5" ht="12.75">
      <c r="A51" t="s">
        <v>58</v>
      </c>
      <c r="E51" s="39" t="s">
        <v>59</v>
      </c>
    </row>
    <row r="52" spans="1:16" ht="12.75">
      <c r="A52" t="s">
        <v>49</v>
      </c>
      <c s="34" t="s">
        <v>85</v>
      </c>
      <c s="34" t="s">
        <v>5043</v>
      </c>
      <c s="35" t="s">
        <v>5</v>
      </c>
      <c s="6" t="s">
        <v>5044</v>
      </c>
      <c s="36" t="s">
        <v>113</v>
      </c>
      <c s="37">
        <v>206</v>
      </c>
      <c s="36">
        <v>0</v>
      </c>
      <c s="36">
        <f>ROUND(G52*H52,6)</f>
      </c>
      <c r="L52" s="38">
        <v>0</v>
      </c>
      <c s="32">
        <f>ROUND(ROUND(L52,2)*ROUND(G52,3),2)</f>
      </c>
      <c s="36" t="s">
        <v>54</v>
      </c>
      <c>
        <f>(M52*21)/100</f>
      </c>
      <c t="s">
        <v>27</v>
      </c>
    </row>
    <row r="53" spans="1:5" ht="12.75">
      <c r="A53" s="35" t="s">
        <v>55</v>
      </c>
      <c r="E53" s="39" t="s">
        <v>5</v>
      </c>
    </row>
    <row r="54" spans="1:5" ht="12.75">
      <c r="A54" s="35" t="s">
        <v>56</v>
      </c>
      <c r="E54" s="40" t="s">
        <v>5155</v>
      </c>
    </row>
    <row r="55" spans="1:5" ht="12.75">
      <c r="A55" t="s">
        <v>58</v>
      </c>
      <c r="E55" s="39" t="s">
        <v>59</v>
      </c>
    </row>
    <row r="56" spans="1:16" ht="12.75">
      <c r="A56" t="s">
        <v>49</v>
      </c>
      <c s="34" t="s">
        <v>90</v>
      </c>
      <c s="34" t="s">
        <v>5134</v>
      </c>
      <c s="35" t="s">
        <v>5</v>
      </c>
      <c s="6" t="s">
        <v>5135</v>
      </c>
      <c s="36" t="s">
        <v>113</v>
      </c>
      <c s="37">
        <v>206</v>
      </c>
      <c s="36">
        <v>0</v>
      </c>
      <c s="36">
        <f>ROUND(G56*H56,6)</f>
      </c>
      <c r="L56" s="38">
        <v>0</v>
      </c>
      <c s="32">
        <f>ROUND(ROUND(L56,2)*ROUND(G56,3),2)</f>
      </c>
      <c s="36" t="s">
        <v>54</v>
      </c>
      <c>
        <f>(M56*21)/100</f>
      </c>
      <c t="s">
        <v>27</v>
      </c>
    </row>
    <row r="57" spans="1:5" ht="12.75">
      <c r="A57" s="35" t="s">
        <v>55</v>
      </c>
      <c r="E57" s="39" t="s">
        <v>5</v>
      </c>
    </row>
    <row r="58" spans="1:5" ht="12.75">
      <c r="A58" s="35" t="s">
        <v>56</v>
      </c>
      <c r="E58" s="40" t="s">
        <v>5155</v>
      </c>
    </row>
    <row r="59" spans="1:5" ht="12.75">
      <c r="A59" t="s">
        <v>58</v>
      </c>
      <c r="E59" s="39" t="s">
        <v>59</v>
      </c>
    </row>
    <row r="60" spans="1:16" ht="12.75">
      <c r="A60" t="s">
        <v>49</v>
      </c>
      <c s="34" t="s">
        <v>93</v>
      </c>
      <c s="34" t="s">
        <v>5136</v>
      </c>
      <c s="35" t="s">
        <v>5</v>
      </c>
      <c s="6" t="s">
        <v>5137</v>
      </c>
      <c s="36" t="s">
        <v>113</v>
      </c>
      <c s="37">
        <v>206</v>
      </c>
      <c s="36">
        <v>0</v>
      </c>
      <c s="36">
        <f>ROUND(G60*H60,6)</f>
      </c>
      <c r="L60" s="38">
        <v>0</v>
      </c>
      <c s="32">
        <f>ROUND(ROUND(L60,2)*ROUND(G60,3),2)</f>
      </c>
      <c s="36" t="s">
        <v>54</v>
      </c>
      <c>
        <f>(M60*21)/100</f>
      </c>
      <c t="s">
        <v>27</v>
      </c>
    </row>
    <row r="61" spans="1:5" ht="12.75">
      <c r="A61" s="35" t="s">
        <v>55</v>
      </c>
      <c r="E61" s="39" t="s">
        <v>5</v>
      </c>
    </row>
    <row r="62" spans="1:5" ht="12.75">
      <c r="A62" s="35" t="s">
        <v>56</v>
      </c>
      <c r="E62" s="40" t="s">
        <v>5155</v>
      </c>
    </row>
    <row r="63" spans="1:5" ht="12.75">
      <c r="A63" t="s">
        <v>58</v>
      </c>
      <c r="E63" s="39" t="s">
        <v>59</v>
      </c>
    </row>
    <row r="64" spans="1:16" ht="12.75">
      <c r="A64" t="s">
        <v>49</v>
      </c>
      <c s="34" t="s">
        <v>96</v>
      </c>
      <c s="34" t="s">
        <v>5160</v>
      </c>
      <c s="35" t="s">
        <v>5</v>
      </c>
      <c s="6" t="s">
        <v>5161</v>
      </c>
      <c s="36" t="s">
        <v>53</v>
      </c>
      <c s="37">
        <v>2</v>
      </c>
      <c s="36">
        <v>0</v>
      </c>
      <c s="36">
        <f>ROUND(G64*H64,6)</f>
      </c>
      <c r="L64" s="38">
        <v>0</v>
      </c>
      <c s="32">
        <f>ROUND(ROUND(L64,2)*ROUND(G64,3),2)</f>
      </c>
      <c s="36" t="s">
        <v>589</v>
      </c>
      <c>
        <f>(M64*21)/100</f>
      </c>
      <c t="s">
        <v>27</v>
      </c>
    </row>
    <row r="65" spans="1:5" ht="12.75">
      <c r="A65" s="35" t="s">
        <v>55</v>
      </c>
      <c r="E65" s="39" t="s">
        <v>5</v>
      </c>
    </row>
    <row r="66" spans="1:5" ht="12.75">
      <c r="A66" s="35" t="s">
        <v>56</v>
      </c>
      <c r="E66" s="40" t="s">
        <v>5155</v>
      </c>
    </row>
    <row r="67" spans="1:5" ht="25.5">
      <c r="A67" t="s">
        <v>58</v>
      </c>
      <c r="E67" s="39" t="s">
        <v>5162</v>
      </c>
    </row>
    <row r="68" spans="1:13" ht="12.75">
      <c r="A68" t="s">
        <v>46</v>
      </c>
      <c r="C68" s="31" t="s">
        <v>79</v>
      </c>
      <c r="E68" s="33" t="s">
        <v>2035</v>
      </c>
      <c r="J68" s="32">
        <f>0</f>
      </c>
      <c s="32">
        <f>0</f>
      </c>
      <c s="32">
        <f>0+L69</f>
      </c>
      <c s="32">
        <f>0+M69</f>
      </c>
    </row>
    <row r="69" spans="1:16" ht="12.75">
      <c r="A69" t="s">
        <v>49</v>
      </c>
      <c s="34" t="s">
        <v>99</v>
      </c>
      <c s="34" t="s">
        <v>5142</v>
      </c>
      <c s="35" t="s">
        <v>5</v>
      </c>
      <c s="6" t="s">
        <v>5143</v>
      </c>
      <c s="36" t="s">
        <v>113</v>
      </c>
      <c s="37">
        <v>192</v>
      </c>
      <c s="36">
        <v>0</v>
      </c>
      <c s="36">
        <f>ROUND(G69*H69,6)</f>
      </c>
      <c r="L69" s="38">
        <v>0</v>
      </c>
      <c s="32">
        <f>ROUND(ROUND(L69,2)*ROUND(G69,3),2)</f>
      </c>
      <c s="36" t="s">
        <v>54</v>
      </c>
      <c>
        <f>(M69*21)/100</f>
      </c>
      <c t="s">
        <v>27</v>
      </c>
    </row>
    <row r="70" spans="1:5" ht="12.75">
      <c r="A70" s="35" t="s">
        <v>55</v>
      </c>
      <c r="E70" s="39" t="s">
        <v>5059</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5018</v>
      </c>
      <c s="41">
        <f>Rekapitulace!C111</f>
      </c>
      <c s="20" t="s">
        <v>0</v>
      </c>
      <c t="s">
        <v>23</v>
      </c>
      <c t="s">
        <v>27</v>
      </c>
    </row>
    <row r="4" spans="1:16" ht="32" customHeight="1">
      <c r="A4" s="24" t="s">
        <v>20</v>
      </c>
      <c s="25" t="s">
        <v>28</v>
      </c>
      <c s="27" t="s">
        <v>5018</v>
      </c>
      <c r="E4" s="26" t="s">
        <v>5019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5165</v>
      </c>
      <c r="E8" s="30" t="s">
        <v>5164</v>
      </c>
      <c r="J8" s="29">
        <f>0+J9+J54+J79+J184+J213</f>
      </c>
      <c s="29">
        <f>0+K9+K54+K79+K184+K213</f>
      </c>
      <c s="29">
        <f>0+L9+L54+L79+L184+L213</f>
      </c>
      <c s="29">
        <f>0+M9+M54+M79+M184+M213</f>
      </c>
    </row>
    <row r="9" spans="1:13" ht="12.75">
      <c r="A9" t="s">
        <v>46</v>
      </c>
      <c r="C9" s="31" t="s">
        <v>50</v>
      </c>
      <c r="E9" s="33" t="s">
        <v>1505</v>
      </c>
      <c r="J9" s="32">
        <f>0</f>
      </c>
      <c s="32">
        <f>0</f>
      </c>
      <c s="32">
        <f>0+L10+L14+L18+L22+L26+L30+L34+L38+L42+L46+L50</f>
      </c>
      <c s="32">
        <f>0+M10+M14+M18+M22+M26+M30+M34+M38+M42+M46+M50</f>
      </c>
    </row>
    <row r="10" spans="1:16" ht="25.5">
      <c r="A10" t="s">
        <v>49</v>
      </c>
      <c s="34" t="s">
        <v>50</v>
      </c>
      <c s="34" t="s">
        <v>2461</v>
      </c>
      <c s="35" t="s">
        <v>5</v>
      </c>
      <c s="6" t="s">
        <v>2462</v>
      </c>
      <c s="36" t="s">
        <v>108</v>
      </c>
      <c s="37">
        <v>4.4</v>
      </c>
      <c s="36">
        <v>0</v>
      </c>
      <c s="36">
        <f>ROUND(G10*H10,6)</f>
      </c>
      <c r="L10" s="38">
        <v>0</v>
      </c>
      <c s="32">
        <f>ROUND(ROUND(L10,2)*ROUND(G10,3),2)</f>
      </c>
      <c s="36" t="s">
        <v>54</v>
      </c>
      <c>
        <f>(M10*21)/100</f>
      </c>
      <c t="s">
        <v>27</v>
      </c>
    </row>
    <row r="11" spans="1:5" ht="12.75">
      <c r="A11" s="35" t="s">
        <v>55</v>
      </c>
      <c r="E11" s="39" t="s">
        <v>5</v>
      </c>
    </row>
    <row r="12" spans="1:5" ht="12.75">
      <c r="A12" s="35" t="s">
        <v>56</v>
      </c>
      <c r="E12" s="40" t="s">
        <v>5166</v>
      </c>
    </row>
    <row r="13" spans="1:5" ht="12.75">
      <c r="A13" t="s">
        <v>58</v>
      </c>
      <c r="E13" s="39" t="s">
        <v>59</v>
      </c>
    </row>
    <row r="14" spans="1:16" ht="12.75">
      <c r="A14" t="s">
        <v>49</v>
      </c>
      <c s="34" t="s">
        <v>27</v>
      </c>
      <c s="34" t="s">
        <v>5167</v>
      </c>
      <c s="35" t="s">
        <v>5</v>
      </c>
      <c s="6" t="s">
        <v>5168</v>
      </c>
      <c s="36" t="s">
        <v>108</v>
      </c>
      <c s="37">
        <v>13.2</v>
      </c>
      <c s="36">
        <v>0</v>
      </c>
      <c s="36">
        <f>ROUND(G14*H14,6)</f>
      </c>
      <c r="L14" s="38">
        <v>0</v>
      </c>
      <c s="32">
        <f>ROUND(ROUND(L14,2)*ROUND(G14,3),2)</f>
      </c>
      <c s="36" t="s">
        <v>54</v>
      </c>
      <c>
        <f>(M14*21)/100</f>
      </c>
      <c t="s">
        <v>27</v>
      </c>
    </row>
    <row r="15" spans="1:5" ht="12.75">
      <c r="A15" s="35" t="s">
        <v>55</v>
      </c>
      <c r="E15" s="39" t="s">
        <v>5</v>
      </c>
    </row>
    <row r="16" spans="1:5" ht="12.75">
      <c r="A16" s="35" t="s">
        <v>56</v>
      </c>
      <c r="E16" s="40" t="s">
        <v>5169</v>
      </c>
    </row>
    <row r="17" spans="1:5" ht="12.75">
      <c r="A17" t="s">
        <v>58</v>
      </c>
      <c r="E17" s="39" t="s">
        <v>59</v>
      </c>
    </row>
    <row r="18" spans="1:16" ht="25.5">
      <c r="A18" t="s">
        <v>49</v>
      </c>
      <c s="34" t="s">
        <v>26</v>
      </c>
      <c s="34" t="s">
        <v>2715</v>
      </c>
      <c s="35" t="s">
        <v>5</v>
      </c>
      <c s="6" t="s">
        <v>2716</v>
      </c>
      <c s="36" t="s">
        <v>108</v>
      </c>
      <c s="37">
        <v>13.2</v>
      </c>
      <c s="36">
        <v>0</v>
      </c>
      <c s="36">
        <f>ROUND(G18*H18,6)</f>
      </c>
      <c r="L18" s="38">
        <v>0</v>
      </c>
      <c s="32">
        <f>ROUND(ROUND(L18,2)*ROUND(G18,3),2)</f>
      </c>
      <c s="36" t="s">
        <v>54</v>
      </c>
      <c>
        <f>(M18*21)/100</f>
      </c>
      <c t="s">
        <v>27</v>
      </c>
    </row>
    <row r="19" spans="1:5" ht="12.75">
      <c r="A19" s="35" t="s">
        <v>55</v>
      </c>
      <c r="E19" s="39" t="s">
        <v>5</v>
      </c>
    </row>
    <row r="20" spans="1:5" ht="12.75">
      <c r="A20" s="35" t="s">
        <v>56</v>
      </c>
      <c r="E20" s="40" t="s">
        <v>5169</v>
      </c>
    </row>
    <row r="21" spans="1:5" ht="12.75">
      <c r="A21" t="s">
        <v>58</v>
      </c>
      <c r="E21" s="39" t="s">
        <v>59</v>
      </c>
    </row>
    <row r="22" spans="1:16" ht="12.75">
      <c r="A22" t="s">
        <v>49</v>
      </c>
      <c s="34" t="s">
        <v>64</v>
      </c>
      <c s="34" t="s">
        <v>3177</v>
      </c>
      <c s="35" t="s">
        <v>5</v>
      </c>
      <c s="6" t="s">
        <v>3178</v>
      </c>
      <c s="36" t="s">
        <v>108</v>
      </c>
      <c s="37">
        <v>102</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67</v>
      </c>
      <c s="34" t="s">
        <v>5170</v>
      </c>
      <c s="35" t="s">
        <v>5</v>
      </c>
      <c s="6" t="s">
        <v>5171</v>
      </c>
      <c s="36" t="s">
        <v>108</v>
      </c>
      <c s="37">
        <v>394.76</v>
      </c>
      <c s="36">
        <v>0</v>
      </c>
      <c s="36">
        <f>ROUND(G26*H26,6)</f>
      </c>
      <c r="L26" s="38">
        <v>0</v>
      </c>
      <c s="32">
        <f>ROUND(ROUND(L26,2)*ROUND(G26,3),2)</f>
      </c>
      <c s="36" t="s">
        <v>54</v>
      </c>
      <c>
        <f>(M26*21)/100</f>
      </c>
      <c t="s">
        <v>27</v>
      </c>
    </row>
    <row r="27" spans="1:5" ht="12.75">
      <c r="A27" s="35" t="s">
        <v>55</v>
      </c>
      <c r="E27" s="39" t="s">
        <v>5</v>
      </c>
    </row>
    <row r="28" spans="1:5" ht="12.75">
      <c r="A28" s="35" t="s">
        <v>56</v>
      </c>
      <c r="E28" s="40" t="s">
        <v>5172</v>
      </c>
    </row>
    <row r="29" spans="1:5" ht="12.75">
      <c r="A29" t="s">
        <v>58</v>
      </c>
      <c r="E29" s="39" t="s">
        <v>59</v>
      </c>
    </row>
    <row r="30" spans="1:16" ht="12.75">
      <c r="A30" t="s">
        <v>49</v>
      </c>
      <c s="34" t="s">
        <v>70</v>
      </c>
      <c s="34" t="s">
        <v>2885</v>
      </c>
      <c s="35" t="s">
        <v>5</v>
      </c>
      <c s="6" t="s">
        <v>2886</v>
      </c>
      <c s="36" t="s">
        <v>108</v>
      </c>
      <c s="37">
        <v>120.24</v>
      </c>
      <c s="36">
        <v>0</v>
      </c>
      <c s="36">
        <f>ROUND(G30*H30,6)</f>
      </c>
      <c r="L30" s="38">
        <v>0</v>
      </c>
      <c s="32">
        <f>ROUND(ROUND(L30,2)*ROUND(G30,3),2)</f>
      </c>
      <c s="36" t="s">
        <v>54</v>
      </c>
      <c>
        <f>(M30*21)/100</f>
      </c>
      <c t="s">
        <v>27</v>
      </c>
    </row>
    <row r="31" spans="1:5" ht="12.75">
      <c r="A31" s="35" t="s">
        <v>55</v>
      </c>
      <c r="E31" s="39" t="s">
        <v>5</v>
      </c>
    </row>
    <row r="32" spans="1:5" ht="12.75">
      <c r="A32" s="35" t="s">
        <v>56</v>
      </c>
      <c r="E32" s="40" t="s">
        <v>5173</v>
      </c>
    </row>
    <row r="33" spans="1:5" ht="12.75">
      <c r="A33" t="s">
        <v>58</v>
      </c>
      <c r="E33" s="39" t="s">
        <v>59</v>
      </c>
    </row>
    <row r="34" spans="1:16" ht="12.75">
      <c r="A34" t="s">
        <v>49</v>
      </c>
      <c s="34" t="s">
        <v>73</v>
      </c>
      <c s="34" t="s">
        <v>117</v>
      </c>
      <c s="35" t="s">
        <v>5</v>
      </c>
      <c s="6" t="s">
        <v>118</v>
      </c>
      <c s="36" t="s">
        <v>108</v>
      </c>
      <c s="37">
        <v>394.76</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2514</v>
      </c>
      <c s="35" t="s">
        <v>5</v>
      </c>
      <c s="6" t="s">
        <v>2515</v>
      </c>
      <c s="36" t="s">
        <v>108</v>
      </c>
      <c s="37">
        <v>222.24</v>
      </c>
      <c s="36">
        <v>0</v>
      </c>
      <c s="36">
        <f>ROUND(G38*H38,6)</f>
      </c>
      <c r="L38" s="38">
        <v>0</v>
      </c>
      <c s="32">
        <f>ROUND(ROUND(L38,2)*ROUND(G38,3),2)</f>
      </c>
      <c s="36" t="s">
        <v>54</v>
      </c>
      <c>
        <f>(M38*21)/100</f>
      </c>
      <c t="s">
        <v>27</v>
      </c>
    </row>
    <row r="39" spans="1:5" ht="12.75">
      <c r="A39" s="35" t="s">
        <v>55</v>
      </c>
      <c r="E39" s="39" t="s">
        <v>5174</v>
      </c>
    </row>
    <row r="40" spans="1:5" ht="12.75">
      <c r="A40" s="35" t="s">
        <v>56</v>
      </c>
      <c r="E40" s="40" t="s">
        <v>5175</v>
      </c>
    </row>
    <row r="41" spans="1:5" ht="12.75">
      <c r="A41" t="s">
        <v>58</v>
      </c>
      <c r="E41" s="39" t="s">
        <v>59</v>
      </c>
    </row>
    <row r="42" spans="1:16" ht="12.75">
      <c r="A42" t="s">
        <v>49</v>
      </c>
      <c s="34" t="s">
        <v>79</v>
      </c>
      <c s="34" t="s">
        <v>2523</v>
      </c>
      <c s="35" t="s">
        <v>5</v>
      </c>
      <c s="6" t="s">
        <v>2524</v>
      </c>
      <c s="36" t="s">
        <v>123</v>
      </c>
      <c s="37">
        <v>48</v>
      </c>
      <c s="36">
        <v>0</v>
      </c>
      <c s="36">
        <f>ROUND(G42*H42,6)</f>
      </c>
      <c r="L42" s="38">
        <v>0</v>
      </c>
      <c s="32">
        <f>ROUND(ROUND(L42,2)*ROUND(G42,3),2)</f>
      </c>
      <c s="36" t="s">
        <v>54</v>
      </c>
      <c>
        <f>(M42*21)/100</f>
      </c>
      <c t="s">
        <v>27</v>
      </c>
    </row>
    <row r="43" spans="1:5" ht="12.75">
      <c r="A43" s="35" t="s">
        <v>55</v>
      </c>
      <c r="E43" s="39" t="s">
        <v>5</v>
      </c>
    </row>
    <row r="44" spans="1:5" ht="12.75">
      <c r="A44" s="35" t="s">
        <v>56</v>
      </c>
      <c r="E44" s="40" t="s">
        <v>5176</v>
      </c>
    </row>
    <row r="45" spans="1:5" ht="12.75">
      <c r="A45" t="s">
        <v>58</v>
      </c>
      <c r="E45" s="39" t="s">
        <v>59</v>
      </c>
    </row>
    <row r="46" spans="1:16" ht="12.75">
      <c r="A46" t="s">
        <v>49</v>
      </c>
      <c s="34" t="s">
        <v>82</v>
      </c>
      <c s="34" t="s">
        <v>3292</v>
      </c>
      <c s="35" t="s">
        <v>5</v>
      </c>
      <c s="6" t="s">
        <v>3293</v>
      </c>
      <c s="36" t="s">
        <v>123</v>
      </c>
      <c s="37">
        <v>48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85</v>
      </c>
      <c s="34" t="s">
        <v>2018</v>
      </c>
      <c s="35" t="s">
        <v>5</v>
      </c>
      <c s="6" t="s">
        <v>2019</v>
      </c>
      <c s="36" t="s">
        <v>123</v>
      </c>
      <c s="37">
        <v>48</v>
      </c>
      <c s="36">
        <v>0</v>
      </c>
      <c s="36">
        <f>ROUND(G50*H50,6)</f>
      </c>
      <c r="L50" s="38">
        <v>0</v>
      </c>
      <c s="32">
        <f>ROUND(ROUND(L50,2)*ROUND(G50,3),2)</f>
      </c>
      <c s="36" t="s">
        <v>54</v>
      </c>
      <c>
        <f>(M50*21)/100</f>
      </c>
      <c t="s">
        <v>27</v>
      </c>
    </row>
    <row r="51" spans="1:5" ht="12.75">
      <c r="A51" s="35" t="s">
        <v>55</v>
      </c>
      <c r="E51" s="39" t="s">
        <v>5</v>
      </c>
    </row>
    <row r="52" spans="1:5" ht="12.75">
      <c r="A52" s="35" t="s">
        <v>56</v>
      </c>
      <c r="E52" s="40" t="s">
        <v>5176</v>
      </c>
    </row>
    <row r="53" spans="1:5" ht="12.75">
      <c r="A53" t="s">
        <v>58</v>
      </c>
      <c r="E53" s="39" t="s">
        <v>59</v>
      </c>
    </row>
    <row r="54" spans="1:13" ht="12.75">
      <c r="A54" t="s">
        <v>46</v>
      </c>
      <c r="C54" s="31" t="s">
        <v>67</v>
      </c>
      <c r="E54" s="33" t="s">
        <v>2107</v>
      </c>
      <c r="J54" s="32">
        <f>0</f>
      </c>
      <c s="32">
        <f>0</f>
      </c>
      <c s="32">
        <f>0+L55+L59+L63+L67+L71+L75</f>
      </c>
      <c s="32">
        <f>0+M55+M59+M63+M67+M71+M75</f>
      </c>
    </row>
    <row r="55" spans="1:16" ht="12.75">
      <c r="A55" t="s">
        <v>49</v>
      </c>
      <c s="34" t="s">
        <v>90</v>
      </c>
      <c s="34" t="s">
        <v>5177</v>
      </c>
      <c s="35" t="s">
        <v>5</v>
      </c>
      <c s="6" t="s">
        <v>5178</v>
      </c>
      <c s="36" t="s">
        <v>123</v>
      </c>
      <c s="37">
        <v>88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93</v>
      </c>
      <c s="34" t="s">
        <v>2734</v>
      </c>
      <c s="35" t="s">
        <v>5</v>
      </c>
      <c s="6" t="s">
        <v>2735</v>
      </c>
      <c s="36" t="s">
        <v>123</v>
      </c>
      <c s="37">
        <v>88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96</v>
      </c>
      <c s="34" t="s">
        <v>5179</v>
      </c>
      <c s="35" t="s">
        <v>5</v>
      </c>
      <c s="6" t="s">
        <v>5180</v>
      </c>
      <c s="36" t="s">
        <v>123</v>
      </c>
      <c s="37">
        <v>88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99</v>
      </c>
      <c s="34" t="s">
        <v>2740</v>
      </c>
      <c s="35" t="s">
        <v>5</v>
      </c>
      <c s="6" t="s">
        <v>2741</v>
      </c>
      <c s="36" t="s">
        <v>123</v>
      </c>
      <c s="37">
        <v>88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151</v>
      </c>
      <c s="34" t="s">
        <v>5181</v>
      </c>
      <c s="35" t="s">
        <v>5</v>
      </c>
      <c s="6" t="s">
        <v>5182</v>
      </c>
      <c s="36" t="s">
        <v>123</v>
      </c>
      <c s="37">
        <v>88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115</v>
      </c>
      <c s="34" t="s">
        <v>5183</v>
      </c>
      <c s="35" t="s">
        <v>5</v>
      </c>
      <c s="6" t="s">
        <v>5184</v>
      </c>
      <c s="36" t="s">
        <v>123</v>
      </c>
      <c s="37">
        <v>768</v>
      </c>
      <c s="36">
        <v>0</v>
      </c>
      <c s="36">
        <f>ROUND(G75*H75,6)</f>
      </c>
      <c r="L75" s="38">
        <v>0</v>
      </c>
      <c s="32">
        <f>ROUND(ROUND(L75,2)*ROUND(G75,3),2)</f>
      </c>
      <c s="36" t="s">
        <v>54</v>
      </c>
      <c>
        <f>(M75*21)/100</f>
      </c>
      <c t="s">
        <v>27</v>
      </c>
    </row>
    <row r="76" spans="1:5" ht="12.75">
      <c r="A76" s="35" t="s">
        <v>55</v>
      </c>
      <c r="E76" s="39" t="s">
        <v>5</v>
      </c>
    </row>
    <row r="77" spans="1:5" ht="12.75">
      <c r="A77" s="35" t="s">
        <v>56</v>
      </c>
      <c r="E77" s="40" t="s">
        <v>5185</v>
      </c>
    </row>
    <row r="78" spans="1:5" ht="12.75">
      <c r="A78" t="s">
        <v>58</v>
      </c>
      <c r="E78" s="39" t="s">
        <v>59</v>
      </c>
    </row>
    <row r="79" spans="1:13" ht="12.75">
      <c r="A79" t="s">
        <v>46</v>
      </c>
      <c r="C79" s="31" t="s">
        <v>76</v>
      </c>
      <c r="E79" s="33" t="s">
        <v>2651</v>
      </c>
      <c r="J79" s="32">
        <f>0</f>
      </c>
      <c s="32">
        <f>0</f>
      </c>
      <c s="32">
        <f>0+L80+L84+L88+L92+L96+L100+L104+L108+L112+L116+L120+L124+L128+L132+L136+L140+L144+L148+L152+L156+L160+L164+L168+L172+L176+L180</f>
      </c>
      <c s="32">
        <f>0+M80+M84+M88+M92+M96+M100+M104+M108+M112+M116+M120+M124+M128+M132+M136+M140+M144+M148+M152+M156+M160+M164+M168+M172+M176+M180</f>
      </c>
    </row>
    <row r="80" spans="1:16" ht="12.75">
      <c r="A80" t="s">
        <v>49</v>
      </c>
      <c s="34" t="s">
        <v>119</v>
      </c>
      <c s="34" t="s">
        <v>5186</v>
      </c>
      <c s="35" t="s">
        <v>5</v>
      </c>
      <c s="6" t="s">
        <v>5187</v>
      </c>
      <c s="36" t="s">
        <v>113</v>
      </c>
      <c s="37">
        <v>30</v>
      </c>
      <c s="36">
        <v>0</v>
      </c>
      <c s="36">
        <f>ROUND(G80*H80,6)</f>
      </c>
      <c r="L80" s="38">
        <v>0</v>
      </c>
      <c s="32">
        <f>ROUND(ROUND(L80,2)*ROUND(G80,3),2)</f>
      </c>
      <c s="36" t="s">
        <v>589</v>
      </c>
      <c>
        <f>(M80*21)/100</f>
      </c>
      <c t="s">
        <v>27</v>
      </c>
    </row>
    <row r="81" spans="1:5" ht="12.75">
      <c r="A81" s="35" t="s">
        <v>55</v>
      </c>
      <c r="E81" s="39" t="s">
        <v>5</v>
      </c>
    </row>
    <row r="82" spans="1:5" ht="12.75">
      <c r="A82" s="35" t="s">
        <v>56</v>
      </c>
      <c r="E82" s="40" t="s">
        <v>5</v>
      </c>
    </row>
    <row r="83" spans="1:5" ht="38.25">
      <c r="A83" t="s">
        <v>58</v>
      </c>
      <c r="E83" s="39" t="s">
        <v>5188</v>
      </c>
    </row>
    <row r="84" spans="1:16" ht="12.75">
      <c r="A84" t="s">
        <v>49</v>
      </c>
      <c s="34" t="s">
        <v>159</v>
      </c>
      <c s="34" t="s">
        <v>5186</v>
      </c>
      <c s="35" t="s">
        <v>50</v>
      </c>
      <c s="6" t="s">
        <v>5189</v>
      </c>
      <c s="36" t="s">
        <v>113</v>
      </c>
      <c s="37">
        <v>600</v>
      </c>
      <c s="36">
        <v>0</v>
      </c>
      <c s="36">
        <f>ROUND(G84*H84,6)</f>
      </c>
      <c r="L84" s="38">
        <v>0</v>
      </c>
      <c s="32">
        <f>ROUND(ROUND(L84,2)*ROUND(G84,3),2)</f>
      </c>
      <c s="36" t="s">
        <v>589</v>
      </c>
      <c>
        <f>(M84*21)/100</f>
      </c>
      <c t="s">
        <v>27</v>
      </c>
    </row>
    <row r="85" spans="1:5" ht="12.75">
      <c r="A85" s="35" t="s">
        <v>55</v>
      </c>
      <c r="E85" s="39" t="s">
        <v>5</v>
      </c>
    </row>
    <row r="86" spans="1:5" ht="12.75">
      <c r="A86" s="35" t="s">
        <v>56</v>
      </c>
      <c r="E86" s="40" t="s">
        <v>5</v>
      </c>
    </row>
    <row r="87" spans="1:5" ht="38.25">
      <c r="A87" t="s">
        <v>58</v>
      </c>
      <c r="E87" s="39" t="s">
        <v>5188</v>
      </c>
    </row>
    <row r="88" spans="1:16" ht="25.5">
      <c r="A88" t="s">
        <v>49</v>
      </c>
      <c s="34" t="s">
        <v>162</v>
      </c>
      <c s="34" t="s">
        <v>5186</v>
      </c>
      <c s="35" t="s">
        <v>82</v>
      </c>
      <c s="6" t="s">
        <v>5190</v>
      </c>
      <c s="36" t="s">
        <v>113</v>
      </c>
      <c s="37">
        <v>11</v>
      </c>
      <c s="36">
        <v>0</v>
      </c>
      <c s="36">
        <f>ROUND(G88*H88,6)</f>
      </c>
      <c r="L88" s="38">
        <v>0</v>
      </c>
      <c s="32">
        <f>ROUND(ROUND(L88,2)*ROUND(G88,3),2)</f>
      </c>
      <c s="36" t="s">
        <v>589</v>
      </c>
      <c>
        <f>(M88*21)/100</f>
      </c>
      <c t="s">
        <v>27</v>
      </c>
    </row>
    <row r="89" spans="1:5" ht="12.75">
      <c r="A89" s="35" t="s">
        <v>55</v>
      </c>
      <c r="E89" s="39" t="s">
        <v>5</v>
      </c>
    </row>
    <row r="90" spans="1:5" ht="12.75">
      <c r="A90" s="35" t="s">
        <v>56</v>
      </c>
      <c r="E90" s="40" t="s">
        <v>5</v>
      </c>
    </row>
    <row r="91" spans="1:5" ht="38.25">
      <c r="A91" t="s">
        <v>58</v>
      </c>
      <c r="E91" s="39" t="s">
        <v>5188</v>
      </c>
    </row>
    <row r="92" spans="1:16" ht="12.75">
      <c r="A92" t="s">
        <v>49</v>
      </c>
      <c s="34" t="s">
        <v>165</v>
      </c>
      <c s="34" t="s">
        <v>5186</v>
      </c>
      <c s="35" t="s">
        <v>85</v>
      </c>
      <c s="6" t="s">
        <v>5191</v>
      </c>
      <c s="36" t="s">
        <v>53</v>
      </c>
      <c s="37">
        <v>3</v>
      </c>
      <c s="36">
        <v>0</v>
      </c>
      <c s="36">
        <f>ROUND(G92*H92,6)</f>
      </c>
      <c r="L92" s="38">
        <v>0</v>
      </c>
      <c s="32">
        <f>ROUND(ROUND(L92,2)*ROUND(G92,3),2)</f>
      </c>
      <c s="36" t="s">
        <v>589</v>
      </c>
      <c>
        <f>(M92*21)/100</f>
      </c>
      <c t="s">
        <v>27</v>
      </c>
    </row>
    <row r="93" spans="1:5" ht="12.75">
      <c r="A93" s="35" t="s">
        <v>55</v>
      </c>
      <c r="E93" s="39" t="s">
        <v>5</v>
      </c>
    </row>
    <row r="94" spans="1:5" ht="12.75">
      <c r="A94" s="35" t="s">
        <v>56</v>
      </c>
      <c r="E94" s="40" t="s">
        <v>5</v>
      </c>
    </row>
    <row r="95" spans="1:5" ht="38.25">
      <c r="A95" t="s">
        <v>58</v>
      </c>
      <c r="E95" s="39" t="s">
        <v>5188</v>
      </c>
    </row>
    <row r="96" spans="1:16" ht="12.75">
      <c r="A96" t="s">
        <v>49</v>
      </c>
      <c s="34" t="s">
        <v>168</v>
      </c>
      <c s="34" t="s">
        <v>5186</v>
      </c>
      <c s="35" t="s">
        <v>90</v>
      </c>
      <c s="6" t="s">
        <v>5192</v>
      </c>
      <c s="36" t="s">
        <v>113</v>
      </c>
      <c s="37">
        <v>600</v>
      </c>
      <c s="36">
        <v>0</v>
      </c>
      <c s="36">
        <f>ROUND(G96*H96,6)</f>
      </c>
      <c r="L96" s="38">
        <v>0</v>
      </c>
      <c s="32">
        <f>ROUND(ROUND(L96,2)*ROUND(G96,3),2)</f>
      </c>
      <c s="36" t="s">
        <v>589</v>
      </c>
      <c>
        <f>(M96*21)/100</f>
      </c>
      <c t="s">
        <v>27</v>
      </c>
    </row>
    <row r="97" spans="1:5" ht="12.75">
      <c r="A97" s="35" t="s">
        <v>55</v>
      </c>
      <c r="E97" s="39" t="s">
        <v>5</v>
      </c>
    </row>
    <row r="98" spans="1:5" ht="12.75">
      <c r="A98" s="35" t="s">
        <v>56</v>
      </c>
      <c r="E98" s="40" t="s">
        <v>5</v>
      </c>
    </row>
    <row r="99" spans="1:5" ht="38.25">
      <c r="A99" t="s">
        <v>58</v>
      </c>
      <c r="E99" s="39" t="s">
        <v>5188</v>
      </c>
    </row>
    <row r="100" spans="1:16" ht="12.75">
      <c r="A100" t="s">
        <v>49</v>
      </c>
      <c s="34" t="s">
        <v>171</v>
      </c>
      <c s="34" t="s">
        <v>5186</v>
      </c>
      <c s="35" t="s">
        <v>93</v>
      </c>
      <c s="6" t="s">
        <v>5193</v>
      </c>
      <c s="36" t="s">
        <v>53</v>
      </c>
      <c s="37">
        <v>3</v>
      </c>
      <c s="36">
        <v>0</v>
      </c>
      <c s="36">
        <f>ROUND(G100*H100,6)</f>
      </c>
      <c r="L100" s="38">
        <v>0</v>
      </c>
      <c s="32">
        <f>ROUND(ROUND(L100,2)*ROUND(G100,3),2)</f>
      </c>
      <c s="36" t="s">
        <v>589</v>
      </c>
      <c>
        <f>(M100*21)/100</f>
      </c>
      <c t="s">
        <v>27</v>
      </c>
    </row>
    <row r="101" spans="1:5" ht="12.75">
      <c r="A101" s="35" t="s">
        <v>55</v>
      </c>
      <c r="E101" s="39" t="s">
        <v>5</v>
      </c>
    </row>
    <row r="102" spans="1:5" ht="12.75">
      <c r="A102" s="35" t="s">
        <v>56</v>
      </c>
      <c r="E102" s="40" t="s">
        <v>5</v>
      </c>
    </row>
    <row r="103" spans="1:5" ht="38.25">
      <c r="A103" t="s">
        <v>58</v>
      </c>
      <c r="E103" s="39" t="s">
        <v>5188</v>
      </c>
    </row>
    <row r="104" spans="1:16" ht="12.75">
      <c r="A104" t="s">
        <v>49</v>
      </c>
      <c s="34" t="s">
        <v>174</v>
      </c>
      <c s="34" t="s">
        <v>5186</v>
      </c>
      <c s="35" t="s">
        <v>96</v>
      </c>
      <c s="6" t="s">
        <v>5194</v>
      </c>
      <c s="36" t="s">
        <v>53</v>
      </c>
      <c s="37">
        <v>2</v>
      </c>
      <c s="36">
        <v>0</v>
      </c>
      <c s="36">
        <f>ROUND(G104*H104,6)</f>
      </c>
      <c r="L104" s="38">
        <v>0</v>
      </c>
      <c s="32">
        <f>ROUND(ROUND(L104,2)*ROUND(G104,3),2)</f>
      </c>
      <c s="36" t="s">
        <v>589</v>
      </c>
      <c>
        <f>(M104*21)/100</f>
      </c>
      <c t="s">
        <v>27</v>
      </c>
    </row>
    <row r="105" spans="1:5" ht="12.75">
      <c r="A105" s="35" t="s">
        <v>55</v>
      </c>
      <c r="E105" s="39" t="s">
        <v>5</v>
      </c>
    </row>
    <row r="106" spans="1:5" ht="12.75">
      <c r="A106" s="35" t="s">
        <v>56</v>
      </c>
      <c r="E106" s="40" t="s">
        <v>5</v>
      </c>
    </row>
    <row r="107" spans="1:5" ht="38.25">
      <c r="A107" t="s">
        <v>58</v>
      </c>
      <c r="E107" s="39" t="s">
        <v>5188</v>
      </c>
    </row>
    <row r="108" spans="1:16" ht="12.75">
      <c r="A108" t="s">
        <v>49</v>
      </c>
      <c s="34" t="s">
        <v>177</v>
      </c>
      <c s="34" t="s">
        <v>5186</v>
      </c>
      <c s="35" t="s">
        <v>99</v>
      </c>
      <c s="6" t="s">
        <v>5195</v>
      </c>
      <c s="36" t="s">
        <v>53</v>
      </c>
      <c s="37">
        <v>3</v>
      </c>
      <c s="36">
        <v>0</v>
      </c>
      <c s="36">
        <f>ROUND(G108*H108,6)</f>
      </c>
      <c r="L108" s="38">
        <v>0</v>
      </c>
      <c s="32">
        <f>ROUND(ROUND(L108,2)*ROUND(G108,3),2)</f>
      </c>
      <c s="36" t="s">
        <v>589</v>
      </c>
      <c>
        <f>(M108*21)/100</f>
      </c>
      <c t="s">
        <v>27</v>
      </c>
    </row>
    <row r="109" spans="1:5" ht="12.75">
      <c r="A109" s="35" t="s">
        <v>55</v>
      </c>
      <c r="E109" s="39" t="s">
        <v>5</v>
      </c>
    </row>
    <row r="110" spans="1:5" ht="12.75">
      <c r="A110" s="35" t="s">
        <v>56</v>
      </c>
      <c r="E110" s="40" t="s">
        <v>5</v>
      </c>
    </row>
    <row r="111" spans="1:5" ht="38.25">
      <c r="A111" t="s">
        <v>58</v>
      </c>
      <c r="E111" s="39" t="s">
        <v>5188</v>
      </c>
    </row>
    <row r="112" spans="1:16" ht="12.75">
      <c r="A112" t="s">
        <v>49</v>
      </c>
      <c s="34" t="s">
        <v>180</v>
      </c>
      <c s="34" t="s">
        <v>5186</v>
      </c>
      <c s="35" t="s">
        <v>151</v>
      </c>
      <c s="6" t="s">
        <v>5196</v>
      </c>
      <c s="36" t="s">
        <v>53</v>
      </c>
      <c s="37">
        <v>2</v>
      </c>
      <c s="36">
        <v>0</v>
      </c>
      <c s="36">
        <f>ROUND(G112*H112,6)</f>
      </c>
      <c r="L112" s="38">
        <v>0</v>
      </c>
      <c s="32">
        <f>ROUND(ROUND(L112,2)*ROUND(G112,3),2)</f>
      </c>
      <c s="36" t="s">
        <v>589</v>
      </c>
      <c>
        <f>(M112*21)/100</f>
      </c>
      <c t="s">
        <v>27</v>
      </c>
    </row>
    <row r="113" spans="1:5" ht="12.75">
      <c r="A113" s="35" t="s">
        <v>55</v>
      </c>
      <c r="E113" s="39" t="s">
        <v>5</v>
      </c>
    </row>
    <row r="114" spans="1:5" ht="12.75">
      <c r="A114" s="35" t="s">
        <v>56</v>
      </c>
      <c r="E114" s="40" t="s">
        <v>5</v>
      </c>
    </row>
    <row r="115" spans="1:5" ht="38.25">
      <c r="A115" t="s">
        <v>58</v>
      </c>
      <c r="E115" s="39" t="s">
        <v>5188</v>
      </c>
    </row>
    <row r="116" spans="1:16" ht="12.75">
      <c r="A116" t="s">
        <v>49</v>
      </c>
      <c s="34" t="s">
        <v>183</v>
      </c>
      <c s="34" t="s">
        <v>5186</v>
      </c>
      <c s="35" t="s">
        <v>115</v>
      </c>
      <c s="6" t="s">
        <v>5197</v>
      </c>
      <c s="36" t="s">
        <v>53</v>
      </c>
      <c s="37">
        <v>1</v>
      </c>
      <c s="36">
        <v>0</v>
      </c>
      <c s="36">
        <f>ROUND(G116*H116,6)</f>
      </c>
      <c r="L116" s="38">
        <v>0</v>
      </c>
      <c s="32">
        <f>ROUND(ROUND(L116,2)*ROUND(G116,3),2)</f>
      </c>
      <c s="36" t="s">
        <v>589</v>
      </c>
      <c>
        <f>(M116*21)/100</f>
      </c>
      <c t="s">
        <v>27</v>
      </c>
    </row>
    <row r="117" spans="1:5" ht="12.75">
      <c r="A117" s="35" t="s">
        <v>55</v>
      </c>
      <c r="E117" s="39" t="s">
        <v>5</v>
      </c>
    </row>
    <row r="118" spans="1:5" ht="12.75">
      <c r="A118" s="35" t="s">
        <v>56</v>
      </c>
      <c r="E118" s="40" t="s">
        <v>5</v>
      </c>
    </row>
    <row r="119" spans="1:5" ht="38.25">
      <c r="A119" t="s">
        <v>58</v>
      </c>
      <c r="E119" s="39" t="s">
        <v>5188</v>
      </c>
    </row>
    <row r="120" spans="1:16" ht="12.75">
      <c r="A120" t="s">
        <v>49</v>
      </c>
      <c s="34" t="s">
        <v>186</v>
      </c>
      <c s="34" t="s">
        <v>5186</v>
      </c>
      <c s="35" t="s">
        <v>119</v>
      </c>
      <c s="6" t="s">
        <v>5198</v>
      </c>
      <c s="36" t="s">
        <v>53</v>
      </c>
      <c s="37">
        <v>1</v>
      </c>
      <c s="36">
        <v>0</v>
      </c>
      <c s="36">
        <f>ROUND(G120*H120,6)</f>
      </c>
      <c r="L120" s="38">
        <v>0</v>
      </c>
      <c s="32">
        <f>ROUND(ROUND(L120,2)*ROUND(G120,3),2)</f>
      </c>
      <c s="36" t="s">
        <v>589</v>
      </c>
      <c>
        <f>(M120*21)/100</f>
      </c>
      <c t="s">
        <v>27</v>
      </c>
    </row>
    <row r="121" spans="1:5" ht="12.75">
      <c r="A121" s="35" t="s">
        <v>55</v>
      </c>
      <c r="E121" s="39" t="s">
        <v>5</v>
      </c>
    </row>
    <row r="122" spans="1:5" ht="12.75">
      <c r="A122" s="35" t="s">
        <v>56</v>
      </c>
      <c r="E122" s="40" t="s">
        <v>5</v>
      </c>
    </row>
    <row r="123" spans="1:5" ht="38.25">
      <c r="A123" t="s">
        <v>58</v>
      </c>
      <c r="E123" s="39" t="s">
        <v>5188</v>
      </c>
    </row>
    <row r="124" spans="1:16" ht="12.75">
      <c r="A124" t="s">
        <v>49</v>
      </c>
      <c s="34" t="s">
        <v>187</v>
      </c>
      <c s="34" t="s">
        <v>5186</v>
      </c>
      <c s="35" t="s">
        <v>159</v>
      </c>
      <c s="6" t="s">
        <v>5199</v>
      </c>
      <c s="36" t="s">
        <v>53</v>
      </c>
      <c s="37">
        <v>1</v>
      </c>
      <c s="36">
        <v>0</v>
      </c>
      <c s="36">
        <f>ROUND(G124*H124,6)</f>
      </c>
      <c r="L124" s="38">
        <v>0</v>
      </c>
      <c s="32">
        <f>ROUND(ROUND(L124,2)*ROUND(G124,3),2)</f>
      </c>
      <c s="36" t="s">
        <v>589</v>
      </c>
      <c>
        <f>(M124*21)/100</f>
      </c>
      <c t="s">
        <v>27</v>
      </c>
    </row>
    <row r="125" spans="1:5" ht="12.75">
      <c r="A125" s="35" t="s">
        <v>55</v>
      </c>
      <c r="E125" s="39" t="s">
        <v>5</v>
      </c>
    </row>
    <row r="126" spans="1:5" ht="12.75">
      <c r="A126" s="35" t="s">
        <v>56</v>
      </c>
      <c r="E126" s="40" t="s">
        <v>5</v>
      </c>
    </row>
    <row r="127" spans="1:5" ht="38.25">
      <c r="A127" t="s">
        <v>58</v>
      </c>
      <c r="E127" s="39" t="s">
        <v>5188</v>
      </c>
    </row>
    <row r="128" spans="1:16" ht="12.75">
      <c r="A128" t="s">
        <v>49</v>
      </c>
      <c s="34" t="s">
        <v>191</v>
      </c>
      <c s="34" t="s">
        <v>5186</v>
      </c>
      <c s="35" t="s">
        <v>27</v>
      </c>
      <c s="6" t="s">
        <v>5200</v>
      </c>
      <c s="36" t="s">
        <v>113</v>
      </c>
      <c s="37">
        <v>30.5</v>
      </c>
      <c s="36">
        <v>0</v>
      </c>
      <c s="36">
        <f>ROUND(G128*H128,6)</f>
      </c>
      <c r="L128" s="38">
        <v>0</v>
      </c>
      <c s="32">
        <f>ROUND(ROUND(L128,2)*ROUND(G128,3),2)</f>
      </c>
      <c s="36" t="s">
        <v>589</v>
      </c>
      <c>
        <f>(M128*21)/100</f>
      </c>
      <c t="s">
        <v>27</v>
      </c>
    </row>
    <row r="129" spans="1:5" ht="12.75">
      <c r="A129" s="35" t="s">
        <v>55</v>
      </c>
      <c r="E129" s="39" t="s">
        <v>5</v>
      </c>
    </row>
    <row r="130" spans="1:5" ht="12.75">
      <c r="A130" s="35" t="s">
        <v>56</v>
      </c>
      <c r="E130" s="40" t="s">
        <v>5</v>
      </c>
    </row>
    <row r="131" spans="1:5" ht="38.25">
      <c r="A131" t="s">
        <v>58</v>
      </c>
      <c r="E131" s="39" t="s">
        <v>5188</v>
      </c>
    </row>
    <row r="132" spans="1:16" ht="12.75">
      <c r="A132" t="s">
        <v>49</v>
      </c>
      <c s="34" t="s">
        <v>194</v>
      </c>
      <c s="34" t="s">
        <v>5186</v>
      </c>
      <c s="35" t="s">
        <v>162</v>
      </c>
      <c s="6" t="s">
        <v>5201</v>
      </c>
      <c s="36" t="s">
        <v>53</v>
      </c>
      <c s="37">
        <v>2</v>
      </c>
      <c s="36">
        <v>0</v>
      </c>
      <c s="36">
        <f>ROUND(G132*H132,6)</f>
      </c>
      <c r="L132" s="38">
        <v>0</v>
      </c>
      <c s="32">
        <f>ROUND(ROUND(L132,2)*ROUND(G132,3),2)</f>
      </c>
      <c s="36" t="s">
        <v>589</v>
      </c>
      <c>
        <f>(M132*21)/100</f>
      </c>
      <c t="s">
        <v>27</v>
      </c>
    </row>
    <row r="133" spans="1:5" ht="12.75">
      <c r="A133" s="35" t="s">
        <v>55</v>
      </c>
      <c r="E133" s="39" t="s">
        <v>5</v>
      </c>
    </row>
    <row r="134" spans="1:5" ht="12.75">
      <c r="A134" s="35" t="s">
        <v>56</v>
      </c>
      <c r="E134" s="40" t="s">
        <v>5</v>
      </c>
    </row>
    <row r="135" spans="1:5" ht="38.25">
      <c r="A135" t="s">
        <v>58</v>
      </c>
      <c r="E135" s="39" t="s">
        <v>5188</v>
      </c>
    </row>
    <row r="136" spans="1:16" ht="12.75">
      <c r="A136" t="s">
        <v>49</v>
      </c>
      <c s="34" t="s">
        <v>197</v>
      </c>
      <c s="34" t="s">
        <v>5186</v>
      </c>
      <c s="35" t="s">
        <v>165</v>
      </c>
      <c s="6" t="s">
        <v>5202</v>
      </c>
      <c s="36" t="s">
        <v>53</v>
      </c>
      <c s="37">
        <v>2</v>
      </c>
      <c s="36">
        <v>0</v>
      </c>
      <c s="36">
        <f>ROUND(G136*H136,6)</f>
      </c>
      <c r="L136" s="38">
        <v>0</v>
      </c>
      <c s="32">
        <f>ROUND(ROUND(L136,2)*ROUND(G136,3),2)</f>
      </c>
      <c s="36" t="s">
        <v>589</v>
      </c>
      <c>
        <f>(M136*21)/100</f>
      </c>
      <c t="s">
        <v>27</v>
      </c>
    </row>
    <row r="137" spans="1:5" ht="12.75">
      <c r="A137" s="35" t="s">
        <v>55</v>
      </c>
      <c r="E137" s="39" t="s">
        <v>5</v>
      </c>
    </row>
    <row r="138" spans="1:5" ht="12.75">
      <c r="A138" s="35" t="s">
        <v>56</v>
      </c>
      <c r="E138" s="40" t="s">
        <v>5</v>
      </c>
    </row>
    <row r="139" spans="1:5" ht="38.25">
      <c r="A139" t="s">
        <v>58</v>
      </c>
      <c r="E139" s="39" t="s">
        <v>5188</v>
      </c>
    </row>
    <row r="140" spans="1:16" ht="12.75">
      <c r="A140" t="s">
        <v>49</v>
      </c>
      <c s="34" t="s">
        <v>200</v>
      </c>
      <c s="34" t="s">
        <v>5186</v>
      </c>
      <c s="35" t="s">
        <v>168</v>
      </c>
      <c s="6" t="s">
        <v>5203</v>
      </c>
      <c s="36" t="s">
        <v>53</v>
      </c>
      <c s="37">
        <v>2</v>
      </c>
      <c s="36">
        <v>0</v>
      </c>
      <c s="36">
        <f>ROUND(G140*H140,6)</f>
      </c>
      <c r="L140" s="38">
        <v>0</v>
      </c>
      <c s="32">
        <f>ROUND(ROUND(L140,2)*ROUND(G140,3),2)</f>
      </c>
      <c s="36" t="s">
        <v>589</v>
      </c>
      <c>
        <f>(M140*21)/100</f>
      </c>
      <c t="s">
        <v>27</v>
      </c>
    </row>
    <row r="141" spans="1:5" ht="12.75">
      <c r="A141" s="35" t="s">
        <v>55</v>
      </c>
      <c r="E141" s="39" t="s">
        <v>5</v>
      </c>
    </row>
    <row r="142" spans="1:5" ht="12.75">
      <c r="A142" s="35" t="s">
        <v>56</v>
      </c>
      <c r="E142" s="40" t="s">
        <v>5</v>
      </c>
    </row>
    <row r="143" spans="1:5" ht="38.25">
      <c r="A143" t="s">
        <v>58</v>
      </c>
      <c r="E143" s="39" t="s">
        <v>5188</v>
      </c>
    </row>
    <row r="144" spans="1:16" ht="12.75">
      <c r="A144" t="s">
        <v>49</v>
      </c>
      <c s="34" t="s">
        <v>203</v>
      </c>
      <c s="34" t="s">
        <v>5186</v>
      </c>
      <c s="35" t="s">
        <v>171</v>
      </c>
      <c s="6" t="s">
        <v>5204</v>
      </c>
      <c s="36" t="s">
        <v>123</v>
      </c>
      <c s="37">
        <v>1</v>
      </c>
      <c s="36">
        <v>0</v>
      </c>
      <c s="36">
        <f>ROUND(G144*H144,6)</f>
      </c>
      <c r="L144" s="38">
        <v>0</v>
      </c>
      <c s="32">
        <f>ROUND(ROUND(L144,2)*ROUND(G144,3),2)</f>
      </c>
      <c s="36" t="s">
        <v>589</v>
      </c>
      <c>
        <f>(M144*21)/100</f>
      </c>
      <c t="s">
        <v>27</v>
      </c>
    </row>
    <row r="145" spans="1:5" ht="12.75">
      <c r="A145" s="35" t="s">
        <v>55</v>
      </c>
      <c r="E145" s="39" t="s">
        <v>5</v>
      </c>
    </row>
    <row r="146" spans="1:5" ht="12.75">
      <c r="A146" s="35" t="s">
        <v>56</v>
      </c>
      <c r="E146" s="40" t="s">
        <v>5</v>
      </c>
    </row>
    <row r="147" spans="1:5" ht="38.25">
      <c r="A147" t="s">
        <v>58</v>
      </c>
      <c r="E147" s="39" t="s">
        <v>5188</v>
      </c>
    </row>
    <row r="148" spans="1:16" ht="12.75">
      <c r="A148" t="s">
        <v>49</v>
      </c>
      <c s="34" t="s">
        <v>206</v>
      </c>
      <c s="34" t="s">
        <v>5186</v>
      </c>
      <c s="35" t="s">
        <v>174</v>
      </c>
      <c s="6" t="s">
        <v>5205</v>
      </c>
      <c s="36" t="s">
        <v>53</v>
      </c>
      <c s="37">
        <v>1</v>
      </c>
      <c s="36">
        <v>0</v>
      </c>
      <c s="36">
        <f>ROUND(G148*H148,6)</f>
      </c>
      <c r="L148" s="38">
        <v>0</v>
      </c>
      <c s="32">
        <f>ROUND(ROUND(L148,2)*ROUND(G148,3),2)</f>
      </c>
      <c s="36" t="s">
        <v>589</v>
      </c>
      <c>
        <f>(M148*21)/100</f>
      </c>
      <c t="s">
        <v>27</v>
      </c>
    </row>
    <row r="149" spans="1:5" ht="12.75">
      <c r="A149" s="35" t="s">
        <v>55</v>
      </c>
      <c r="E149" s="39" t="s">
        <v>5</v>
      </c>
    </row>
    <row r="150" spans="1:5" ht="12.75">
      <c r="A150" s="35" t="s">
        <v>56</v>
      </c>
      <c r="E150" s="40" t="s">
        <v>5</v>
      </c>
    </row>
    <row r="151" spans="1:5" ht="38.25">
      <c r="A151" t="s">
        <v>58</v>
      </c>
      <c r="E151" s="39" t="s">
        <v>5188</v>
      </c>
    </row>
    <row r="152" spans="1:16" ht="12.75">
      <c r="A152" t="s">
        <v>49</v>
      </c>
      <c s="34" t="s">
        <v>209</v>
      </c>
      <c s="34" t="s">
        <v>5186</v>
      </c>
      <c s="35" t="s">
        <v>177</v>
      </c>
      <c s="6" t="s">
        <v>5044</v>
      </c>
      <c s="36" t="s">
        <v>113</v>
      </c>
      <c s="37">
        <v>600</v>
      </c>
      <c s="36">
        <v>0</v>
      </c>
      <c s="36">
        <f>ROUND(G152*H152,6)</f>
      </c>
      <c r="L152" s="38">
        <v>0</v>
      </c>
      <c s="32">
        <f>ROUND(ROUND(L152,2)*ROUND(G152,3),2)</f>
      </c>
      <c s="36" t="s">
        <v>255</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212</v>
      </c>
      <c s="34" t="s">
        <v>5186</v>
      </c>
      <c s="35" t="s">
        <v>26</v>
      </c>
      <c s="6" t="s">
        <v>5201</v>
      </c>
      <c s="36" t="s">
        <v>53</v>
      </c>
      <c s="37">
        <v>4</v>
      </c>
      <c s="36">
        <v>0</v>
      </c>
      <c s="36">
        <f>ROUND(G156*H156,6)</f>
      </c>
      <c r="L156" s="38">
        <v>0</v>
      </c>
      <c s="32">
        <f>ROUND(ROUND(L156,2)*ROUND(G156,3),2)</f>
      </c>
      <c s="36" t="s">
        <v>589</v>
      </c>
      <c>
        <f>(M156*21)/100</f>
      </c>
      <c t="s">
        <v>27</v>
      </c>
    </row>
    <row r="157" spans="1:5" ht="12.75">
      <c r="A157" s="35" t="s">
        <v>55</v>
      </c>
      <c r="E157" s="39" t="s">
        <v>5</v>
      </c>
    </row>
    <row r="158" spans="1:5" ht="12.75">
      <c r="A158" s="35" t="s">
        <v>56</v>
      </c>
      <c r="E158" s="40" t="s">
        <v>5</v>
      </c>
    </row>
    <row r="159" spans="1:5" ht="38.25">
      <c r="A159" t="s">
        <v>58</v>
      </c>
      <c r="E159" s="39" t="s">
        <v>5188</v>
      </c>
    </row>
    <row r="160" spans="1:16" ht="12.75">
      <c r="A160" t="s">
        <v>49</v>
      </c>
      <c s="34" t="s">
        <v>213</v>
      </c>
      <c s="34" t="s">
        <v>5186</v>
      </c>
      <c s="35" t="s">
        <v>64</v>
      </c>
      <c s="6" t="s">
        <v>5206</v>
      </c>
      <c s="36" t="s">
        <v>53</v>
      </c>
      <c s="37">
        <v>4</v>
      </c>
      <c s="36">
        <v>0</v>
      </c>
      <c s="36">
        <f>ROUND(G160*H160,6)</f>
      </c>
      <c r="L160" s="38">
        <v>0</v>
      </c>
      <c s="32">
        <f>ROUND(ROUND(L160,2)*ROUND(G160,3),2)</f>
      </c>
      <c s="36" t="s">
        <v>589</v>
      </c>
      <c>
        <f>(M160*21)/100</f>
      </c>
      <c t="s">
        <v>27</v>
      </c>
    </row>
    <row r="161" spans="1:5" ht="12.75">
      <c r="A161" s="35" t="s">
        <v>55</v>
      </c>
      <c r="E161" s="39" t="s">
        <v>5</v>
      </c>
    </row>
    <row r="162" spans="1:5" ht="12.75">
      <c r="A162" s="35" t="s">
        <v>56</v>
      </c>
      <c r="E162" s="40" t="s">
        <v>5</v>
      </c>
    </row>
    <row r="163" spans="1:5" ht="38.25">
      <c r="A163" t="s">
        <v>58</v>
      </c>
      <c r="E163" s="39" t="s">
        <v>5188</v>
      </c>
    </row>
    <row r="164" spans="1:16" ht="12.75">
      <c r="A164" t="s">
        <v>49</v>
      </c>
      <c s="34" t="s">
        <v>216</v>
      </c>
      <c s="34" t="s">
        <v>5186</v>
      </c>
      <c s="35" t="s">
        <v>67</v>
      </c>
      <c s="6" t="s">
        <v>5207</v>
      </c>
      <c s="36" t="s">
        <v>53</v>
      </c>
      <c s="37">
        <v>2</v>
      </c>
      <c s="36">
        <v>0</v>
      </c>
      <c s="36">
        <f>ROUND(G164*H164,6)</f>
      </c>
      <c r="L164" s="38">
        <v>0</v>
      </c>
      <c s="32">
        <f>ROUND(ROUND(L164,2)*ROUND(G164,3),2)</f>
      </c>
      <c s="36" t="s">
        <v>589</v>
      </c>
      <c>
        <f>(M164*21)/100</f>
      </c>
      <c t="s">
        <v>27</v>
      </c>
    </row>
    <row r="165" spans="1:5" ht="12.75">
      <c r="A165" s="35" t="s">
        <v>55</v>
      </c>
      <c r="E165" s="39" t="s">
        <v>5</v>
      </c>
    </row>
    <row r="166" spans="1:5" ht="12.75">
      <c r="A166" s="35" t="s">
        <v>56</v>
      </c>
      <c r="E166" s="40" t="s">
        <v>5</v>
      </c>
    </row>
    <row r="167" spans="1:5" ht="38.25">
      <c r="A167" t="s">
        <v>58</v>
      </c>
      <c r="E167" s="39" t="s">
        <v>5188</v>
      </c>
    </row>
    <row r="168" spans="1:16" ht="12.75">
      <c r="A168" t="s">
        <v>49</v>
      </c>
      <c s="34" t="s">
        <v>219</v>
      </c>
      <c s="34" t="s">
        <v>5186</v>
      </c>
      <c s="35" t="s">
        <v>70</v>
      </c>
      <c s="6" t="s">
        <v>5208</v>
      </c>
      <c s="36" t="s">
        <v>53</v>
      </c>
      <c s="37">
        <v>1</v>
      </c>
      <c s="36">
        <v>0</v>
      </c>
      <c s="36">
        <f>ROUND(G168*H168,6)</f>
      </c>
      <c r="L168" s="38">
        <v>0</v>
      </c>
      <c s="32">
        <f>ROUND(ROUND(L168,2)*ROUND(G168,3),2)</f>
      </c>
      <c s="36" t="s">
        <v>589</v>
      </c>
      <c>
        <f>(M168*21)/100</f>
      </c>
      <c t="s">
        <v>27</v>
      </c>
    </row>
    <row r="169" spans="1:5" ht="12.75">
      <c r="A169" s="35" t="s">
        <v>55</v>
      </c>
      <c r="E169" s="39" t="s">
        <v>5</v>
      </c>
    </row>
    <row r="170" spans="1:5" ht="12.75">
      <c r="A170" s="35" t="s">
        <v>56</v>
      </c>
      <c r="E170" s="40" t="s">
        <v>5</v>
      </c>
    </row>
    <row r="171" spans="1:5" ht="38.25">
      <c r="A171" t="s">
        <v>58</v>
      </c>
      <c r="E171" s="39" t="s">
        <v>5188</v>
      </c>
    </row>
    <row r="172" spans="1:16" ht="12.75">
      <c r="A172" t="s">
        <v>49</v>
      </c>
      <c s="34" t="s">
        <v>222</v>
      </c>
      <c s="34" t="s">
        <v>5186</v>
      </c>
      <c s="35" t="s">
        <v>73</v>
      </c>
      <c s="6" t="s">
        <v>5199</v>
      </c>
      <c s="36" t="s">
        <v>53</v>
      </c>
      <c s="37">
        <v>10</v>
      </c>
      <c s="36">
        <v>0</v>
      </c>
      <c s="36">
        <f>ROUND(G172*H172,6)</f>
      </c>
      <c r="L172" s="38">
        <v>0</v>
      </c>
      <c s="32">
        <f>ROUND(ROUND(L172,2)*ROUND(G172,3),2)</f>
      </c>
      <c s="36" t="s">
        <v>589</v>
      </c>
      <c>
        <f>(M172*21)/100</f>
      </c>
      <c t="s">
        <v>27</v>
      </c>
    </row>
    <row r="173" spans="1:5" ht="12.75">
      <c r="A173" s="35" t="s">
        <v>55</v>
      </c>
      <c r="E173" s="39" t="s">
        <v>5</v>
      </c>
    </row>
    <row r="174" spans="1:5" ht="12.75">
      <c r="A174" s="35" t="s">
        <v>56</v>
      </c>
      <c r="E174" s="40" t="s">
        <v>5</v>
      </c>
    </row>
    <row r="175" spans="1:5" ht="38.25">
      <c r="A175" t="s">
        <v>58</v>
      </c>
      <c r="E175" s="39" t="s">
        <v>5188</v>
      </c>
    </row>
    <row r="176" spans="1:16" ht="12.75">
      <c r="A176" t="s">
        <v>49</v>
      </c>
      <c s="34" t="s">
        <v>225</v>
      </c>
      <c s="34" t="s">
        <v>5186</v>
      </c>
      <c s="35" t="s">
        <v>76</v>
      </c>
      <c s="6" t="s">
        <v>5209</v>
      </c>
      <c s="36" t="s">
        <v>53</v>
      </c>
      <c s="37">
        <v>2</v>
      </c>
      <c s="36">
        <v>0</v>
      </c>
      <c s="36">
        <f>ROUND(G176*H176,6)</f>
      </c>
      <c r="L176" s="38">
        <v>0</v>
      </c>
      <c s="32">
        <f>ROUND(ROUND(L176,2)*ROUND(G176,3),2)</f>
      </c>
      <c s="36" t="s">
        <v>589</v>
      </c>
      <c>
        <f>(M176*21)/100</f>
      </c>
      <c t="s">
        <v>27</v>
      </c>
    </row>
    <row r="177" spans="1:5" ht="12.75">
      <c r="A177" s="35" t="s">
        <v>55</v>
      </c>
      <c r="E177" s="39" t="s">
        <v>5</v>
      </c>
    </row>
    <row r="178" spans="1:5" ht="12.75">
      <c r="A178" s="35" t="s">
        <v>56</v>
      </c>
      <c r="E178" s="40" t="s">
        <v>5</v>
      </c>
    </row>
    <row r="179" spans="1:5" ht="38.25">
      <c r="A179" t="s">
        <v>58</v>
      </c>
      <c r="E179" s="39" t="s">
        <v>5188</v>
      </c>
    </row>
    <row r="180" spans="1:16" ht="12.75">
      <c r="A180" t="s">
        <v>49</v>
      </c>
      <c s="34" t="s">
        <v>228</v>
      </c>
      <c s="34" t="s">
        <v>5186</v>
      </c>
      <c s="35" t="s">
        <v>79</v>
      </c>
      <c s="6" t="s">
        <v>5210</v>
      </c>
      <c s="36" t="s">
        <v>53</v>
      </c>
      <c s="37">
        <v>1</v>
      </c>
      <c s="36">
        <v>0</v>
      </c>
      <c s="36">
        <f>ROUND(G180*H180,6)</f>
      </c>
      <c r="L180" s="38">
        <v>0</v>
      </c>
      <c s="32">
        <f>ROUND(ROUND(L180,2)*ROUND(G180,3),2)</f>
      </c>
      <c s="36" t="s">
        <v>589</v>
      </c>
      <c>
        <f>(M180*21)/100</f>
      </c>
      <c t="s">
        <v>27</v>
      </c>
    </row>
    <row r="181" spans="1:5" ht="12.75">
      <c r="A181" s="35" t="s">
        <v>55</v>
      </c>
      <c r="E181" s="39" t="s">
        <v>5</v>
      </c>
    </row>
    <row r="182" spans="1:5" ht="12.75">
      <c r="A182" s="35" t="s">
        <v>56</v>
      </c>
      <c r="E182" s="40" t="s">
        <v>5</v>
      </c>
    </row>
    <row r="183" spans="1:5" ht="38.25">
      <c r="A183" t="s">
        <v>58</v>
      </c>
      <c r="E183" s="39" t="s">
        <v>5188</v>
      </c>
    </row>
    <row r="184" spans="1:13" ht="12.75">
      <c r="A184" t="s">
        <v>46</v>
      </c>
      <c r="C184" s="31" t="s">
        <v>79</v>
      </c>
      <c r="E184" s="33" t="s">
        <v>2035</v>
      </c>
      <c r="J184" s="32">
        <f>0</f>
      </c>
      <c s="32">
        <f>0</f>
      </c>
      <c s="32">
        <f>0+L185+L189+L193+L197+L201+L205+L209</f>
      </c>
      <c s="32">
        <f>0+M185+M189+M193+M197+M201+M205+M209</f>
      </c>
    </row>
    <row r="185" spans="1:16" ht="12.75">
      <c r="A185" t="s">
        <v>49</v>
      </c>
      <c s="34" t="s">
        <v>231</v>
      </c>
      <c s="34" t="s">
        <v>2770</v>
      </c>
      <c s="35" t="s">
        <v>5</v>
      </c>
      <c s="6" t="s">
        <v>2771</v>
      </c>
      <c s="36" t="s">
        <v>113</v>
      </c>
      <c s="37">
        <v>275</v>
      </c>
      <c s="36">
        <v>0</v>
      </c>
      <c s="36">
        <f>ROUND(G185*H185,6)</f>
      </c>
      <c r="L185" s="38">
        <v>0</v>
      </c>
      <c s="32">
        <f>ROUND(ROUND(L185,2)*ROUND(G185,3),2)</f>
      </c>
      <c s="36" t="s">
        <v>54</v>
      </c>
      <c>
        <f>(M185*21)/100</f>
      </c>
      <c t="s">
        <v>27</v>
      </c>
    </row>
    <row r="186" spans="1:5" ht="12.75">
      <c r="A186" s="35" t="s">
        <v>55</v>
      </c>
      <c r="E186" s="39" t="s">
        <v>5211</v>
      </c>
    </row>
    <row r="187" spans="1:5" ht="12.75">
      <c r="A187" s="35" t="s">
        <v>56</v>
      </c>
      <c r="E187" s="40" t="s">
        <v>5</v>
      </c>
    </row>
    <row r="188" spans="1:5" ht="12.75">
      <c r="A188" t="s">
        <v>58</v>
      </c>
      <c r="E188" s="39" t="s">
        <v>59</v>
      </c>
    </row>
    <row r="189" spans="1:16" ht="12.75">
      <c r="A189" t="s">
        <v>49</v>
      </c>
      <c s="34" t="s">
        <v>234</v>
      </c>
      <c s="34" t="s">
        <v>2777</v>
      </c>
      <c s="35" t="s">
        <v>5</v>
      </c>
      <c s="6" t="s">
        <v>2778</v>
      </c>
      <c s="36" t="s">
        <v>113</v>
      </c>
      <c s="37">
        <v>275</v>
      </c>
      <c s="36">
        <v>0</v>
      </c>
      <c s="36">
        <f>ROUND(G189*H189,6)</f>
      </c>
      <c r="L189" s="38">
        <v>0</v>
      </c>
      <c s="32">
        <f>ROUND(ROUND(L189,2)*ROUND(G189,3),2)</f>
      </c>
      <c s="36" t="s">
        <v>54</v>
      </c>
      <c>
        <f>(M189*21)/100</f>
      </c>
      <c t="s">
        <v>27</v>
      </c>
    </row>
    <row r="190" spans="1:5" ht="12.75">
      <c r="A190" s="35" t="s">
        <v>55</v>
      </c>
      <c r="E190" s="39" t="s">
        <v>5212</v>
      </c>
    </row>
    <row r="191" spans="1:5" ht="12.75">
      <c r="A191" s="35" t="s">
        <v>56</v>
      </c>
      <c r="E191" s="40" t="s">
        <v>5</v>
      </c>
    </row>
    <row r="192" spans="1:5" ht="12.75">
      <c r="A192" t="s">
        <v>58</v>
      </c>
      <c r="E192" s="39" t="s">
        <v>59</v>
      </c>
    </row>
    <row r="193" spans="1:16" ht="12.75">
      <c r="A193" t="s">
        <v>49</v>
      </c>
      <c s="34" t="s">
        <v>237</v>
      </c>
      <c s="34" t="s">
        <v>5213</v>
      </c>
      <c s="35" t="s">
        <v>5</v>
      </c>
      <c s="6" t="s">
        <v>5214</v>
      </c>
      <c s="36" t="s">
        <v>53</v>
      </c>
      <c s="37">
        <v>1</v>
      </c>
      <c s="36">
        <v>0</v>
      </c>
      <c s="36">
        <f>ROUND(G193*H193,6)</f>
      </c>
      <c r="L193" s="38">
        <v>0</v>
      </c>
      <c s="32">
        <f>ROUND(ROUND(L193,2)*ROUND(G193,3),2)</f>
      </c>
      <c s="36" t="s">
        <v>589</v>
      </c>
      <c>
        <f>(M193*21)/100</f>
      </c>
      <c t="s">
        <v>27</v>
      </c>
    </row>
    <row r="194" spans="1:5" ht="12.75">
      <c r="A194" s="35" t="s">
        <v>55</v>
      </c>
      <c r="E194" s="39" t="s">
        <v>5</v>
      </c>
    </row>
    <row r="195" spans="1:5" ht="12.75">
      <c r="A195" s="35" t="s">
        <v>56</v>
      </c>
      <c r="E195" s="40" t="s">
        <v>5</v>
      </c>
    </row>
    <row r="196" spans="1:5" ht="38.25">
      <c r="A196" t="s">
        <v>58</v>
      </c>
      <c r="E196" s="39" t="s">
        <v>5188</v>
      </c>
    </row>
    <row r="197" spans="1:16" ht="12.75">
      <c r="A197" t="s">
        <v>49</v>
      </c>
      <c s="34" t="s">
        <v>240</v>
      </c>
      <c s="34" t="s">
        <v>5215</v>
      </c>
      <c s="35" t="s">
        <v>5</v>
      </c>
      <c s="6" t="s">
        <v>5216</v>
      </c>
      <c s="36" t="s">
        <v>53</v>
      </c>
      <c s="37">
        <v>1</v>
      </c>
      <c s="36">
        <v>0</v>
      </c>
      <c s="36">
        <f>ROUND(G197*H197,6)</f>
      </c>
      <c r="L197" s="38">
        <v>0</v>
      </c>
      <c s="32">
        <f>ROUND(ROUND(L197,2)*ROUND(G197,3),2)</f>
      </c>
      <c s="36" t="s">
        <v>589</v>
      </c>
      <c>
        <f>(M197*21)/100</f>
      </c>
      <c t="s">
        <v>27</v>
      </c>
    </row>
    <row r="198" spans="1:5" ht="12.75">
      <c r="A198" s="35" t="s">
        <v>55</v>
      </c>
      <c r="E198" s="39" t="s">
        <v>5</v>
      </c>
    </row>
    <row r="199" spans="1:5" ht="12.75">
      <c r="A199" s="35" t="s">
        <v>56</v>
      </c>
      <c r="E199" s="40" t="s">
        <v>5</v>
      </c>
    </row>
    <row r="200" spans="1:5" ht="38.25">
      <c r="A200" t="s">
        <v>58</v>
      </c>
      <c r="E200" s="39" t="s">
        <v>5188</v>
      </c>
    </row>
    <row r="201" spans="1:16" ht="12.75">
      <c r="A201" t="s">
        <v>49</v>
      </c>
      <c s="34" t="s">
        <v>243</v>
      </c>
      <c s="34" t="s">
        <v>5217</v>
      </c>
      <c s="35" t="s">
        <v>5</v>
      </c>
      <c s="6" t="s">
        <v>5218</v>
      </c>
      <c s="36" t="s">
        <v>53</v>
      </c>
      <c s="37">
        <v>1</v>
      </c>
      <c s="36">
        <v>0</v>
      </c>
      <c s="36">
        <f>ROUND(G201*H201,6)</f>
      </c>
      <c r="L201" s="38">
        <v>0</v>
      </c>
      <c s="32">
        <f>ROUND(ROUND(L201,2)*ROUND(G201,3),2)</f>
      </c>
      <c s="36" t="s">
        <v>589</v>
      </c>
      <c>
        <f>(M201*21)/100</f>
      </c>
      <c t="s">
        <v>27</v>
      </c>
    </row>
    <row r="202" spans="1:5" ht="12.75">
      <c r="A202" s="35" t="s">
        <v>55</v>
      </c>
      <c r="E202" s="39" t="s">
        <v>5</v>
      </c>
    </row>
    <row r="203" spans="1:5" ht="12.75">
      <c r="A203" s="35" t="s">
        <v>56</v>
      </c>
      <c r="E203" s="40" t="s">
        <v>5</v>
      </c>
    </row>
    <row r="204" spans="1:5" ht="38.25">
      <c r="A204" t="s">
        <v>58</v>
      </c>
      <c r="E204" s="39" t="s">
        <v>5188</v>
      </c>
    </row>
    <row r="205" spans="1:16" ht="12.75">
      <c r="A205" t="s">
        <v>49</v>
      </c>
      <c s="34" t="s">
        <v>244</v>
      </c>
      <c s="34" t="s">
        <v>5219</v>
      </c>
      <c s="35" t="s">
        <v>5</v>
      </c>
      <c s="6" t="s">
        <v>5220</v>
      </c>
      <c s="36" t="s">
        <v>53</v>
      </c>
      <c s="37">
        <v>1</v>
      </c>
      <c s="36">
        <v>0</v>
      </c>
      <c s="36">
        <f>ROUND(G205*H205,6)</f>
      </c>
      <c r="L205" s="38">
        <v>0</v>
      </c>
      <c s="32">
        <f>ROUND(ROUND(L205,2)*ROUND(G205,3),2)</f>
      </c>
      <c s="36" t="s">
        <v>589</v>
      </c>
      <c>
        <f>(M205*21)/100</f>
      </c>
      <c t="s">
        <v>27</v>
      </c>
    </row>
    <row r="206" spans="1:5" ht="12.75">
      <c r="A206" s="35" t="s">
        <v>55</v>
      </c>
      <c r="E206" s="39" t="s">
        <v>5</v>
      </c>
    </row>
    <row r="207" spans="1:5" ht="12.75">
      <c r="A207" s="35" t="s">
        <v>56</v>
      </c>
      <c r="E207" s="40" t="s">
        <v>5</v>
      </c>
    </row>
    <row r="208" spans="1:5" ht="38.25">
      <c r="A208" t="s">
        <v>58</v>
      </c>
      <c r="E208" s="39" t="s">
        <v>5188</v>
      </c>
    </row>
    <row r="209" spans="1:16" ht="12.75">
      <c r="A209" t="s">
        <v>49</v>
      </c>
      <c s="34" t="s">
        <v>245</v>
      </c>
      <c s="34" t="s">
        <v>5221</v>
      </c>
      <c s="35" t="s">
        <v>5</v>
      </c>
      <c s="6" t="s">
        <v>5222</v>
      </c>
      <c s="36" t="s">
        <v>53</v>
      </c>
      <c s="37">
        <v>1</v>
      </c>
      <c s="36">
        <v>0</v>
      </c>
      <c s="36">
        <f>ROUND(G209*H209,6)</f>
      </c>
      <c r="L209" s="38">
        <v>0</v>
      </c>
      <c s="32">
        <f>ROUND(ROUND(L209,2)*ROUND(G209,3),2)</f>
      </c>
      <c s="36" t="s">
        <v>589</v>
      </c>
      <c>
        <f>(M209*21)/100</f>
      </c>
      <c t="s">
        <v>27</v>
      </c>
    </row>
    <row r="210" spans="1:5" ht="12.75">
      <c r="A210" s="35" t="s">
        <v>55</v>
      </c>
      <c r="E210" s="39" t="s">
        <v>5</v>
      </c>
    </row>
    <row r="211" spans="1:5" ht="12.75">
      <c r="A211" s="35" t="s">
        <v>56</v>
      </c>
      <c r="E211" s="40" t="s">
        <v>5</v>
      </c>
    </row>
    <row r="212" spans="1:5" ht="38.25">
      <c r="A212" t="s">
        <v>58</v>
      </c>
      <c r="E212" s="39" t="s">
        <v>5188</v>
      </c>
    </row>
    <row r="213" spans="1:13" ht="12.75">
      <c r="A213" t="s">
        <v>46</v>
      </c>
      <c r="C213" s="31" t="s">
        <v>1870</v>
      </c>
      <c r="E213" s="33" t="s">
        <v>1871</v>
      </c>
      <c r="J213" s="32">
        <f>0</f>
      </c>
      <c s="32">
        <f>0</f>
      </c>
      <c s="32">
        <f>0+L214+L218+L222</f>
      </c>
      <c s="32">
        <f>0+M214+M218+M222</f>
      </c>
    </row>
    <row r="214" spans="1:16" ht="25.5">
      <c r="A214" t="s">
        <v>49</v>
      </c>
      <c s="34" t="s">
        <v>246</v>
      </c>
      <c s="34" t="s">
        <v>585</v>
      </c>
      <c s="35" t="s">
        <v>586</v>
      </c>
      <c s="6" t="s">
        <v>587</v>
      </c>
      <c s="36" t="s">
        <v>588</v>
      </c>
      <c s="37">
        <v>426.432</v>
      </c>
      <c s="36">
        <v>0</v>
      </c>
      <c s="36">
        <f>ROUND(G214*H214,6)</f>
      </c>
      <c r="L214" s="38">
        <v>0</v>
      </c>
      <c s="32">
        <f>ROUND(ROUND(L214,2)*ROUND(G214,3),2)</f>
      </c>
      <c s="36" t="s">
        <v>589</v>
      </c>
      <c>
        <f>(M214*21)/100</f>
      </c>
      <c t="s">
        <v>27</v>
      </c>
    </row>
    <row r="215" spans="1:5" ht="25.5">
      <c r="A215" s="35" t="s">
        <v>55</v>
      </c>
      <c r="E215" s="39" t="s">
        <v>590</v>
      </c>
    </row>
    <row r="216" spans="1:5" ht="12.75">
      <c r="A216" s="35" t="s">
        <v>56</v>
      </c>
      <c r="E216" s="40" t="s">
        <v>5223</v>
      </c>
    </row>
    <row r="217" spans="1:5" ht="12.75">
      <c r="A217" t="s">
        <v>58</v>
      </c>
      <c r="E217" s="39" t="s">
        <v>5</v>
      </c>
    </row>
    <row r="218" spans="1:16" ht="25.5">
      <c r="A218" t="s">
        <v>49</v>
      </c>
      <c s="34" t="s">
        <v>249</v>
      </c>
      <c s="34" t="s">
        <v>1879</v>
      </c>
      <c s="35" t="s">
        <v>1880</v>
      </c>
      <c s="6" t="s">
        <v>1881</v>
      </c>
      <c s="36" t="s">
        <v>588</v>
      </c>
      <c s="37">
        <v>9.68</v>
      </c>
      <c s="36">
        <v>0</v>
      </c>
      <c s="36">
        <f>ROUND(G218*H218,6)</f>
      </c>
      <c r="L218" s="38">
        <v>0</v>
      </c>
      <c s="32">
        <f>ROUND(ROUND(L218,2)*ROUND(G218,3),2)</f>
      </c>
      <c s="36" t="s">
        <v>589</v>
      </c>
      <c>
        <f>(M218*21)/100</f>
      </c>
      <c t="s">
        <v>27</v>
      </c>
    </row>
    <row r="219" spans="1:5" ht="25.5">
      <c r="A219" s="35" t="s">
        <v>55</v>
      </c>
      <c r="E219" s="39" t="s">
        <v>590</v>
      </c>
    </row>
    <row r="220" spans="1:5" ht="12.75">
      <c r="A220" s="35" t="s">
        <v>56</v>
      </c>
      <c r="E220" s="40" t="s">
        <v>5224</v>
      </c>
    </row>
    <row r="221" spans="1:5" ht="12.75">
      <c r="A221" t="s">
        <v>58</v>
      </c>
      <c r="E221" s="39" t="s">
        <v>5</v>
      </c>
    </row>
    <row r="222" spans="1:16" ht="25.5">
      <c r="A222" t="s">
        <v>49</v>
      </c>
      <c s="34" t="s">
        <v>252</v>
      </c>
      <c s="34" t="s">
        <v>1883</v>
      </c>
      <c s="35" t="s">
        <v>1884</v>
      </c>
      <c s="6" t="s">
        <v>1885</v>
      </c>
      <c s="36" t="s">
        <v>588</v>
      </c>
      <c s="37">
        <v>31.68</v>
      </c>
      <c s="36">
        <v>0</v>
      </c>
      <c s="36">
        <f>ROUND(G222*H222,6)</f>
      </c>
      <c r="L222" s="38">
        <v>0</v>
      </c>
      <c s="32">
        <f>ROUND(ROUND(L222,2)*ROUND(G222,3),2)</f>
      </c>
      <c s="36" t="s">
        <v>589</v>
      </c>
      <c>
        <f>(M222*21)/100</f>
      </c>
      <c t="s">
        <v>27</v>
      </c>
    </row>
    <row r="223" spans="1:5" ht="25.5">
      <c r="A223" s="35" t="s">
        <v>55</v>
      </c>
      <c r="E223" s="39" t="s">
        <v>590</v>
      </c>
    </row>
    <row r="224" spans="1:5" ht="12.75">
      <c r="A224" s="35" t="s">
        <v>56</v>
      </c>
      <c r="E224" s="40" t="s">
        <v>5225</v>
      </c>
    </row>
    <row r="225" spans="1:5" ht="12.75">
      <c r="A225" t="s">
        <v>58</v>
      </c>
      <c r="E2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5018</v>
      </c>
      <c s="41">
        <f>Rekapitulace!C111</f>
      </c>
      <c s="20" t="s">
        <v>0</v>
      </c>
      <c t="s">
        <v>23</v>
      </c>
      <c t="s">
        <v>27</v>
      </c>
    </row>
    <row r="4" spans="1:16" ht="32" customHeight="1">
      <c r="A4" s="24" t="s">
        <v>20</v>
      </c>
      <c s="25" t="s">
        <v>28</v>
      </c>
      <c s="27" t="s">
        <v>5018</v>
      </c>
      <c r="E4" s="26" t="s">
        <v>5019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5228</v>
      </c>
      <c r="E8" s="30" t="s">
        <v>5227</v>
      </c>
      <c r="J8" s="29">
        <f>0+J9+J34+J187+J216</f>
      </c>
      <c s="29">
        <f>0+K9+K34+K187+K216</f>
      </c>
      <c s="29">
        <f>0+L9+L34+L187+L216</f>
      </c>
      <c s="29">
        <f>0+M9+M34+M187+M216</f>
      </c>
    </row>
    <row r="9" spans="1:13" ht="12.75">
      <c r="A9" t="s">
        <v>46</v>
      </c>
      <c r="C9" s="31" t="s">
        <v>50</v>
      </c>
      <c r="E9" s="33" t="s">
        <v>1505</v>
      </c>
      <c r="J9" s="32">
        <f>0</f>
      </c>
      <c s="32">
        <f>0</f>
      </c>
      <c s="32">
        <f>0+L10+L14+L18+L22+L26+L30</f>
      </c>
      <c s="32">
        <f>0+M10+M14+M18+M22+M26+M30</f>
      </c>
    </row>
    <row r="10" spans="1:16" ht="12.75">
      <c r="A10" t="s">
        <v>49</v>
      </c>
      <c s="34" t="s">
        <v>50</v>
      </c>
      <c s="34" t="s">
        <v>2467</v>
      </c>
      <c s="35" t="s">
        <v>5</v>
      </c>
      <c s="6" t="s">
        <v>2468</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3177</v>
      </c>
      <c s="35" t="s">
        <v>5</v>
      </c>
      <c s="6" t="s">
        <v>3178</v>
      </c>
      <c s="36" t="s">
        <v>108</v>
      </c>
      <c s="37">
        <v>102</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5170</v>
      </c>
      <c s="35" t="s">
        <v>5</v>
      </c>
      <c s="6" t="s">
        <v>5171</v>
      </c>
      <c s="36" t="s">
        <v>108</v>
      </c>
      <c s="37">
        <v>1475.46</v>
      </c>
      <c s="36">
        <v>0</v>
      </c>
      <c s="36">
        <f>ROUND(G18*H18,6)</f>
      </c>
      <c r="L18" s="38">
        <v>0</v>
      </c>
      <c s="32">
        <f>ROUND(ROUND(L18,2)*ROUND(G18,3),2)</f>
      </c>
      <c s="36" t="s">
        <v>54</v>
      </c>
      <c>
        <f>(M18*21)/100</f>
      </c>
      <c t="s">
        <v>27</v>
      </c>
    </row>
    <row r="19" spans="1:5" ht="12.75">
      <c r="A19" s="35" t="s">
        <v>55</v>
      </c>
      <c r="E19" s="39" t="s">
        <v>5</v>
      </c>
    </row>
    <row r="20" spans="1:5" ht="12.75">
      <c r="A20" s="35" t="s">
        <v>56</v>
      </c>
      <c r="E20" s="40" t="s">
        <v>5172</v>
      </c>
    </row>
    <row r="21" spans="1:5" ht="12.75">
      <c r="A21" t="s">
        <v>58</v>
      </c>
      <c r="E21" s="39" t="s">
        <v>59</v>
      </c>
    </row>
    <row r="22" spans="1:16" ht="12.75">
      <c r="A22" t="s">
        <v>49</v>
      </c>
      <c s="34" t="s">
        <v>64</v>
      </c>
      <c s="34" t="s">
        <v>2885</v>
      </c>
      <c s="35" t="s">
        <v>5</v>
      </c>
      <c s="6" t="s">
        <v>2886</v>
      </c>
      <c s="36" t="s">
        <v>108</v>
      </c>
      <c s="37">
        <v>204.54</v>
      </c>
      <c s="36">
        <v>0</v>
      </c>
      <c s="36">
        <f>ROUND(G22*H22,6)</f>
      </c>
      <c r="L22" s="38">
        <v>0</v>
      </c>
      <c s="32">
        <f>ROUND(ROUND(L22,2)*ROUND(G22,3),2)</f>
      </c>
      <c s="36" t="s">
        <v>54</v>
      </c>
      <c>
        <f>(M22*21)/100</f>
      </c>
      <c t="s">
        <v>27</v>
      </c>
    </row>
    <row r="23" spans="1:5" ht="12.75">
      <c r="A23" s="35" t="s">
        <v>55</v>
      </c>
      <c r="E23" s="39" t="s">
        <v>5</v>
      </c>
    </row>
    <row r="24" spans="1:5" ht="12.75">
      <c r="A24" s="35" t="s">
        <v>56</v>
      </c>
      <c r="E24" s="40" t="s">
        <v>5173</v>
      </c>
    </row>
    <row r="25" spans="1:5" ht="12.75">
      <c r="A25" t="s">
        <v>58</v>
      </c>
      <c r="E25" s="39" t="s">
        <v>59</v>
      </c>
    </row>
    <row r="26" spans="1:16" ht="12.75">
      <c r="A26" t="s">
        <v>49</v>
      </c>
      <c s="34" t="s">
        <v>67</v>
      </c>
      <c s="34" t="s">
        <v>117</v>
      </c>
      <c s="35" t="s">
        <v>5</v>
      </c>
      <c s="6" t="s">
        <v>118</v>
      </c>
      <c s="36" t="s">
        <v>108</v>
      </c>
      <c s="37">
        <v>1475.46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2514</v>
      </c>
      <c s="35" t="s">
        <v>5</v>
      </c>
      <c s="6" t="s">
        <v>2515</v>
      </c>
      <c s="36" t="s">
        <v>108</v>
      </c>
      <c s="37">
        <v>306.54</v>
      </c>
      <c s="36">
        <v>0</v>
      </c>
      <c s="36">
        <f>ROUND(G30*H30,6)</f>
      </c>
      <c r="L30" s="38">
        <v>0</v>
      </c>
      <c s="32">
        <f>ROUND(ROUND(L30,2)*ROUND(G30,3),2)</f>
      </c>
      <c s="36" t="s">
        <v>54</v>
      </c>
      <c>
        <f>(M30*21)/100</f>
      </c>
      <c t="s">
        <v>27</v>
      </c>
    </row>
    <row r="31" spans="1:5" ht="12.75">
      <c r="A31" s="35" t="s">
        <v>55</v>
      </c>
      <c r="E31" s="39" t="s">
        <v>5174</v>
      </c>
    </row>
    <row r="32" spans="1:5" ht="12.75">
      <c r="A32" s="35" t="s">
        <v>56</v>
      </c>
      <c r="E32" s="40" t="s">
        <v>5175</v>
      </c>
    </row>
    <row r="33" spans="1:5" ht="12.75">
      <c r="A33" t="s">
        <v>58</v>
      </c>
      <c r="E33" s="39" t="s">
        <v>59</v>
      </c>
    </row>
    <row r="34" spans="1:13" ht="12.75">
      <c r="A34" t="s">
        <v>46</v>
      </c>
      <c r="C34" s="31" t="s">
        <v>76</v>
      </c>
      <c r="E34" s="33" t="s">
        <v>2651</v>
      </c>
      <c r="J34" s="32">
        <f>0</f>
      </c>
      <c s="32">
        <f>0</f>
      </c>
      <c s="32">
        <f>0+L35+L39+L43+L47+L51+L55+L59+L63+L67+L71+L75+L79+L83+L87+L91+L95+L99+L103+L107+L111+L115+L119+L123+L127+L131+L135+L139+L143+L147+L151+L155+L159+L163+L167+L171+L175+L179+L183</f>
      </c>
      <c s="32">
        <f>0+M35+M39+M43+M47+M51+M55+M59+M63+M67+M71+M75+M79+M83+M87+M91+M95+M99+M103+M107+M111+M115+M119+M123+M127+M131+M135+M139+M143+M147+M151+M155+M159+M163+M167+M171+M175+M179+M183</f>
      </c>
    </row>
    <row r="35" spans="1:16" ht="12.75">
      <c r="A35" t="s">
        <v>49</v>
      </c>
      <c s="34" t="s">
        <v>73</v>
      </c>
      <c s="34" t="s">
        <v>5043</v>
      </c>
      <c s="35" t="s">
        <v>5</v>
      </c>
      <c s="6" t="s">
        <v>5044</v>
      </c>
      <c s="36" t="s">
        <v>113</v>
      </c>
      <c s="37">
        <v>520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5229</v>
      </c>
      <c s="35" t="s">
        <v>5</v>
      </c>
      <c s="6" t="s">
        <v>5230</v>
      </c>
      <c s="36" t="s">
        <v>113</v>
      </c>
      <c s="37">
        <v>229</v>
      </c>
      <c s="36">
        <v>0</v>
      </c>
      <c s="36">
        <f>ROUND(G39*H39,6)</f>
      </c>
      <c r="L39" s="38">
        <v>0</v>
      </c>
      <c s="32">
        <f>ROUND(ROUND(L39,2)*ROUND(G39,3),2)</f>
      </c>
      <c s="36" t="s">
        <v>589</v>
      </c>
      <c>
        <f>(M39*21)/100</f>
      </c>
      <c t="s">
        <v>27</v>
      </c>
    </row>
    <row r="40" spans="1:5" ht="12.75">
      <c r="A40" s="35" t="s">
        <v>55</v>
      </c>
      <c r="E40" s="39" t="s">
        <v>5</v>
      </c>
    </row>
    <row r="41" spans="1:5" ht="12.75">
      <c r="A41" s="35" t="s">
        <v>56</v>
      </c>
      <c r="E41" s="40" t="s">
        <v>5</v>
      </c>
    </row>
    <row r="42" spans="1:5" ht="38.25">
      <c r="A42" t="s">
        <v>58</v>
      </c>
      <c r="E42" s="39" t="s">
        <v>5188</v>
      </c>
    </row>
    <row r="43" spans="1:16" ht="25.5">
      <c r="A43" t="s">
        <v>49</v>
      </c>
      <c s="34" t="s">
        <v>79</v>
      </c>
      <c s="34" t="s">
        <v>5231</v>
      </c>
      <c s="35" t="s">
        <v>5</v>
      </c>
      <c s="6" t="s">
        <v>5232</v>
      </c>
      <c s="36" t="s">
        <v>113</v>
      </c>
      <c s="37">
        <v>7.5</v>
      </c>
      <c s="36">
        <v>0</v>
      </c>
      <c s="36">
        <f>ROUND(G43*H43,6)</f>
      </c>
      <c r="L43" s="38">
        <v>0</v>
      </c>
      <c s="32">
        <f>ROUND(ROUND(L43,2)*ROUND(G43,3),2)</f>
      </c>
      <c s="36" t="s">
        <v>589</v>
      </c>
      <c>
        <f>(M43*21)/100</f>
      </c>
      <c t="s">
        <v>27</v>
      </c>
    </row>
    <row r="44" spans="1:5" ht="12.75">
      <c r="A44" s="35" t="s">
        <v>55</v>
      </c>
      <c r="E44" s="39" t="s">
        <v>5</v>
      </c>
    </row>
    <row r="45" spans="1:5" ht="12.75">
      <c r="A45" s="35" t="s">
        <v>56</v>
      </c>
      <c r="E45" s="40" t="s">
        <v>5</v>
      </c>
    </row>
    <row r="46" spans="1:5" ht="38.25">
      <c r="A46" t="s">
        <v>58</v>
      </c>
      <c r="E46" s="39" t="s">
        <v>5188</v>
      </c>
    </row>
    <row r="47" spans="1:16" ht="12.75">
      <c r="A47" t="s">
        <v>49</v>
      </c>
      <c s="34" t="s">
        <v>82</v>
      </c>
      <c s="34" t="s">
        <v>5233</v>
      </c>
      <c s="35" t="s">
        <v>5</v>
      </c>
      <c s="6" t="s">
        <v>5234</v>
      </c>
      <c s="36" t="s">
        <v>53</v>
      </c>
      <c s="37">
        <v>1</v>
      </c>
      <c s="36">
        <v>0</v>
      </c>
      <c s="36">
        <f>ROUND(G47*H47,6)</f>
      </c>
      <c r="L47" s="38">
        <v>0</v>
      </c>
      <c s="32">
        <f>ROUND(ROUND(L47,2)*ROUND(G47,3),2)</f>
      </c>
      <c s="36" t="s">
        <v>589</v>
      </c>
      <c>
        <f>(M47*21)/100</f>
      </c>
      <c t="s">
        <v>27</v>
      </c>
    </row>
    <row r="48" spans="1:5" ht="12.75">
      <c r="A48" s="35" t="s">
        <v>55</v>
      </c>
      <c r="E48" s="39" t="s">
        <v>5</v>
      </c>
    </row>
    <row r="49" spans="1:5" ht="12.75">
      <c r="A49" s="35" t="s">
        <v>56</v>
      </c>
      <c r="E49" s="40" t="s">
        <v>5</v>
      </c>
    </row>
    <row r="50" spans="1:5" ht="38.25">
      <c r="A50" t="s">
        <v>58</v>
      </c>
      <c r="E50" s="39" t="s">
        <v>5188</v>
      </c>
    </row>
    <row r="51" spans="1:16" ht="12.75">
      <c r="A51" t="s">
        <v>49</v>
      </c>
      <c s="34" t="s">
        <v>85</v>
      </c>
      <c s="34" t="s">
        <v>5235</v>
      </c>
      <c s="35" t="s">
        <v>5</v>
      </c>
      <c s="6" t="s">
        <v>5236</v>
      </c>
      <c s="36" t="s">
        <v>123</v>
      </c>
      <c s="37">
        <v>145</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38.25">
      <c r="A54" t="s">
        <v>58</v>
      </c>
      <c r="E54" s="39" t="s">
        <v>5188</v>
      </c>
    </row>
    <row r="55" spans="1:16" ht="12.75">
      <c r="A55" t="s">
        <v>49</v>
      </c>
      <c s="34" t="s">
        <v>90</v>
      </c>
      <c s="34" t="s">
        <v>5237</v>
      </c>
      <c s="35" t="s">
        <v>5</v>
      </c>
      <c s="6" t="s">
        <v>5238</v>
      </c>
      <c s="36" t="s">
        <v>123</v>
      </c>
      <c s="37">
        <v>39</v>
      </c>
      <c s="36">
        <v>0</v>
      </c>
      <c s="36">
        <f>ROUND(G55*H55,6)</f>
      </c>
      <c r="L55" s="38">
        <v>0</v>
      </c>
      <c s="32">
        <f>ROUND(ROUND(L55,2)*ROUND(G55,3),2)</f>
      </c>
      <c s="36" t="s">
        <v>589</v>
      </c>
      <c>
        <f>(M55*21)/100</f>
      </c>
      <c t="s">
        <v>27</v>
      </c>
    </row>
    <row r="56" spans="1:5" ht="12.75">
      <c r="A56" s="35" t="s">
        <v>55</v>
      </c>
      <c r="E56" s="39" t="s">
        <v>5</v>
      </c>
    </row>
    <row r="57" spans="1:5" ht="12.75">
      <c r="A57" s="35" t="s">
        <v>56</v>
      </c>
      <c r="E57" s="40" t="s">
        <v>5</v>
      </c>
    </row>
    <row r="58" spans="1:5" ht="38.25">
      <c r="A58" t="s">
        <v>58</v>
      </c>
      <c r="E58" s="39" t="s">
        <v>5188</v>
      </c>
    </row>
    <row r="59" spans="1:16" ht="12.75">
      <c r="A59" t="s">
        <v>49</v>
      </c>
      <c s="34" t="s">
        <v>93</v>
      </c>
      <c s="34" t="s">
        <v>5239</v>
      </c>
      <c s="35" t="s">
        <v>5</v>
      </c>
      <c s="6" t="s">
        <v>5240</v>
      </c>
      <c s="36" t="s">
        <v>53</v>
      </c>
      <c s="37">
        <v>47</v>
      </c>
      <c s="36">
        <v>0</v>
      </c>
      <c s="36">
        <f>ROUND(G59*H59,6)</f>
      </c>
      <c r="L59" s="38">
        <v>0</v>
      </c>
      <c s="32">
        <f>ROUND(ROUND(L59,2)*ROUND(G59,3),2)</f>
      </c>
      <c s="36" t="s">
        <v>589</v>
      </c>
      <c>
        <f>(M59*21)/100</f>
      </c>
      <c t="s">
        <v>27</v>
      </c>
    </row>
    <row r="60" spans="1:5" ht="12.75">
      <c r="A60" s="35" t="s">
        <v>55</v>
      </c>
      <c r="E60" s="39" t="s">
        <v>5</v>
      </c>
    </row>
    <row r="61" spans="1:5" ht="12.75">
      <c r="A61" s="35" t="s">
        <v>56</v>
      </c>
      <c r="E61" s="40" t="s">
        <v>5</v>
      </c>
    </row>
    <row r="62" spans="1:5" ht="38.25">
      <c r="A62" t="s">
        <v>58</v>
      </c>
      <c r="E62" s="39" t="s">
        <v>5188</v>
      </c>
    </row>
    <row r="63" spans="1:16" ht="25.5">
      <c r="A63" t="s">
        <v>49</v>
      </c>
      <c s="34" t="s">
        <v>96</v>
      </c>
      <c s="34" t="s">
        <v>5241</v>
      </c>
      <c s="35" t="s">
        <v>5</v>
      </c>
      <c s="6" t="s">
        <v>5242</v>
      </c>
      <c s="36" t="s">
        <v>113</v>
      </c>
      <c s="37">
        <v>12</v>
      </c>
      <c s="36">
        <v>0</v>
      </c>
      <c s="36">
        <f>ROUND(G63*H63,6)</f>
      </c>
      <c r="L63" s="38">
        <v>0</v>
      </c>
      <c s="32">
        <f>ROUND(ROUND(L63,2)*ROUND(G63,3),2)</f>
      </c>
      <c s="36" t="s">
        <v>589</v>
      </c>
      <c>
        <f>(M63*21)/100</f>
      </c>
      <c t="s">
        <v>27</v>
      </c>
    </row>
    <row r="64" spans="1:5" ht="38.25">
      <c r="A64" s="35" t="s">
        <v>55</v>
      </c>
      <c r="E64" s="39" t="s">
        <v>5243</v>
      </c>
    </row>
    <row r="65" spans="1:5" ht="12.75">
      <c r="A65" s="35" t="s">
        <v>56</v>
      </c>
      <c r="E65" s="40" t="s">
        <v>5</v>
      </c>
    </row>
    <row r="66" spans="1:5" ht="38.25">
      <c r="A66" t="s">
        <v>58</v>
      </c>
      <c r="E66" s="39" t="s">
        <v>5188</v>
      </c>
    </row>
    <row r="67" spans="1:16" ht="25.5">
      <c r="A67" t="s">
        <v>49</v>
      </c>
      <c s="34" t="s">
        <v>99</v>
      </c>
      <c s="34" t="s">
        <v>5244</v>
      </c>
      <c s="35" t="s">
        <v>5</v>
      </c>
      <c s="6" t="s">
        <v>5245</v>
      </c>
      <c s="36" t="s">
        <v>113</v>
      </c>
      <c s="37">
        <v>270</v>
      </c>
      <c s="36">
        <v>0</v>
      </c>
      <c s="36">
        <f>ROUND(G67*H67,6)</f>
      </c>
      <c r="L67" s="38">
        <v>0</v>
      </c>
      <c s="32">
        <f>ROUND(ROUND(L67,2)*ROUND(G67,3),2)</f>
      </c>
      <c s="36" t="s">
        <v>589</v>
      </c>
      <c>
        <f>(M67*21)/100</f>
      </c>
      <c t="s">
        <v>27</v>
      </c>
    </row>
    <row r="68" spans="1:5" ht="38.25">
      <c r="A68" s="35" t="s">
        <v>55</v>
      </c>
      <c r="E68" s="39" t="s">
        <v>5243</v>
      </c>
    </row>
    <row r="69" spans="1:5" ht="12.75">
      <c r="A69" s="35" t="s">
        <v>56</v>
      </c>
      <c r="E69" s="40" t="s">
        <v>5</v>
      </c>
    </row>
    <row r="70" spans="1:5" ht="38.25">
      <c r="A70" t="s">
        <v>58</v>
      </c>
      <c r="E70" s="39" t="s">
        <v>5188</v>
      </c>
    </row>
    <row r="71" spans="1:16" ht="12.75">
      <c r="A71" t="s">
        <v>49</v>
      </c>
      <c s="34" t="s">
        <v>151</v>
      </c>
      <c s="34" t="s">
        <v>5246</v>
      </c>
      <c s="35" t="s">
        <v>5</v>
      </c>
      <c s="6" t="s">
        <v>5247</v>
      </c>
      <c s="36" t="s">
        <v>53</v>
      </c>
      <c s="37">
        <v>3</v>
      </c>
      <c s="36">
        <v>0</v>
      </c>
      <c s="36">
        <f>ROUND(G71*H71,6)</f>
      </c>
      <c r="L71" s="38">
        <v>0</v>
      </c>
      <c s="32">
        <f>ROUND(ROUND(L71,2)*ROUND(G71,3),2)</f>
      </c>
      <c s="36" t="s">
        <v>589</v>
      </c>
      <c>
        <f>(M71*21)/100</f>
      </c>
      <c t="s">
        <v>27</v>
      </c>
    </row>
    <row r="72" spans="1:5" ht="12.75">
      <c r="A72" s="35" t="s">
        <v>55</v>
      </c>
      <c r="E72" s="39" t="s">
        <v>5</v>
      </c>
    </row>
    <row r="73" spans="1:5" ht="12.75">
      <c r="A73" s="35" t="s">
        <v>56</v>
      </c>
      <c r="E73" s="40" t="s">
        <v>5</v>
      </c>
    </row>
    <row r="74" spans="1:5" ht="38.25">
      <c r="A74" t="s">
        <v>58</v>
      </c>
      <c r="E74" s="39" t="s">
        <v>5188</v>
      </c>
    </row>
    <row r="75" spans="1:16" ht="12.75">
      <c r="A75" t="s">
        <v>49</v>
      </c>
      <c s="34" t="s">
        <v>115</v>
      </c>
      <c s="34" t="s">
        <v>5248</v>
      </c>
      <c s="35" t="s">
        <v>5</v>
      </c>
      <c s="6" t="s">
        <v>5249</v>
      </c>
      <c s="36" t="s">
        <v>53</v>
      </c>
      <c s="37">
        <v>1</v>
      </c>
      <c s="36">
        <v>0</v>
      </c>
      <c s="36">
        <f>ROUND(G75*H75,6)</f>
      </c>
      <c r="L75" s="38">
        <v>0</v>
      </c>
      <c s="32">
        <f>ROUND(ROUND(L75,2)*ROUND(G75,3),2)</f>
      </c>
      <c s="36" t="s">
        <v>589</v>
      </c>
      <c>
        <f>(M75*21)/100</f>
      </c>
      <c t="s">
        <v>27</v>
      </c>
    </row>
    <row r="76" spans="1:5" ht="12.75">
      <c r="A76" s="35" t="s">
        <v>55</v>
      </c>
      <c r="E76" s="39" t="s">
        <v>5</v>
      </c>
    </row>
    <row r="77" spans="1:5" ht="12.75">
      <c r="A77" s="35" t="s">
        <v>56</v>
      </c>
      <c r="E77" s="40" t="s">
        <v>5</v>
      </c>
    </row>
    <row r="78" spans="1:5" ht="38.25">
      <c r="A78" t="s">
        <v>58</v>
      </c>
      <c r="E78" s="39" t="s">
        <v>5188</v>
      </c>
    </row>
    <row r="79" spans="1:16" ht="12.75">
      <c r="A79" t="s">
        <v>49</v>
      </c>
      <c s="34" t="s">
        <v>119</v>
      </c>
      <c s="34" t="s">
        <v>5250</v>
      </c>
      <c s="35" t="s">
        <v>5</v>
      </c>
      <c s="6" t="s">
        <v>5251</v>
      </c>
      <c s="36" t="s">
        <v>113</v>
      </c>
      <c s="37">
        <v>25</v>
      </c>
      <c s="36">
        <v>0</v>
      </c>
      <c s="36">
        <f>ROUND(G79*H79,6)</f>
      </c>
      <c r="L79" s="38">
        <v>0</v>
      </c>
      <c s="32">
        <f>ROUND(ROUND(L79,2)*ROUND(G79,3),2)</f>
      </c>
      <c s="36" t="s">
        <v>589</v>
      </c>
      <c>
        <f>(M79*21)/100</f>
      </c>
      <c t="s">
        <v>27</v>
      </c>
    </row>
    <row r="80" spans="1:5" ht="12.75">
      <c r="A80" s="35" t="s">
        <v>55</v>
      </c>
      <c r="E80" s="39" t="s">
        <v>5</v>
      </c>
    </row>
    <row r="81" spans="1:5" ht="12.75">
      <c r="A81" s="35" t="s">
        <v>56</v>
      </c>
      <c r="E81" s="40" t="s">
        <v>5</v>
      </c>
    </row>
    <row r="82" spans="1:5" ht="38.25">
      <c r="A82" t="s">
        <v>58</v>
      </c>
      <c r="E82" s="39" t="s">
        <v>5188</v>
      </c>
    </row>
    <row r="83" spans="1:16" ht="12.75">
      <c r="A83" t="s">
        <v>49</v>
      </c>
      <c s="34" t="s">
        <v>159</v>
      </c>
      <c s="34" t="s">
        <v>5252</v>
      </c>
      <c s="35" t="s">
        <v>5</v>
      </c>
      <c s="6" t="s">
        <v>5253</v>
      </c>
      <c s="36" t="s">
        <v>113</v>
      </c>
      <c s="37">
        <v>25</v>
      </c>
      <c s="36">
        <v>0</v>
      </c>
      <c s="36">
        <f>ROUND(G83*H83,6)</f>
      </c>
      <c r="L83" s="38">
        <v>0</v>
      </c>
      <c s="32">
        <f>ROUND(ROUND(L83,2)*ROUND(G83,3),2)</f>
      </c>
      <c s="36" t="s">
        <v>589</v>
      </c>
      <c>
        <f>(M83*21)/100</f>
      </c>
      <c t="s">
        <v>27</v>
      </c>
    </row>
    <row r="84" spans="1:5" ht="12.75">
      <c r="A84" s="35" t="s">
        <v>55</v>
      </c>
      <c r="E84" s="39" t="s">
        <v>5</v>
      </c>
    </row>
    <row r="85" spans="1:5" ht="12.75">
      <c r="A85" s="35" t="s">
        <v>56</v>
      </c>
      <c r="E85" s="40" t="s">
        <v>5</v>
      </c>
    </row>
    <row r="86" spans="1:5" ht="38.25">
      <c r="A86" t="s">
        <v>58</v>
      </c>
      <c r="E86" s="39" t="s">
        <v>5188</v>
      </c>
    </row>
    <row r="87" spans="1:16" ht="12.75">
      <c r="A87" t="s">
        <v>49</v>
      </c>
      <c s="34" t="s">
        <v>162</v>
      </c>
      <c s="34" t="s">
        <v>5254</v>
      </c>
      <c s="35" t="s">
        <v>5</v>
      </c>
      <c s="6" t="s">
        <v>5255</v>
      </c>
      <c s="36" t="s">
        <v>53</v>
      </c>
      <c s="37">
        <v>2</v>
      </c>
      <c s="36">
        <v>0</v>
      </c>
      <c s="36">
        <f>ROUND(G87*H87,6)</f>
      </c>
      <c r="L87" s="38">
        <v>0</v>
      </c>
      <c s="32">
        <f>ROUND(ROUND(L87,2)*ROUND(G87,3),2)</f>
      </c>
      <c s="36" t="s">
        <v>589</v>
      </c>
      <c>
        <f>(M87*21)/100</f>
      </c>
      <c t="s">
        <v>27</v>
      </c>
    </row>
    <row r="88" spans="1:5" ht="12.75">
      <c r="A88" s="35" t="s">
        <v>55</v>
      </c>
      <c r="E88" s="39" t="s">
        <v>5</v>
      </c>
    </row>
    <row r="89" spans="1:5" ht="12.75">
      <c r="A89" s="35" t="s">
        <v>56</v>
      </c>
      <c r="E89" s="40" t="s">
        <v>5</v>
      </c>
    </row>
    <row r="90" spans="1:5" ht="38.25">
      <c r="A90" t="s">
        <v>58</v>
      </c>
      <c r="E90" s="39" t="s">
        <v>5188</v>
      </c>
    </row>
    <row r="91" spans="1:16" ht="12.75">
      <c r="A91" t="s">
        <v>49</v>
      </c>
      <c s="34" t="s">
        <v>165</v>
      </c>
      <c s="34" t="s">
        <v>5256</v>
      </c>
      <c s="35" t="s">
        <v>5</v>
      </c>
      <c s="6" t="s">
        <v>5257</v>
      </c>
      <c s="36" t="s">
        <v>53</v>
      </c>
      <c s="37">
        <v>2</v>
      </c>
      <c s="36">
        <v>0</v>
      </c>
      <c s="36">
        <f>ROUND(G91*H91,6)</f>
      </c>
      <c r="L91" s="38">
        <v>0</v>
      </c>
      <c s="32">
        <f>ROUND(ROUND(L91,2)*ROUND(G91,3),2)</f>
      </c>
      <c s="36" t="s">
        <v>589</v>
      </c>
      <c>
        <f>(M91*21)/100</f>
      </c>
      <c t="s">
        <v>27</v>
      </c>
    </row>
    <row r="92" spans="1:5" ht="12.75">
      <c r="A92" s="35" t="s">
        <v>55</v>
      </c>
      <c r="E92" s="39" t="s">
        <v>5</v>
      </c>
    </row>
    <row r="93" spans="1:5" ht="12.75">
      <c r="A93" s="35" t="s">
        <v>56</v>
      </c>
      <c r="E93" s="40" t="s">
        <v>5</v>
      </c>
    </row>
    <row r="94" spans="1:5" ht="38.25">
      <c r="A94" t="s">
        <v>58</v>
      </c>
      <c r="E94" s="39" t="s">
        <v>5188</v>
      </c>
    </row>
    <row r="95" spans="1:16" ht="12.75">
      <c r="A95" t="s">
        <v>49</v>
      </c>
      <c s="34" t="s">
        <v>168</v>
      </c>
      <c s="34" t="s">
        <v>5258</v>
      </c>
      <c s="35" t="s">
        <v>5</v>
      </c>
      <c s="6" t="s">
        <v>5259</v>
      </c>
      <c s="36" t="s">
        <v>53</v>
      </c>
      <c s="37">
        <v>4</v>
      </c>
      <c s="36">
        <v>0</v>
      </c>
      <c s="36">
        <f>ROUND(G95*H95,6)</f>
      </c>
      <c r="L95" s="38">
        <v>0</v>
      </c>
      <c s="32">
        <f>ROUND(ROUND(L95,2)*ROUND(G95,3),2)</f>
      </c>
      <c s="36" t="s">
        <v>589</v>
      </c>
      <c>
        <f>(M95*21)/100</f>
      </c>
      <c t="s">
        <v>27</v>
      </c>
    </row>
    <row r="96" spans="1:5" ht="12.75">
      <c r="A96" s="35" t="s">
        <v>55</v>
      </c>
      <c r="E96" s="39" t="s">
        <v>5</v>
      </c>
    </row>
    <row r="97" spans="1:5" ht="12.75">
      <c r="A97" s="35" t="s">
        <v>56</v>
      </c>
      <c r="E97" s="40" t="s">
        <v>5</v>
      </c>
    </row>
    <row r="98" spans="1:5" ht="38.25">
      <c r="A98" t="s">
        <v>58</v>
      </c>
      <c r="E98" s="39" t="s">
        <v>5188</v>
      </c>
    </row>
    <row r="99" spans="1:16" ht="25.5">
      <c r="A99" t="s">
        <v>49</v>
      </c>
      <c s="34" t="s">
        <v>171</v>
      </c>
      <c s="34" t="s">
        <v>5260</v>
      </c>
      <c s="35" t="s">
        <v>5</v>
      </c>
      <c s="6" t="s">
        <v>5261</v>
      </c>
      <c s="36" t="s">
        <v>53</v>
      </c>
      <c s="37">
        <v>2</v>
      </c>
      <c s="36">
        <v>0</v>
      </c>
      <c s="36">
        <f>ROUND(G99*H99,6)</f>
      </c>
      <c r="L99" s="38">
        <v>0</v>
      </c>
      <c s="32">
        <f>ROUND(ROUND(L99,2)*ROUND(G99,3),2)</f>
      </c>
      <c s="36" t="s">
        <v>589</v>
      </c>
      <c>
        <f>(M99*21)/100</f>
      </c>
      <c t="s">
        <v>27</v>
      </c>
    </row>
    <row r="100" spans="1:5" ht="12.75">
      <c r="A100" s="35" t="s">
        <v>55</v>
      </c>
      <c r="E100" s="39" t="s">
        <v>5</v>
      </c>
    </row>
    <row r="101" spans="1:5" ht="12.75">
      <c r="A101" s="35" t="s">
        <v>56</v>
      </c>
      <c r="E101" s="40" t="s">
        <v>5</v>
      </c>
    </row>
    <row r="102" spans="1:5" ht="38.25">
      <c r="A102" t="s">
        <v>58</v>
      </c>
      <c r="E102" s="39" t="s">
        <v>5188</v>
      </c>
    </row>
    <row r="103" spans="1:16" ht="12.75">
      <c r="A103" t="s">
        <v>49</v>
      </c>
      <c s="34" t="s">
        <v>174</v>
      </c>
      <c s="34" t="s">
        <v>5262</v>
      </c>
      <c s="35" t="s">
        <v>5</v>
      </c>
      <c s="6" t="s">
        <v>5263</v>
      </c>
      <c s="36" t="s">
        <v>53</v>
      </c>
      <c s="37">
        <v>1</v>
      </c>
      <c s="36">
        <v>0</v>
      </c>
      <c s="36">
        <f>ROUND(G103*H103,6)</f>
      </c>
      <c r="L103" s="38">
        <v>0</v>
      </c>
      <c s="32">
        <f>ROUND(ROUND(L103,2)*ROUND(G103,3),2)</f>
      </c>
      <c s="36" t="s">
        <v>589</v>
      </c>
      <c>
        <f>(M103*21)/100</f>
      </c>
      <c t="s">
        <v>27</v>
      </c>
    </row>
    <row r="104" spans="1:5" ht="12.75">
      <c r="A104" s="35" t="s">
        <v>55</v>
      </c>
      <c r="E104" s="39" t="s">
        <v>5</v>
      </c>
    </row>
    <row r="105" spans="1:5" ht="12.75">
      <c r="A105" s="35" t="s">
        <v>56</v>
      </c>
      <c r="E105" s="40" t="s">
        <v>5</v>
      </c>
    </row>
    <row r="106" spans="1:5" ht="38.25">
      <c r="A106" t="s">
        <v>58</v>
      </c>
      <c r="E106" s="39" t="s">
        <v>5188</v>
      </c>
    </row>
    <row r="107" spans="1:16" ht="12.75">
      <c r="A107" t="s">
        <v>49</v>
      </c>
      <c s="34" t="s">
        <v>177</v>
      </c>
      <c s="34" t="s">
        <v>5264</v>
      </c>
      <c s="35" t="s">
        <v>5</v>
      </c>
      <c s="6" t="s">
        <v>5265</v>
      </c>
      <c s="36" t="s">
        <v>53</v>
      </c>
      <c s="37">
        <v>1</v>
      </c>
      <c s="36">
        <v>0</v>
      </c>
      <c s="36">
        <f>ROUND(G107*H107,6)</f>
      </c>
      <c r="L107" s="38">
        <v>0</v>
      </c>
      <c s="32">
        <f>ROUND(ROUND(L107,2)*ROUND(G107,3),2)</f>
      </c>
      <c s="36" t="s">
        <v>589</v>
      </c>
      <c>
        <f>(M107*21)/100</f>
      </c>
      <c t="s">
        <v>27</v>
      </c>
    </row>
    <row r="108" spans="1:5" ht="12.75">
      <c r="A108" s="35" t="s">
        <v>55</v>
      </c>
      <c r="E108" s="39" t="s">
        <v>5</v>
      </c>
    </row>
    <row r="109" spans="1:5" ht="12.75">
      <c r="A109" s="35" t="s">
        <v>56</v>
      </c>
      <c r="E109" s="40" t="s">
        <v>5</v>
      </c>
    </row>
    <row r="110" spans="1:5" ht="38.25">
      <c r="A110" t="s">
        <v>58</v>
      </c>
      <c r="E110" s="39" t="s">
        <v>5188</v>
      </c>
    </row>
    <row r="111" spans="1:16" ht="12.75">
      <c r="A111" t="s">
        <v>49</v>
      </c>
      <c s="34" t="s">
        <v>180</v>
      </c>
      <c s="34" t="s">
        <v>5266</v>
      </c>
      <c s="35" t="s">
        <v>5</v>
      </c>
      <c s="6" t="s">
        <v>5267</v>
      </c>
      <c s="36" t="s">
        <v>53</v>
      </c>
      <c s="37">
        <v>2</v>
      </c>
      <c s="36">
        <v>0</v>
      </c>
      <c s="36">
        <f>ROUND(G111*H111,6)</f>
      </c>
      <c r="L111" s="38">
        <v>0</v>
      </c>
      <c s="32">
        <f>ROUND(ROUND(L111,2)*ROUND(G111,3),2)</f>
      </c>
      <c s="36" t="s">
        <v>589</v>
      </c>
      <c>
        <f>(M111*21)/100</f>
      </c>
      <c t="s">
        <v>27</v>
      </c>
    </row>
    <row r="112" spans="1:5" ht="12.75">
      <c r="A112" s="35" t="s">
        <v>55</v>
      </c>
      <c r="E112" s="39" t="s">
        <v>5</v>
      </c>
    </row>
    <row r="113" spans="1:5" ht="12.75">
      <c r="A113" s="35" t="s">
        <v>56</v>
      </c>
      <c r="E113" s="40" t="s">
        <v>5</v>
      </c>
    </row>
    <row r="114" spans="1:5" ht="38.25">
      <c r="A114" t="s">
        <v>58</v>
      </c>
      <c r="E114" s="39" t="s">
        <v>5188</v>
      </c>
    </row>
    <row r="115" spans="1:16" ht="12.75">
      <c r="A115" t="s">
        <v>49</v>
      </c>
      <c s="34" t="s">
        <v>183</v>
      </c>
      <c s="34" t="s">
        <v>5268</v>
      </c>
      <c s="35" t="s">
        <v>5</v>
      </c>
      <c s="6" t="s">
        <v>5269</v>
      </c>
      <c s="36" t="s">
        <v>53</v>
      </c>
      <c s="37">
        <v>1</v>
      </c>
      <c s="36">
        <v>0</v>
      </c>
      <c s="36">
        <f>ROUND(G115*H115,6)</f>
      </c>
      <c r="L115" s="38">
        <v>0</v>
      </c>
      <c s="32">
        <f>ROUND(ROUND(L115,2)*ROUND(G115,3),2)</f>
      </c>
      <c s="36" t="s">
        <v>589</v>
      </c>
      <c>
        <f>(M115*21)/100</f>
      </c>
      <c t="s">
        <v>27</v>
      </c>
    </row>
    <row r="116" spans="1:5" ht="12.75">
      <c r="A116" s="35" t="s">
        <v>55</v>
      </c>
      <c r="E116" s="39" t="s">
        <v>5</v>
      </c>
    </row>
    <row r="117" spans="1:5" ht="12.75">
      <c r="A117" s="35" t="s">
        <v>56</v>
      </c>
      <c r="E117" s="40" t="s">
        <v>5</v>
      </c>
    </row>
    <row r="118" spans="1:5" ht="38.25">
      <c r="A118" t="s">
        <v>58</v>
      </c>
      <c r="E118" s="39" t="s">
        <v>5188</v>
      </c>
    </row>
    <row r="119" spans="1:16" ht="25.5">
      <c r="A119" t="s">
        <v>49</v>
      </c>
      <c s="34" t="s">
        <v>186</v>
      </c>
      <c s="34" t="s">
        <v>5270</v>
      </c>
      <c s="35" t="s">
        <v>5</v>
      </c>
      <c s="6" t="s">
        <v>5271</v>
      </c>
      <c s="36" t="s">
        <v>53</v>
      </c>
      <c s="37">
        <v>1</v>
      </c>
      <c s="36">
        <v>0</v>
      </c>
      <c s="36">
        <f>ROUND(G119*H119,6)</f>
      </c>
      <c r="L119" s="38">
        <v>0</v>
      </c>
      <c s="32">
        <f>ROUND(ROUND(L119,2)*ROUND(G119,3),2)</f>
      </c>
      <c s="36" t="s">
        <v>589</v>
      </c>
      <c>
        <f>(M119*21)/100</f>
      </c>
      <c t="s">
        <v>27</v>
      </c>
    </row>
    <row r="120" spans="1:5" ht="12.75">
      <c r="A120" s="35" t="s">
        <v>55</v>
      </c>
      <c r="E120" s="39" t="s">
        <v>5</v>
      </c>
    </row>
    <row r="121" spans="1:5" ht="12.75">
      <c r="A121" s="35" t="s">
        <v>56</v>
      </c>
      <c r="E121" s="40" t="s">
        <v>5</v>
      </c>
    </row>
    <row r="122" spans="1:5" ht="38.25">
      <c r="A122" t="s">
        <v>58</v>
      </c>
      <c r="E122" s="39" t="s">
        <v>5188</v>
      </c>
    </row>
    <row r="123" spans="1:16" ht="12.75">
      <c r="A123" t="s">
        <v>49</v>
      </c>
      <c s="34" t="s">
        <v>187</v>
      </c>
      <c s="34" t="s">
        <v>5272</v>
      </c>
      <c s="35" t="s">
        <v>5</v>
      </c>
      <c s="6" t="s">
        <v>5273</v>
      </c>
      <c s="36" t="s">
        <v>53</v>
      </c>
      <c s="37">
        <v>1</v>
      </c>
      <c s="36">
        <v>0</v>
      </c>
      <c s="36">
        <f>ROUND(G123*H123,6)</f>
      </c>
      <c r="L123" s="38">
        <v>0</v>
      </c>
      <c s="32">
        <f>ROUND(ROUND(L123,2)*ROUND(G123,3),2)</f>
      </c>
      <c s="36" t="s">
        <v>589</v>
      </c>
      <c>
        <f>(M123*21)/100</f>
      </c>
      <c t="s">
        <v>27</v>
      </c>
    </row>
    <row r="124" spans="1:5" ht="12.75">
      <c r="A124" s="35" t="s">
        <v>55</v>
      </c>
      <c r="E124" s="39" t="s">
        <v>5</v>
      </c>
    </row>
    <row r="125" spans="1:5" ht="12.75">
      <c r="A125" s="35" t="s">
        <v>56</v>
      </c>
      <c r="E125" s="40" t="s">
        <v>5</v>
      </c>
    </row>
    <row r="126" spans="1:5" ht="38.25">
      <c r="A126" t="s">
        <v>58</v>
      </c>
      <c r="E126" s="39" t="s">
        <v>5188</v>
      </c>
    </row>
    <row r="127" spans="1:16" ht="12.75">
      <c r="A127" t="s">
        <v>49</v>
      </c>
      <c s="34" t="s">
        <v>191</v>
      </c>
      <c s="34" t="s">
        <v>5274</v>
      </c>
      <c s="35" t="s">
        <v>5</v>
      </c>
      <c s="6" t="s">
        <v>5196</v>
      </c>
      <c s="36" t="s">
        <v>53</v>
      </c>
      <c s="37">
        <v>2</v>
      </c>
      <c s="36">
        <v>0</v>
      </c>
      <c s="36">
        <f>ROUND(G127*H127,6)</f>
      </c>
      <c r="L127" s="38">
        <v>0</v>
      </c>
      <c s="32">
        <f>ROUND(ROUND(L127,2)*ROUND(G127,3),2)</f>
      </c>
      <c s="36" t="s">
        <v>589</v>
      </c>
      <c>
        <f>(M127*21)/100</f>
      </c>
      <c t="s">
        <v>27</v>
      </c>
    </row>
    <row r="128" spans="1:5" ht="12.75">
      <c r="A128" s="35" t="s">
        <v>55</v>
      </c>
      <c r="E128" s="39" t="s">
        <v>5</v>
      </c>
    </row>
    <row r="129" spans="1:5" ht="12.75">
      <c r="A129" s="35" t="s">
        <v>56</v>
      </c>
      <c r="E129" s="40" t="s">
        <v>5</v>
      </c>
    </row>
    <row r="130" spans="1:5" ht="38.25">
      <c r="A130" t="s">
        <v>58</v>
      </c>
      <c r="E130" s="39" t="s">
        <v>5188</v>
      </c>
    </row>
    <row r="131" spans="1:16" ht="12.75">
      <c r="A131" t="s">
        <v>49</v>
      </c>
      <c s="34" t="s">
        <v>194</v>
      </c>
      <c s="34" t="s">
        <v>5275</v>
      </c>
      <c s="35" t="s">
        <v>5</v>
      </c>
      <c s="6" t="s">
        <v>5276</v>
      </c>
      <c s="36" t="s">
        <v>5277</v>
      </c>
      <c s="37">
        <v>6</v>
      </c>
      <c s="36">
        <v>0</v>
      </c>
      <c s="36">
        <f>ROUND(G131*H131,6)</f>
      </c>
      <c r="L131" s="38">
        <v>0</v>
      </c>
      <c s="32">
        <f>ROUND(ROUND(L131,2)*ROUND(G131,3),2)</f>
      </c>
      <c s="36" t="s">
        <v>589</v>
      </c>
      <c>
        <f>(M131*21)/100</f>
      </c>
      <c t="s">
        <v>27</v>
      </c>
    </row>
    <row r="132" spans="1:5" ht="12.75">
      <c r="A132" s="35" t="s">
        <v>55</v>
      </c>
      <c r="E132" s="39" t="s">
        <v>5</v>
      </c>
    </row>
    <row r="133" spans="1:5" ht="12.75">
      <c r="A133" s="35" t="s">
        <v>56</v>
      </c>
      <c r="E133" s="40" t="s">
        <v>5</v>
      </c>
    </row>
    <row r="134" spans="1:5" ht="38.25">
      <c r="A134" t="s">
        <v>58</v>
      </c>
      <c r="E134" s="39" t="s">
        <v>5188</v>
      </c>
    </row>
    <row r="135" spans="1:16" ht="12.75">
      <c r="A135" t="s">
        <v>49</v>
      </c>
      <c s="34" t="s">
        <v>197</v>
      </c>
      <c s="34" t="s">
        <v>5275</v>
      </c>
      <c s="35" t="s">
        <v>50</v>
      </c>
      <c s="6" t="s">
        <v>5278</v>
      </c>
      <c s="36" t="s">
        <v>108</v>
      </c>
      <c s="37">
        <v>355</v>
      </c>
      <c s="36">
        <v>0</v>
      </c>
      <c s="36">
        <f>ROUND(G135*H135,6)</f>
      </c>
      <c r="L135" s="38">
        <v>0</v>
      </c>
      <c s="32">
        <f>ROUND(ROUND(L135,2)*ROUND(G135,3),2)</f>
      </c>
      <c s="36" t="s">
        <v>589</v>
      </c>
      <c>
        <f>(M135*21)/100</f>
      </c>
      <c t="s">
        <v>27</v>
      </c>
    </row>
    <row r="136" spans="1:5" ht="12.75">
      <c r="A136" s="35" t="s">
        <v>55</v>
      </c>
      <c r="E136" s="39" t="s">
        <v>5</v>
      </c>
    </row>
    <row r="137" spans="1:5" ht="12.75">
      <c r="A137" s="35" t="s">
        <v>56</v>
      </c>
      <c r="E137" s="40" t="s">
        <v>5</v>
      </c>
    </row>
    <row r="138" spans="1:5" ht="38.25">
      <c r="A138" t="s">
        <v>58</v>
      </c>
      <c r="E138" s="39" t="s">
        <v>5188</v>
      </c>
    </row>
    <row r="139" spans="1:16" ht="25.5">
      <c r="A139" t="s">
        <v>49</v>
      </c>
      <c s="34" t="s">
        <v>200</v>
      </c>
      <c s="34" t="s">
        <v>5279</v>
      </c>
      <c s="35" t="s">
        <v>5</v>
      </c>
      <c s="6" t="s">
        <v>5280</v>
      </c>
      <c s="36" t="s">
        <v>108</v>
      </c>
      <c s="37">
        <v>10000</v>
      </c>
      <c s="36">
        <v>0</v>
      </c>
      <c s="36">
        <f>ROUND(G139*H139,6)</f>
      </c>
      <c r="L139" s="38">
        <v>0</v>
      </c>
      <c s="32">
        <f>ROUND(ROUND(L139,2)*ROUND(G139,3),2)</f>
      </c>
      <c s="36" t="s">
        <v>589</v>
      </c>
      <c>
        <f>(M139*21)/100</f>
      </c>
      <c t="s">
        <v>27</v>
      </c>
    </row>
    <row r="140" spans="1:5" ht="12.75">
      <c r="A140" s="35" t="s">
        <v>55</v>
      </c>
      <c r="E140" s="39" t="s">
        <v>5</v>
      </c>
    </row>
    <row r="141" spans="1:5" ht="12.75">
      <c r="A141" s="35" t="s">
        <v>56</v>
      </c>
      <c r="E141" s="40" t="s">
        <v>5</v>
      </c>
    </row>
    <row r="142" spans="1:5" ht="38.25">
      <c r="A142" t="s">
        <v>58</v>
      </c>
      <c r="E142" s="39" t="s">
        <v>5188</v>
      </c>
    </row>
    <row r="143" spans="1:16" ht="12.75">
      <c r="A143" t="s">
        <v>49</v>
      </c>
      <c s="34" t="s">
        <v>203</v>
      </c>
      <c s="34" t="s">
        <v>5281</v>
      </c>
      <c s="35" t="s">
        <v>5</v>
      </c>
      <c s="6" t="s">
        <v>5282</v>
      </c>
      <c s="36" t="s">
        <v>113</v>
      </c>
      <c s="37">
        <v>70</v>
      </c>
      <c s="36">
        <v>0</v>
      </c>
      <c s="36">
        <f>ROUND(G143*H143,6)</f>
      </c>
      <c r="L143" s="38">
        <v>0</v>
      </c>
      <c s="32">
        <f>ROUND(ROUND(L143,2)*ROUND(G143,3),2)</f>
      </c>
      <c s="36" t="s">
        <v>589</v>
      </c>
      <c>
        <f>(M143*21)/100</f>
      </c>
      <c t="s">
        <v>27</v>
      </c>
    </row>
    <row r="144" spans="1:5" ht="12.75">
      <c r="A144" s="35" t="s">
        <v>55</v>
      </c>
      <c r="E144" s="39" t="s">
        <v>5</v>
      </c>
    </row>
    <row r="145" spans="1:5" ht="12.75">
      <c r="A145" s="35" t="s">
        <v>56</v>
      </c>
      <c r="E145" s="40" t="s">
        <v>5</v>
      </c>
    </row>
    <row r="146" spans="1:5" ht="38.25">
      <c r="A146" t="s">
        <v>58</v>
      </c>
      <c r="E146" s="39" t="s">
        <v>5188</v>
      </c>
    </row>
    <row r="147" spans="1:16" ht="12.75">
      <c r="A147" t="s">
        <v>49</v>
      </c>
      <c s="34" t="s">
        <v>206</v>
      </c>
      <c s="34" t="s">
        <v>5283</v>
      </c>
      <c s="35" t="s">
        <v>5</v>
      </c>
      <c s="6" t="s">
        <v>5284</v>
      </c>
      <c s="36" t="s">
        <v>53</v>
      </c>
      <c s="37">
        <v>1</v>
      </c>
      <c s="36">
        <v>0</v>
      </c>
      <c s="36">
        <f>ROUND(G147*H147,6)</f>
      </c>
      <c r="L147" s="38">
        <v>0</v>
      </c>
      <c s="32">
        <f>ROUND(ROUND(L147,2)*ROUND(G147,3),2)</f>
      </c>
      <c s="36" t="s">
        <v>589</v>
      </c>
      <c>
        <f>(M147*21)/100</f>
      </c>
      <c t="s">
        <v>27</v>
      </c>
    </row>
    <row r="148" spans="1:5" ht="12.75">
      <c r="A148" s="35" t="s">
        <v>55</v>
      </c>
      <c r="E148" s="39" t="s">
        <v>5</v>
      </c>
    </row>
    <row r="149" spans="1:5" ht="12.75">
      <c r="A149" s="35" t="s">
        <v>56</v>
      </c>
      <c r="E149" s="40" t="s">
        <v>5</v>
      </c>
    </row>
    <row r="150" spans="1:5" ht="38.25">
      <c r="A150" t="s">
        <v>58</v>
      </c>
      <c r="E150" s="39" t="s">
        <v>5188</v>
      </c>
    </row>
    <row r="151" spans="1:16" ht="12.75">
      <c r="A151" t="s">
        <v>49</v>
      </c>
      <c s="34" t="s">
        <v>209</v>
      </c>
      <c s="34" t="s">
        <v>5285</v>
      </c>
      <c s="35" t="s">
        <v>5</v>
      </c>
      <c s="6" t="s">
        <v>5286</v>
      </c>
      <c s="36" t="s">
        <v>53</v>
      </c>
      <c s="37">
        <v>1</v>
      </c>
      <c s="36">
        <v>0</v>
      </c>
      <c s="36">
        <f>ROUND(G151*H151,6)</f>
      </c>
      <c r="L151" s="38">
        <v>0</v>
      </c>
      <c s="32">
        <f>ROUND(ROUND(L151,2)*ROUND(G151,3),2)</f>
      </c>
      <c s="36" t="s">
        <v>589</v>
      </c>
      <c>
        <f>(M151*21)/100</f>
      </c>
      <c t="s">
        <v>27</v>
      </c>
    </row>
    <row r="152" spans="1:5" ht="12.75">
      <c r="A152" s="35" t="s">
        <v>55</v>
      </c>
      <c r="E152" s="39" t="s">
        <v>5</v>
      </c>
    </row>
    <row r="153" spans="1:5" ht="12.75">
      <c r="A153" s="35" t="s">
        <v>56</v>
      </c>
      <c r="E153" s="40" t="s">
        <v>5</v>
      </c>
    </row>
    <row r="154" spans="1:5" ht="38.25">
      <c r="A154" t="s">
        <v>58</v>
      </c>
      <c r="E154" s="39" t="s">
        <v>5188</v>
      </c>
    </row>
    <row r="155" spans="1:16" ht="12.75">
      <c r="A155" t="s">
        <v>49</v>
      </c>
      <c s="34" t="s">
        <v>212</v>
      </c>
      <c s="34" t="s">
        <v>5287</v>
      </c>
      <c s="35" t="s">
        <v>5</v>
      </c>
      <c s="6" t="s">
        <v>5288</v>
      </c>
      <c s="36" t="s">
        <v>53</v>
      </c>
      <c s="37">
        <v>1</v>
      </c>
      <c s="36">
        <v>0</v>
      </c>
      <c s="36">
        <f>ROUND(G155*H155,6)</f>
      </c>
      <c r="L155" s="38">
        <v>0</v>
      </c>
      <c s="32">
        <f>ROUND(ROUND(L155,2)*ROUND(G155,3),2)</f>
      </c>
      <c s="36" t="s">
        <v>589</v>
      </c>
      <c>
        <f>(M155*21)/100</f>
      </c>
      <c t="s">
        <v>27</v>
      </c>
    </row>
    <row r="156" spans="1:5" ht="12.75">
      <c r="A156" s="35" t="s">
        <v>55</v>
      </c>
      <c r="E156" s="39" t="s">
        <v>5</v>
      </c>
    </row>
    <row r="157" spans="1:5" ht="12.75">
      <c r="A157" s="35" t="s">
        <v>56</v>
      </c>
      <c r="E157" s="40" t="s">
        <v>5</v>
      </c>
    </row>
    <row r="158" spans="1:5" ht="38.25">
      <c r="A158" t="s">
        <v>58</v>
      </c>
      <c r="E158" s="39" t="s">
        <v>5188</v>
      </c>
    </row>
    <row r="159" spans="1:16" ht="12.75">
      <c r="A159" t="s">
        <v>49</v>
      </c>
      <c s="34" t="s">
        <v>213</v>
      </c>
      <c s="34" t="s">
        <v>5289</v>
      </c>
      <c s="35" t="s">
        <v>5</v>
      </c>
      <c s="6" t="s">
        <v>5290</v>
      </c>
      <c s="36" t="s">
        <v>53</v>
      </c>
      <c s="37">
        <v>1</v>
      </c>
      <c s="36">
        <v>0</v>
      </c>
      <c s="36">
        <f>ROUND(G159*H159,6)</f>
      </c>
      <c r="L159" s="38">
        <v>0</v>
      </c>
      <c s="32">
        <f>ROUND(ROUND(L159,2)*ROUND(G159,3),2)</f>
      </c>
      <c s="36" t="s">
        <v>589</v>
      </c>
      <c>
        <f>(M159*21)/100</f>
      </c>
      <c t="s">
        <v>27</v>
      </c>
    </row>
    <row r="160" spans="1:5" ht="12.75">
      <c r="A160" s="35" t="s">
        <v>55</v>
      </c>
      <c r="E160" s="39" t="s">
        <v>5</v>
      </c>
    </row>
    <row r="161" spans="1:5" ht="12.75">
      <c r="A161" s="35" t="s">
        <v>56</v>
      </c>
      <c r="E161" s="40" t="s">
        <v>5</v>
      </c>
    </row>
    <row r="162" spans="1:5" ht="38.25">
      <c r="A162" t="s">
        <v>58</v>
      </c>
      <c r="E162" s="39" t="s">
        <v>5188</v>
      </c>
    </row>
    <row r="163" spans="1:16" ht="25.5">
      <c r="A163" t="s">
        <v>49</v>
      </c>
      <c s="34" t="s">
        <v>216</v>
      </c>
      <c s="34" t="s">
        <v>5291</v>
      </c>
      <c s="35" t="s">
        <v>5</v>
      </c>
      <c s="6" t="s">
        <v>5292</v>
      </c>
      <c s="36" t="s">
        <v>53</v>
      </c>
      <c s="37">
        <v>1</v>
      </c>
      <c s="36">
        <v>0</v>
      </c>
      <c s="36">
        <f>ROUND(G163*H163,6)</f>
      </c>
      <c r="L163" s="38">
        <v>0</v>
      </c>
      <c s="32">
        <f>ROUND(ROUND(L163,2)*ROUND(G163,3),2)</f>
      </c>
      <c s="36" t="s">
        <v>589</v>
      </c>
      <c>
        <f>(M163*21)/100</f>
      </c>
      <c t="s">
        <v>27</v>
      </c>
    </row>
    <row r="164" spans="1:5" ht="38.25">
      <c r="A164" s="35" t="s">
        <v>55</v>
      </c>
      <c r="E164" s="39" t="s">
        <v>5293</v>
      </c>
    </row>
    <row r="165" spans="1:5" ht="12.75">
      <c r="A165" s="35" t="s">
        <v>56</v>
      </c>
      <c r="E165" s="40" t="s">
        <v>5</v>
      </c>
    </row>
    <row r="166" spans="1:5" ht="38.25">
      <c r="A166" t="s">
        <v>58</v>
      </c>
      <c r="E166" s="39" t="s">
        <v>5188</v>
      </c>
    </row>
    <row r="167" spans="1:16" ht="12.75">
      <c r="A167" t="s">
        <v>49</v>
      </c>
      <c s="34" t="s">
        <v>219</v>
      </c>
      <c s="34" t="s">
        <v>5294</v>
      </c>
      <c s="35" t="s">
        <v>5</v>
      </c>
      <c s="6" t="s">
        <v>5295</v>
      </c>
      <c s="36" t="s">
        <v>53</v>
      </c>
      <c s="37">
        <v>1</v>
      </c>
      <c s="36">
        <v>0</v>
      </c>
      <c s="36">
        <f>ROUND(G167*H167,6)</f>
      </c>
      <c r="L167" s="38">
        <v>0</v>
      </c>
      <c s="32">
        <f>ROUND(ROUND(L167,2)*ROUND(G167,3),2)</f>
      </c>
      <c s="36" t="s">
        <v>589</v>
      </c>
      <c>
        <f>(M167*21)/100</f>
      </c>
      <c t="s">
        <v>27</v>
      </c>
    </row>
    <row r="168" spans="1:5" ht="12.75">
      <c r="A168" s="35" t="s">
        <v>55</v>
      </c>
      <c r="E168" s="39" t="s">
        <v>5</v>
      </c>
    </row>
    <row r="169" spans="1:5" ht="12.75">
      <c r="A169" s="35" t="s">
        <v>56</v>
      </c>
      <c r="E169" s="40" t="s">
        <v>5</v>
      </c>
    </row>
    <row r="170" spans="1:5" ht="38.25">
      <c r="A170" t="s">
        <v>58</v>
      </c>
      <c r="E170" s="39" t="s">
        <v>5188</v>
      </c>
    </row>
    <row r="171" spans="1:16" ht="12.75">
      <c r="A171" t="s">
        <v>49</v>
      </c>
      <c s="34" t="s">
        <v>222</v>
      </c>
      <c s="34" t="s">
        <v>5296</v>
      </c>
      <c s="35" t="s">
        <v>5</v>
      </c>
      <c s="6" t="s">
        <v>5297</v>
      </c>
      <c s="36" t="s">
        <v>113</v>
      </c>
      <c s="37">
        <v>70</v>
      </c>
      <c s="36">
        <v>0</v>
      </c>
      <c s="36">
        <f>ROUND(G171*H171,6)</f>
      </c>
      <c r="L171" s="38">
        <v>0</v>
      </c>
      <c s="32">
        <f>ROUND(ROUND(L171,2)*ROUND(G171,3),2)</f>
      </c>
      <c s="36" t="s">
        <v>589</v>
      </c>
      <c>
        <f>(M171*21)/100</f>
      </c>
      <c t="s">
        <v>27</v>
      </c>
    </row>
    <row r="172" spans="1:5" ht="12.75">
      <c r="A172" s="35" t="s">
        <v>55</v>
      </c>
      <c r="E172" s="39" t="s">
        <v>5</v>
      </c>
    </row>
    <row r="173" spans="1:5" ht="12.75">
      <c r="A173" s="35" t="s">
        <v>56</v>
      </c>
      <c r="E173" s="40" t="s">
        <v>5</v>
      </c>
    </row>
    <row r="174" spans="1:5" ht="38.25">
      <c r="A174" t="s">
        <v>58</v>
      </c>
      <c r="E174" s="39" t="s">
        <v>5188</v>
      </c>
    </row>
    <row r="175" spans="1:16" ht="12.75">
      <c r="A175" t="s">
        <v>49</v>
      </c>
      <c s="34" t="s">
        <v>225</v>
      </c>
      <c s="34" t="s">
        <v>5298</v>
      </c>
      <c s="35" t="s">
        <v>5</v>
      </c>
      <c s="6" t="s">
        <v>5299</v>
      </c>
      <c s="36" t="s">
        <v>113</v>
      </c>
      <c s="37">
        <v>6</v>
      </c>
      <c s="36">
        <v>0</v>
      </c>
      <c s="36">
        <f>ROUND(G175*H175,6)</f>
      </c>
      <c r="L175" s="38">
        <v>0</v>
      </c>
      <c s="32">
        <f>ROUND(ROUND(L175,2)*ROUND(G175,3),2)</f>
      </c>
      <c s="36" t="s">
        <v>589</v>
      </c>
      <c>
        <f>(M175*21)/100</f>
      </c>
      <c t="s">
        <v>27</v>
      </c>
    </row>
    <row r="176" spans="1:5" ht="12.75">
      <c r="A176" s="35" t="s">
        <v>55</v>
      </c>
      <c r="E176" s="39" t="s">
        <v>5</v>
      </c>
    </row>
    <row r="177" spans="1:5" ht="12.75">
      <c r="A177" s="35" t="s">
        <v>56</v>
      </c>
      <c r="E177" s="40" t="s">
        <v>5</v>
      </c>
    </row>
    <row r="178" spans="1:5" ht="38.25">
      <c r="A178" t="s">
        <v>58</v>
      </c>
      <c r="E178" s="39" t="s">
        <v>5188</v>
      </c>
    </row>
    <row r="179" spans="1:16" ht="12.75">
      <c r="A179" t="s">
        <v>49</v>
      </c>
      <c s="34" t="s">
        <v>228</v>
      </c>
      <c s="34" t="s">
        <v>5300</v>
      </c>
      <c s="35" t="s">
        <v>5</v>
      </c>
      <c s="6" t="s">
        <v>5301</v>
      </c>
      <c s="36" t="s">
        <v>113</v>
      </c>
      <c s="37">
        <v>10</v>
      </c>
      <c s="36">
        <v>0</v>
      </c>
      <c s="36">
        <f>ROUND(G179*H179,6)</f>
      </c>
      <c r="L179" s="38">
        <v>0</v>
      </c>
      <c s="32">
        <f>ROUND(ROUND(L179,2)*ROUND(G179,3),2)</f>
      </c>
      <c s="36" t="s">
        <v>589</v>
      </c>
      <c>
        <f>(M179*21)/100</f>
      </c>
      <c t="s">
        <v>27</v>
      </c>
    </row>
    <row r="180" spans="1:5" ht="12.75">
      <c r="A180" s="35" t="s">
        <v>55</v>
      </c>
      <c r="E180" s="39" t="s">
        <v>5</v>
      </c>
    </row>
    <row r="181" spans="1:5" ht="12.75">
      <c r="A181" s="35" t="s">
        <v>56</v>
      </c>
      <c r="E181" s="40" t="s">
        <v>5</v>
      </c>
    </row>
    <row r="182" spans="1:5" ht="38.25">
      <c r="A182" t="s">
        <v>58</v>
      </c>
      <c r="E182" s="39" t="s">
        <v>5188</v>
      </c>
    </row>
    <row r="183" spans="1:16" ht="12.75">
      <c r="A183" t="s">
        <v>49</v>
      </c>
      <c s="34" t="s">
        <v>231</v>
      </c>
      <c s="34" t="s">
        <v>5302</v>
      </c>
      <c s="35" t="s">
        <v>5</v>
      </c>
      <c s="6" t="s">
        <v>5303</v>
      </c>
      <c s="36" t="s">
        <v>53</v>
      </c>
      <c s="37">
        <v>4</v>
      </c>
      <c s="36">
        <v>0</v>
      </c>
      <c s="36">
        <f>ROUND(G183*H183,6)</f>
      </c>
      <c r="L183" s="38">
        <v>0</v>
      </c>
      <c s="32">
        <f>ROUND(ROUND(L183,2)*ROUND(G183,3),2)</f>
      </c>
      <c s="36" t="s">
        <v>589</v>
      </c>
      <c>
        <f>(M183*21)/100</f>
      </c>
      <c t="s">
        <v>27</v>
      </c>
    </row>
    <row r="184" spans="1:5" ht="12.75">
      <c r="A184" s="35" t="s">
        <v>55</v>
      </c>
      <c r="E184" s="39" t="s">
        <v>5</v>
      </c>
    </row>
    <row r="185" spans="1:5" ht="12.75">
      <c r="A185" s="35" t="s">
        <v>56</v>
      </c>
      <c r="E185" s="40" t="s">
        <v>5</v>
      </c>
    </row>
    <row r="186" spans="1:5" ht="38.25">
      <c r="A186" t="s">
        <v>58</v>
      </c>
      <c r="E186" s="39" t="s">
        <v>5188</v>
      </c>
    </row>
    <row r="187" spans="1:13" ht="12.75">
      <c r="A187" t="s">
        <v>46</v>
      </c>
      <c r="C187" s="31" t="s">
        <v>79</v>
      </c>
      <c r="E187" s="33" t="s">
        <v>2035</v>
      </c>
      <c r="J187" s="32">
        <f>0</f>
      </c>
      <c s="32">
        <f>0</f>
      </c>
      <c s="32">
        <f>0+L188+L192+L196+L200+L204+L208+L212</f>
      </c>
      <c s="32">
        <f>0+M188+M192+M196+M200+M204+M208+M212</f>
      </c>
    </row>
    <row r="188" spans="1:16" ht="12.75">
      <c r="A188" t="s">
        <v>49</v>
      </c>
      <c s="34" t="s">
        <v>234</v>
      </c>
      <c s="34" t="s">
        <v>5304</v>
      </c>
      <c s="35" t="s">
        <v>5</v>
      </c>
      <c s="6" t="s">
        <v>5305</v>
      </c>
      <c s="36" t="s">
        <v>88</v>
      </c>
      <c s="37">
        <v>8</v>
      </c>
      <c s="36">
        <v>0</v>
      </c>
      <c s="36">
        <f>ROUND(G188*H188,6)</f>
      </c>
      <c r="L188" s="38">
        <v>0</v>
      </c>
      <c s="32">
        <f>ROUND(ROUND(L188,2)*ROUND(G188,3),2)</f>
      </c>
      <c s="36" t="s">
        <v>589</v>
      </c>
      <c>
        <f>(M188*21)/100</f>
      </c>
      <c t="s">
        <v>27</v>
      </c>
    </row>
    <row r="189" spans="1:5" ht="12.75">
      <c r="A189" s="35" t="s">
        <v>55</v>
      </c>
      <c r="E189" s="39" t="s">
        <v>5</v>
      </c>
    </row>
    <row r="190" spans="1:5" ht="12.75">
      <c r="A190" s="35" t="s">
        <v>56</v>
      </c>
      <c r="E190" s="40" t="s">
        <v>5</v>
      </c>
    </row>
    <row r="191" spans="1:5" ht="38.25">
      <c r="A191" t="s">
        <v>58</v>
      </c>
      <c r="E191" s="39" t="s">
        <v>5188</v>
      </c>
    </row>
    <row r="192" spans="1:16" ht="12.75">
      <c r="A192" t="s">
        <v>49</v>
      </c>
      <c s="34" t="s">
        <v>237</v>
      </c>
      <c s="34" t="s">
        <v>5306</v>
      </c>
      <c s="35" t="s">
        <v>5</v>
      </c>
      <c s="6" t="s">
        <v>5307</v>
      </c>
      <c s="36" t="s">
        <v>88</v>
      </c>
      <c s="37">
        <v>6</v>
      </c>
      <c s="36">
        <v>0</v>
      </c>
      <c s="36">
        <f>ROUND(G192*H192,6)</f>
      </c>
      <c r="L192" s="38">
        <v>0</v>
      </c>
      <c s="32">
        <f>ROUND(ROUND(L192,2)*ROUND(G192,3),2)</f>
      </c>
      <c s="36" t="s">
        <v>589</v>
      </c>
      <c>
        <f>(M192*21)/100</f>
      </c>
      <c t="s">
        <v>27</v>
      </c>
    </row>
    <row r="193" spans="1:5" ht="12.75">
      <c r="A193" s="35" t="s">
        <v>55</v>
      </c>
      <c r="E193" s="39" t="s">
        <v>5</v>
      </c>
    </row>
    <row r="194" spans="1:5" ht="12.75">
      <c r="A194" s="35" t="s">
        <v>56</v>
      </c>
      <c r="E194" s="40" t="s">
        <v>5</v>
      </c>
    </row>
    <row r="195" spans="1:5" ht="38.25">
      <c r="A195" t="s">
        <v>58</v>
      </c>
      <c r="E195" s="39" t="s">
        <v>5188</v>
      </c>
    </row>
    <row r="196" spans="1:16" ht="12.75">
      <c r="A196" t="s">
        <v>49</v>
      </c>
      <c s="34" t="s">
        <v>240</v>
      </c>
      <c s="34" t="s">
        <v>5308</v>
      </c>
      <c s="35" t="s">
        <v>5</v>
      </c>
      <c s="6" t="s">
        <v>5214</v>
      </c>
      <c s="36" t="s">
        <v>53</v>
      </c>
      <c s="37">
        <v>1</v>
      </c>
      <c s="36">
        <v>0</v>
      </c>
      <c s="36">
        <f>ROUND(G196*H196,6)</f>
      </c>
      <c r="L196" s="38">
        <v>0</v>
      </c>
      <c s="32">
        <f>ROUND(ROUND(L196,2)*ROUND(G196,3),2)</f>
      </c>
      <c s="36" t="s">
        <v>589</v>
      </c>
      <c>
        <f>(M196*21)/100</f>
      </c>
      <c t="s">
        <v>27</v>
      </c>
    </row>
    <row r="197" spans="1:5" ht="12.75">
      <c r="A197" s="35" t="s">
        <v>55</v>
      </c>
      <c r="E197" s="39" t="s">
        <v>5</v>
      </c>
    </row>
    <row r="198" spans="1:5" ht="12.75">
      <c r="A198" s="35" t="s">
        <v>56</v>
      </c>
      <c r="E198" s="40" t="s">
        <v>5</v>
      </c>
    </row>
    <row r="199" spans="1:5" ht="38.25">
      <c r="A199" t="s">
        <v>58</v>
      </c>
      <c r="E199" s="39" t="s">
        <v>5188</v>
      </c>
    </row>
    <row r="200" spans="1:16" ht="12.75">
      <c r="A200" t="s">
        <v>49</v>
      </c>
      <c s="34" t="s">
        <v>243</v>
      </c>
      <c s="34" t="s">
        <v>5309</v>
      </c>
      <c s="35" t="s">
        <v>5</v>
      </c>
      <c s="6" t="s">
        <v>5216</v>
      </c>
      <c s="36" t="s">
        <v>53</v>
      </c>
      <c s="37">
        <v>1</v>
      </c>
      <c s="36">
        <v>0</v>
      </c>
      <c s="36">
        <f>ROUND(G200*H200,6)</f>
      </c>
      <c r="L200" s="38">
        <v>0</v>
      </c>
      <c s="32">
        <f>ROUND(ROUND(L200,2)*ROUND(G200,3),2)</f>
      </c>
      <c s="36" t="s">
        <v>589</v>
      </c>
      <c>
        <f>(M200*21)/100</f>
      </c>
      <c t="s">
        <v>27</v>
      </c>
    </row>
    <row r="201" spans="1:5" ht="12.75">
      <c r="A201" s="35" t="s">
        <v>55</v>
      </c>
      <c r="E201" s="39" t="s">
        <v>5</v>
      </c>
    </row>
    <row r="202" spans="1:5" ht="12.75">
      <c r="A202" s="35" t="s">
        <v>56</v>
      </c>
      <c r="E202" s="40" t="s">
        <v>5</v>
      </c>
    </row>
    <row r="203" spans="1:5" ht="38.25">
      <c r="A203" t="s">
        <v>58</v>
      </c>
      <c r="E203" s="39" t="s">
        <v>5188</v>
      </c>
    </row>
    <row r="204" spans="1:16" ht="12.75">
      <c r="A204" t="s">
        <v>49</v>
      </c>
      <c s="34" t="s">
        <v>244</v>
      </c>
      <c s="34" t="s">
        <v>5310</v>
      </c>
      <c s="35" t="s">
        <v>5</v>
      </c>
      <c s="6" t="s">
        <v>5218</v>
      </c>
      <c s="36" t="s">
        <v>53</v>
      </c>
      <c s="37">
        <v>1</v>
      </c>
      <c s="36">
        <v>0</v>
      </c>
      <c s="36">
        <f>ROUND(G204*H204,6)</f>
      </c>
      <c r="L204" s="38">
        <v>0</v>
      </c>
      <c s="32">
        <f>ROUND(ROUND(L204,2)*ROUND(G204,3),2)</f>
      </c>
      <c s="36" t="s">
        <v>589</v>
      </c>
      <c>
        <f>(M204*21)/100</f>
      </c>
      <c t="s">
        <v>27</v>
      </c>
    </row>
    <row r="205" spans="1:5" ht="12.75">
      <c r="A205" s="35" t="s">
        <v>55</v>
      </c>
      <c r="E205" s="39" t="s">
        <v>5</v>
      </c>
    </row>
    <row r="206" spans="1:5" ht="12.75">
      <c r="A206" s="35" t="s">
        <v>56</v>
      </c>
      <c r="E206" s="40" t="s">
        <v>5</v>
      </c>
    </row>
    <row r="207" spans="1:5" ht="38.25">
      <c r="A207" t="s">
        <v>58</v>
      </c>
      <c r="E207" s="39" t="s">
        <v>5188</v>
      </c>
    </row>
    <row r="208" spans="1:16" ht="12.75">
      <c r="A208" t="s">
        <v>49</v>
      </c>
      <c s="34" t="s">
        <v>245</v>
      </c>
      <c s="34" t="s">
        <v>5311</v>
      </c>
      <c s="35" t="s">
        <v>5</v>
      </c>
      <c s="6" t="s">
        <v>5220</v>
      </c>
      <c s="36" t="s">
        <v>53</v>
      </c>
      <c s="37">
        <v>1</v>
      </c>
      <c s="36">
        <v>0</v>
      </c>
      <c s="36">
        <f>ROUND(G208*H208,6)</f>
      </c>
      <c r="L208" s="38">
        <v>0</v>
      </c>
      <c s="32">
        <f>ROUND(ROUND(L208,2)*ROUND(G208,3),2)</f>
      </c>
      <c s="36" t="s">
        <v>589</v>
      </c>
      <c>
        <f>(M208*21)/100</f>
      </c>
      <c t="s">
        <v>27</v>
      </c>
    </row>
    <row r="209" spans="1:5" ht="12.75">
      <c r="A209" s="35" t="s">
        <v>55</v>
      </c>
      <c r="E209" s="39" t="s">
        <v>5</v>
      </c>
    </row>
    <row r="210" spans="1:5" ht="12.75">
      <c r="A210" s="35" t="s">
        <v>56</v>
      </c>
      <c r="E210" s="40" t="s">
        <v>5</v>
      </c>
    </row>
    <row r="211" spans="1:5" ht="38.25">
      <c r="A211" t="s">
        <v>58</v>
      </c>
      <c r="E211" s="39" t="s">
        <v>5188</v>
      </c>
    </row>
    <row r="212" spans="1:16" ht="12.75">
      <c r="A212" t="s">
        <v>49</v>
      </c>
      <c s="34" t="s">
        <v>246</v>
      </c>
      <c s="34" t="s">
        <v>5312</v>
      </c>
      <c s="35" t="s">
        <v>5</v>
      </c>
      <c s="6" t="s">
        <v>5313</v>
      </c>
      <c s="36" t="s">
        <v>53</v>
      </c>
      <c s="37">
        <v>1</v>
      </c>
      <c s="36">
        <v>0</v>
      </c>
      <c s="36">
        <f>ROUND(G212*H212,6)</f>
      </c>
      <c r="L212" s="38">
        <v>0</v>
      </c>
      <c s="32">
        <f>ROUND(ROUND(L212,2)*ROUND(G212,3),2)</f>
      </c>
      <c s="36" t="s">
        <v>589</v>
      </c>
      <c>
        <f>(M212*21)/100</f>
      </c>
      <c t="s">
        <v>27</v>
      </c>
    </row>
    <row r="213" spans="1:5" ht="12.75">
      <c r="A213" s="35" t="s">
        <v>55</v>
      </c>
      <c r="E213" s="39" t="s">
        <v>5</v>
      </c>
    </row>
    <row r="214" spans="1:5" ht="12.75">
      <c r="A214" s="35" t="s">
        <v>56</v>
      </c>
      <c r="E214" s="40" t="s">
        <v>5</v>
      </c>
    </row>
    <row r="215" spans="1:5" ht="38.25">
      <c r="A215" t="s">
        <v>58</v>
      </c>
      <c r="E215" s="39" t="s">
        <v>5188</v>
      </c>
    </row>
    <row r="216" spans="1:13" ht="12.75">
      <c r="A216" t="s">
        <v>46</v>
      </c>
      <c r="C216" s="31" t="s">
        <v>1870</v>
      </c>
      <c r="E216" s="33" t="s">
        <v>1871</v>
      </c>
      <c r="J216" s="32">
        <f>0</f>
      </c>
      <c s="32">
        <f>0</f>
      </c>
      <c s="32">
        <f>0+L217</f>
      </c>
      <c s="32">
        <f>0+M217</f>
      </c>
    </row>
    <row r="217" spans="1:16" ht="25.5">
      <c r="A217" t="s">
        <v>49</v>
      </c>
      <c s="34" t="s">
        <v>249</v>
      </c>
      <c s="34" t="s">
        <v>585</v>
      </c>
      <c s="35" t="s">
        <v>586</v>
      </c>
      <c s="6" t="s">
        <v>587</v>
      </c>
      <c s="36" t="s">
        <v>588</v>
      </c>
      <c s="37">
        <v>551.772</v>
      </c>
      <c s="36">
        <v>0</v>
      </c>
      <c s="36">
        <f>ROUND(G217*H217,6)</f>
      </c>
      <c r="L217" s="38">
        <v>0</v>
      </c>
      <c s="32">
        <f>ROUND(ROUND(L217,2)*ROUND(G217,3),2)</f>
      </c>
      <c s="36" t="s">
        <v>589</v>
      </c>
      <c>
        <f>(M217*21)/100</f>
      </c>
      <c t="s">
        <v>27</v>
      </c>
    </row>
    <row r="218" spans="1:5" ht="25.5">
      <c r="A218" s="35" t="s">
        <v>55</v>
      </c>
      <c r="E218" s="39" t="s">
        <v>590</v>
      </c>
    </row>
    <row r="219" spans="1:5" ht="12.75">
      <c r="A219" s="35" t="s">
        <v>56</v>
      </c>
      <c r="E219" s="40" t="s">
        <v>5314</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5018</v>
      </c>
      <c s="41">
        <f>Rekapitulace!C111</f>
      </c>
      <c s="20" t="s">
        <v>0</v>
      </c>
      <c t="s">
        <v>23</v>
      </c>
      <c t="s">
        <v>27</v>
      </c>
    </row>
    <row r="4" spans="1:16" ht="32" customHeight="1">
      <c r="A4" s="24" t="s">
        <v>20</v>
      </c>
      <c s="25" t="s">
        <v>28</v>
      </c>
      <c s="27" t="s">
        <v>5018</v>
      </c>
      <c r="E4" s="26" t="s">
        <v>5019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5317</v>
      </c>
      <c r="E8" s="30" t="s">
        <v>5316</v>
      </c>
      <c r="J8" s="29">
        <f>0+J9+J34+J135+J164</f>
      </c>
      <c s="29">
        <f>0+K9+K34+K135+K164</f>
      </c>
      <c s="29">
        <f>0+L9+L34+L135+L164</f>
      </c>
      <c s="29">
        <f>0+M9+M34+M135+M164</f>
      </c>
    </row>
    <row r="9" spans="1:13" ht="12.75">
      <c r="A9" t="s">
        <v>46</v>
      </c>
      <c r="C9" s="31" t="s">
        <v>50</v>
      </c>
      <c r="E9" s="33" t="s">
        <v>1505</v>
      </c>
      <c r="J9" s="32">
        <f>0</f>
      </c>
      <c s="32">
        <f>0</f>
      </c>
      <c s="32">
        <f>0+L10+L14+L18+L22+L26+L30</f>
      </c>
      <c s="32">
        <f>0+M10+M14+M18+M22+M26+M30</f>
      </c>
    </row>
    <row r="10" spans="1:16" ht="12.75">
      <c r="A10" t="s">
        <v>49</v>
      </c>
      <c s="34" t="s">
        <v>50</v>
      </c>
      <c s="34" t="s">
        <v>2467</v>
      </c>
      <c s="35" t="s">
        <v>5</v>
      </c>
      <c s="6" t="s">
        <v>2468</v>
      </c>
      <c s="36" t="s">
        <v>108</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3173</v>
      </c>
      <c s="35" t="s">
        <v>5</v>
      </c>
      <c s="6" t="s">
        <v>3174</v>
      </c>
      <c s="36" t="s">
        <v>108</v>
      </c>
      <c s="37">
        <v>47.6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3177</v>
      </c>
      <c s="35" t="s">
        <v>5</v>
      </c>
      <c s="6" t="s">
        <v>3178</v>
      </c>
      <c s="36" t="s">
        <v>108</v>
      </c>
      <c s="37">
        <v>50.4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64</v>
      </c>
      <c s="34" t="s">
        <v>5170</v>
      </c>
      <c s="35" t="s">
        <v>5</v>
      </c>
      <c s="6" t="s">
        <v>5171</v>
      </c>
      <c s="36" t="s">
        <v>108</v>
      </c>
      <c s="37">
        <v>470</v>
      </c>
      <c s="36">
        <v>0</v>
      </c>
      <c s="36">
        <f>ROUND(G22*H22,6)</f>
      </c>
      <c r="L22" s="38">
        <v>0</v>
      </c>
      <c s="32">
        <f>ROUND(ROUND(L22,2)*ROUND(G22,3),2)</f>
      </c>
      <c s="36" t="s">
        <v>54</v>
      </c>
      <c>
        <f>(M22*21)/100</f>
      </c>
      <c t="s">
        <v>27</v>
      </c>
    </row>
    <row r="23" spans="1:5" ht="12.75">
      <c r="A23" s="35" t="s">
        <v>55</v>
      </c>
      <c r="E23" s="39" t="s">
        <v>5</v>
      </c>
    </row>
    <row r="24" spans="1:5" ht="12.75">
      <c r="A24" s="35" t="s">
        <v>56</v>
      </c>
      <c r="E24" s="40" t="s">
        <v>5172</v>
      </c>
    </row>
    <row r="25" spans="1:5" ht="12.75">
      <c r="A25" t="s">
        <v>58</v>
      </c>
      <c r="E25" s="39" t="s">
        <v>59</v>
      </c>
    </row>
    <row r="26" spans="1:16" ht="12.75">
      <c r="A26" t="s">
        <v>49</v>
      </c>
      <c s="34" t="s">
        <v>67</v>
      </c>
      <c s="34" t="s">
        <v>117</v>
      </c>
      <c s="35" t="s">
        <v>5</v>
      </c>
      <c s="6" t="s">
        <v>118</v>
      </c>
      <c s="36" t="s">
        <v>108</v>
      </c>
      <c s="37">
        <v>517.6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70</v>
      </c>
      <c s="34" t="s">
        <v>2514</v>
      </c>
      <c s="35" t="s">
        <v>5</v>
      </c>
      <c s="6" t="s">
        <v>2515</v>
      </c>
      <c s="36" t="s">
        <v>108</v>
      </c>
      <c s="37">
        <v>50.4</v>
      </c>
      <c s="36">
        <v>0</v>
      </c>
      <c s="36">
        <f>ROUND(G30*H30,6)</f>
      </c>
      <c r="L30" s="38">
        <v>0</v>
      </c>
      <c s="32">
        <f>ROUND(ROUND(L30,2)*ROUND(G30,3),2)</f>
      </c>
      <c s="36" t="s">
        <v>54</v>
      </c>
      <c>
        <f>(M30*21)/100</f>
      </c>
      <c t="s">
        <v>27</v>
      </c>
    </row>
    <row r="31" spans="1:5" ht="12.75">
      <c r="A31" s="35" t="s">
        <v>55</v>
      </c>
      <c r="E31" s="39" t="s">
        <v>5174</v>
      </c>
    </row>
    <row r="32" spans="1:5" ht="12.75">
      <c r="A32" s="35" t="s">
        <v>56</v>
      </c>
      <c r="E32" s="40" t="s">
        <v>5175</v>
      </c>
    </row>
    <row r="33" spans="1:5" ht="12.75">
      <c r="A33" t="s">
        <v>58</v>
      </c>
      <c r="E33" s="39" t="s">
        <v>59</v>
      </c>
    </row>
    <row r="34" spans="1:13" ht="12.75">
      <c r="A34" t="s">
        <v>46</v>
      </c>
      <c r="C34" s="31" t="s">
        <v>76</v>
      </c>
      <c r="E34" s="33" t="s">
        <v>2651</v>
      </c>
      <c r="J34" s="32">
        <f>0</f>
      </c>
      <c s="32">
        <f>0</f>
      </c>
      <c s="32">
        <f>0+L35+L39+L43+L47+L51+L55+L59+L63+L67+L71+L75+L79+L83+L87+L91+L95+L99+L103+L107+L111+L115+L119+L123+L127+L131</f>
      </c>
      <c s="32">
        <f>0+M35+M39+M43+M47+M51+M55+M59+M63+M67+M71+M75+M79+M83+M87+M91+M95+M99+M103+M107+M111+M115+M119+M123+M127+M131</f>
      </c>
    </row>
    <row r="35" spans="1:16" ht="12.75">
      <c r="A35" t="s">
        <v>49</v>
      </c>
      <c s="34" t="s">
        <v>73</v>
      </c>
      <c s="34" t="s">
        <v>5043</v>
      </c>
      <c s="35" t="s">
        <v>5</v>
      </c>
      <c s="6" t="s">
        <v>5044</v>
      </c>
      <c s="36" t="s">
        <v>113</v>
      </c>
      <c s="37">
        <v>180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76</v>
      </c>
      <c s="34" t="s">
        <v>5318</v>
      </c>
      <c s="35" t="s">
        <v>5</v>
      </c>
      <c s="6" t="s">
        <v>5232</v>
      </c>
      <c s="36" t="s">
        <v>113</v>
      </c>
      <c s="37">
        <v>82</v>
      </c>
      <c s="36">
        <v>0</v>
      </c>
      <c s="36">
        <f>ROUND(G39*H39,6)</f>
      </c>
      <c r="L39" s="38">
        <v>0</v>
      </c>
      <c s="32">
        <f>ROUND(ROUND(L39,2)*ROUND(G39,3),2)</f>
      </c>
      <c s="36" t="s">
        <v>589</v>
      </c>
      <c>
        <f>(M39*21)/100</f>
      </c>
      <c t="s">
        <v>27</v>
      </c>
    </row>
    <row r="40" spans="1:5" ht="12.75">
      <c r="A40" s="35" t="s">
        <v>55</v>
      </c>
      <c r="E40" s="39" t="s">
        <v>5</v>
      </c>
    </row>
    <row r="41" spans="1:5" ht="12.75">
      <c r="A41" s="35" t="s">
        <v>56</v>
      </c>
      <c r="E41" s="40" t="s">
        <v>5</v>
      </c>
    </row>
    <row r="42" spans="1:5" ht="38.25">
      <c r="A42" t="s">
        <v>58</v>
      </c>
      <c r="E42" s="39" t="s">
        <v>5188</v>
      </c>
    </row>
    <row r="43" spans="1:16" ht="12.75">
      <c r="A43" t="s">
        <v>49</v>
      </c>
      <c s="34" t="s">
        <v>79</v>
      </c>
      <c s="34" t="s">
        <v>5319</v>
      </c>
      <c s="35" t="s">
        <v>5</v>
      </c>
      <c s="6" t="s">
        <v>5320</v>
      </c>
      <c s="36" t="s">
        <v>123</v>
      </c>
      <c s="37">
        <v>40</v>
      </c>
      <c s="36">
        <v>0</v>
      </c>
      <c s="36">
        <f>ROUND(G43*H43,6)</f>
      </c>
      <c r="L43" s="38">
        <v>0</v>
      </c>
      <c s="32">
        <f>ROUND(ROUND(L43,2)*ROUND(G43,3),2)</f>
      </c>
      <c s="36" t="s">
        <v>589</v>
      </c>
      <c>
        <f>(M43*21)/100</f>
      </c>
      <c t="s">
        <v>27</v>
      </c>
    </row>
    <row r="44" spans="1:5" ht="12.75">
      <c r="A44" s="35" t="s">
        <v>55</v>
      </c>
      <c r="E44" s="39" t="s">
        <v>5</v>
      </c>
    </row>
    <row r="45" spans="1:5" ht="12.75">
      <c r="A45" s="35" t="s">
        <v>56</v>
      </c>
      <c r="E45" s="40" t="s">
        <v>5</v>
      </c>
    </row>
    <row r="46" spans="1:5" ht="38.25">
      <c r="A46" t="s">
        <v>58</v>
      </c>
      <c r="E46" s="39" t="s">
        <v>5188</v>
      </c>
    </row>
    <row r="47" spans="1:16" ht="12.75">
      <c r="A47" t="s">
        <v>49</v>
      </c>
      <c s="34" t="s">
        <v>82</v>
      </c>
      <c s="34" t="s">
        <v>5321</v>
      </c>
      <c s="35" t="s">
        <v>5</v>
      </c>
      <c s="6" t="s">
        <v>5322</v>
      </c>
      <c s="36" t="s">
        <v>123</v>
      </c>
      <c s="37">
        <v>7</v>
      </c>
      <c s="36">
        <v>0</v>
      </c>
      <c s="36">
        <f>ROUND(G47*H47,6)</f>
      </c>
      <c r="L47" s="38">
        <v>0</v>
      </c>
      <c s="32">
        <f>ROUND(ROUND(L47,2)*ROUND(G47,3),2)</f>
      </c>
      <c s="36" t="s">
        <v>589</v>
      </c>
      <c>
        <f>(M47*21)/100</f>
      </c>
      <c t="s">
        <v>27</v>
      </c>
    </row>
    <row r="48" spans="1:5" ht="12.75">
      <c r="A48" s="35" t="s">
        <v>55</v>
      </c>
      <c r="E48" s="39" t="s">
        <v>5</v>
      </c>
    </row>
    <row r="49" spans="1:5" ht="12.75">
      <c r="A49" s="35" t="s">
        <v>56</v>
      </c>
      <c r="E49" s="40" t="s">
        <v>5</v>
      </c>
    </row>
    <row r="50" spans="1:5" ht="38.25">
      <c r="A50" t="s">
        <v>58</v>
      </c>
      <c r="E50" s="39" t="s">
        <v>5188</v>
      </c>
    </row>
    <row r="51" spans="1:16" ht="12.75">
      <c r="A51" t="s">
        <v>49</v>
      </c>
      <c s="34" t="s">
        <v>85</v>
      </c>
      <c s="34" t="s">
        <v>5323</v>
      </c>
      <c s="35" t="s">
        <v>5</v>
      </c>
      <c s="6" t="s">
        <v>5240</v>
      </c>
      <c s="36" t="s">
        <v>53</v>
      </c>
      <c s="37">
        <v>16</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38.25">
      <c r="A54" t="s">
        <v>58</v>
      </c>
      <c r="E54" s="39" t="s">
        <v>5188</v>
      </c>
    </row>
    <row r="55" spans="1:16" ht="25.5">
      <c r="A55" t="s">
        <v>49</v>
      </c>
      <c s="34" t="s">
        <v>90</v>
      </c>
      <c s="34" t="s">
        <v>5324</v>
      </c>
      <c s="35" t="s">
        <v>5</v>
      </c>
      <c s="6" t="s">
        <v>5242</v>
      </c>
      <c s="36" t="s">
        <v>113</v>
      </c>
      <c s="37">
        <v>96</v>
      </c>
      <c s="36">
        <v>0</v>
      </c>
      <c s="36">
        <f>ROUND(G55*H55,6)</f>
      </c>
      <c r="L55" s="38">
        <v>0</v>
      </c>
      <c s="32">
        <f>ROUND(ROUND(L55,2)*ROUND(G55,3),2)</f>
      </c>
      <c s="36" t="s">
        <v>589</v>
      </c>
      <c>
        <f>(M55*21)/100</f>
      </c>
      <c t="s">
        <v>27</v>
      </c>
    </row>
    <row r="56" spans="1:5" ht="38.25">
      <c r="A56" s="35" t="s">
        <v>55</v>
      </c>
      <c r="E56" s="39" t="s">
        <v>5243</v>
      </c>
    </row>
    <row r="57" spans="1:5" ht="12.75">
      <c r="A57" s="35" t="s">
        <v>56</v>
      </c>
      <c r="E57" s="40" t="s">
        <v>5</v>
      </c>
    </row>
    <row r="58" spans="1:5" ht="38.25">
      <c r="A58" t="s">
        <v>58</v>
      </c>
      <c r="E58" s="39" t="s">
        <v>5188</v>
      </c>
    </row>
    <row r="59" spans="1:16" ht="12.75">
      <c r="A59" t="s">
        <v>49</v>
      </c>
      <c s="34" t="s">
        <v>93</v>
      </c>
      <c s="34" t="s">
        <v>5325</v>
      </c>
      <c s="35" t="s">
        <v>5</v>
      </c>
      <c s="6" t="s">
        <v>5326</v>
      </c>
      <c s="36" t="s">
        <v>53</v>
      </c>
      <c s="37">
        <v>3</v>
      </c>
      <c s="36">
        <v>0</v>
      </c>
      <c s="36">
        <f>ROUND(G59*H59,6)</f>
      </c>
      <c r="L59" s="38">
        <v>0</v>
      </c>
      <c s="32">
        <f>ROUND(ROUND(L59,2)*ROUND(G59,3),2)</f>
      </c>
      <c s="36" t="s">
        <v>589</v>
      </c>
      <c>
        <f>(M59*21)/100</f>
      </c>
      <c t="s">
        <v>27</v>
      </c>
    </row>
    <row r="60" spans="1:5" ht="12.75">
      <c r="A60" s="35" t="s">
        <v>55</v>
      </c>
      <c r="E60" s="39" t="s">
        <v>5</v>
      </c>
    </row>
    <row r="61" spans="1:5" ht="12.75">
      <c r="A61" s="35" t="s">
        <v>56</v>
      </c>
      <c r="E61" s="40" t="s">
        <v>5</v>
      </c>
    </row>
    <row r="62" spans="1:5" ht="38.25">
      <c r="A62" t="s">
        <v>58</v>
      </c>
      <c r="E62" s="39" t="s">
        <v>5188</v>
      </c>
    </row>
    <row r="63" spans="1:16" ht="12.75">
      <c r="A63" t="s">
        <v>49</v>
      </c>
      <c s="34" t="s">
        <v>96</v>
      </c>
      <c s="34" t="s">
        <v>5327</v>
      </c>
      <c s="35" t="s">
        <v>5</v>
      </c>
      <c s="6" t="s">
        <v>5328</v>
      </c>
      <c s="36" t="s">
        <v>113</v>
      </c>
      <c s="37">
        <v>32</v>
      </c>
      <c s="36">
        <v>0</v>
      </c>
      <c s="36">
        <f>ROUND(G63*H63,6)</f>
      </c>
      <c r="L63" s="38">
        <v>0</v>
      </c>
      <c s="32">
        <f>ROUND(ROUND(L63,2)*ROUND(G63,3),2)</f>
      </c>
      <c s="36" t="s">
        <v>589</v>
      </c>
      <c>
        <f>(M63*21)/100</f>
      </c>
      <c t="s">
        <v>27</v>
      </c>
    </row>
    <row r="64" spans="1:5" ht="12.75">
      <c r="A64" s="35" t="s">
        <v>55</v>
      </c>
      <c r="E64" s="39" t="s">
        <v>5</v>
      </c>
    </row>
    <row r="65" spans="1:5" ht="12.75">
      <c r="A65" s="35" t="s">
        <v>56</v>
      </c>
      <c r="E65" s="40" t="s">
        <v>5</v>
      </c>
    </row>
    <row r="66" spans="1:5" ht="38.25">
      <c r="A66" t="s">
        <v>58</v>
      </c>
      <c r="E66" s="39" t="s">
        <v>5188</v>
      </c>
    </row>
    <row r="67" spans="1:16" ht="12.75">
      <c r="A67" t="s">
        <v>49</v>
      </c>
      <c s="34" t="s">
        <v>99</v>
      </c>
      <c s="34" t="s">
        <v>5329</v>
      </c>
      <c s="35" t="s">
        <v>5</v>
      </c>
      <c s="6" t="s">
        <v>5330</v>
      </c>
      <c s="36" t="s">
        <v>113</v>
      </c>
      <c s="37">
        <v>32</v>
      </c>
      <c s="36">
        <v>0</v>
      </c>
      <c s="36">
        <f>ROUND(G67*H67,6)</f>
      </c>
      <c r="L67" s="38">
        <v>0</v>
      </c>
      <c s="32">
        <f>ROUND(ROUND(L67,2)*ROUND(G67,3),2)</f>
      </c>
      <c s="36" t="s">
        <v>589</v>
      </c>
      <c>
        <f>(M67*21)/100</f>
      </c>
      <c t="s">
        <v>27</v>
      </c>
    </row>
    <row r="68" spans="1:5" ht="12.75">
      <c r="A68" s="35" t="s">
        <v>55</v>
      </c>
      <c r="E68" s="39" t="s">
        <v>5</v>
      </c>
    </row>
    <row r="69" spans="1:5" ht="12.75">
      <c r="A69" s="35" t="s">
        <v>56</v>
      </c>
      <c r="E69" s="40" t="s">
        <v>5</v>
      </c>
    </row>
    <row r="70" spans="1:5" ht="38.25">
      <c r="A70" t="s">
        <v>58</v>
      </c>
      <c r="E70" s="39" t="s">
        <v>5188</v>
      </c>
    </row>
    <row r="71" spans="1:16" ht="12.75">
      <c r="A71" t="s">
        <v>49</v>
      </c>
      <c s="34" t="s">
        <v>151</v>
      </c>
      <c s="34" t="s">
        <v>5331</v>
      </c>
      <c s="35" t="s">
        <v>5</v>
      </c>
      <c s="6" t="s">
        <v>5332</v>
      </c>
      <c s="36" t="s">
        <v>53</v>
      </c>
      <c s="37">
        <v>2</v>
      </c>
      <c s="36">
        <v>0</v>
      </c>
      <c s="36">
        <f>ROUND(G71*H71,6)</f>
      </c>
      <c r="L71" s="38">
        <v>0</v>
      </c>
      <c s="32">
        <f>ROUND(ROUND(L71,2)*ROUND(G71,3),2)</f>
      </c>
      <c s="36" t="s">
        <v>589</v>
      </c>
      <c>
        <f>(M71*21)/100</f>
      </c>
      <c t="s">
        <v>27</v>
      </c>
    </row>
    <row r="72" spans="1:5" ht="12.75">
      <c r="A72" s="35" t="s">
        <v>55</v>
      </c>
      <c r="E72" s="39" t="s">
        <v>5</v>
      </c>
    </row>
    <row r="73" spans="1:5" ht="12.75">
      <c r="A73" s="35" t="s">
        <v>56</v>
      </c>
      <c r="E73" s="40" t="s">
        <v>5</v>
      </c>
    </row>
    <row r="74" spans="1:5" ht="38.25">
      <c r="A74" t="s">
        <v>58</v>
      </c>
      <c r="E74" s="39" t="s">
        <v>5188</v>
      </c>
    </row>
    <row r="75" spans="1:16" ht="12.75">
      <c r="A75" t="s">
        <v>49</v>
      </c>
      <c s="34" t="s">
        <v>115</v>
      </c>
      <c s="34" t="s">
        <v>5333</v>
      </c>
      <c s="35" t="s">
        <v>5</v>
      </c>
      <c s="6" t="s">
        <v>5334</v>
      </c>
      <c s="36" t="s">
        <v>53</v>
      </c>
      <c s="37">
        <v>2</v>
      </c>
      <c s="36">
        <v>0</v>
      </c>
      <c s="36">
        <f>ROUND(G75*H75,6)</f>
      </c>
      <c r="L75" s="38">
        <v>0</v>
      </c>
      <c s="32">
        <f>ROUND(ROUND(L75,2)*ROUND(G75,3),2)</f>
      </c>
      <c s="36" t="s">
        <v>589</v>
      </c>
      <c>
        <f>(M75*21)/100</f>
      </c>
      <c t="s">
        <v>27</v>
      </c>
    </row>
    <row r="76" spans="1:5" ht="12.75">
      <c r="A76" s="35" t="s">
        <v>55</v>
      </c>
      <c r="E76" s="39" t="s">
        <v>5</v>
      </c>
    </row>
    <row r="77" spans="1:5" ht="12.75">
      <c r="A77" s="35" t="s">
        <v>56</v>
      </c>
      <c r="E77" s="40" t="s">
        <v>5</v>
      </c>
    </row>
    <row r="78" spans="1:5" ht="38.25">
      <c r="A78" t="s">
        <v>58</v>
      </c>
      <c r="E78" s="39" t="s">
        <v>5188</v>
      </c>
    </row>
    <row r="79" spans="1:16" ht="12.75">
      <c r="A79" t="s">
        <v>49</v>
      </c>
      <c s="34" t="s">
        <v>119</v>
      </c>
      <c s="34" t="s">
        <v>5335</v>
      </c>
      <c s="35" t="s">
        <v>5</v>
      </c>
      <c s="6" t="s">
        <v>5336</v>
      </c>
      <c s="36" t="s">
        <v>53</v>
      </c>
      <c s="37">
        <v>4</v>
      </c>
      <c s="36">
        <v>0</v>
      </c>
      <c s="36">
        <f>ROUND(G79*H79,6)</f>
      </c>
      <c r="L79" s="38">
        <v>0</v>
      </c>
      <c s="32">
        <f>ROUND(ROUND(L79,2)*ROUND(G79,3),2)</f>
      </c>
      <c s="36" t="s">
        <v>589</v>
      </c>
      <c>
        <f>(M79*21)/100</f>
      </c>
      <c t="s">
        <v>27</v>
      </c>
    </row>
    <row r="80" spans="1:5" ht="12.75">
      <c r="A80" s="35" t="s">
        <v>55</v>
      </c>
      <c r="E80" s="39" t="s">
        <v>5</v>
      </c>
    </row>
    <row r="81" spans="1:5" ht="12.75">
      <c r="A81" s="35" t="s">
        <v>56</v>
      </c>
      <c r="E81" s="40" t="s">
        <v>5</v>
      </c>
    </row>
    <row r="82" spans="1:5" ht="38.25">
      <c r="A82" t="s">
        <v>58</v>
      </c>
      <c r="E82" s="39" t="s">
        <v>5188</v>
      </c>
    </row>
    <row r="83" spans="1:16" ht="12.75">
      <c r="A83" t="s">
        <v>49</v>
      </c>
      <c s="34" t="s">
        <v>159</v>
      </c>
      <c s="34" t="s">
        <v>5337</v>
      </c>
      <c s="35" t="s">
        <v>5</v>
      </c>
      <c s="6" t="s">
        <v>5273</v>
      </c>
      <c s="36" t="s">
        <v>53</v>
      </c>
      <c s="37">
        <v>1</v>
      </c>
      <c s="36">
        <v>0</v>
      </c>
      <c s="36">
        <f>ROUND(G83*H83,6)</f>
      </c>
      <c r="L83" s="38">
        <v>0</v>
      </c>
      <c s="32">
        <f>ROUND(ROUND(L83,2)*ROUND(G83,3),2)</f>
      </c>
      <c s="36" t="s">
        <v>589</v>
      </c>
      <c>
        <f>(M83*21)/100</f>
      </c>
      <c t="s">
        <v>27</v>
      </c>
    </row>
    <row r="84" spans="1:5" ht="12.75">
      <c r="A84" s="35" t="s">
        <v>55</v>
      </c>
      <c r="E84" s="39" t="s">
        <v>5</v>
      </c>
    </row>
    <row r="85" spans="1:5" ht="12.75">
      <c r="A85" s="35" t="s">
        <v>56</v>
      </c>
      <c r="E85" s="40" t="s">
        <v>5</v>
      </c>
    </row>
    <row r="86" spans="1:5" ht="38.25">
      <c r="A86" t="s">
        <v>58</v>
      </c>
      <c r="E86" s="39" t="s">
        <v>5188</v>
      </c>
    </row>
    <row r="87" spans="1:16" ht="12.75">
      <c r="A87" t="s">
        <v>49</v>
      </c>
      <c s="34" t="s">
        <v>162</v>
      </c>
      <c s="34" t="s">
        <v>5338</v>
      </c>
      <c s="35" t="s">
        <v>5</v>
      </c>
      <c s="6" t="s">
        <v>5196</v>
      </c>
      <c s="36" t="s">
        <v>53</v>
      </c>
      <c s="37">
        <v>2</v>
      </c>
      <c s="36">
        <v>0</v>
      </c>
      <c s="36">
        <f>ROUND(G87*H87,6)</f>
      </c>
      <c r="L87" s="38">
        <v>0</v>
      </c>
      <c s="32">
        <f>ROUND(ROUND(L87,2)*ROUND(G87,3),2)</f>
      </c>
      <c s="36" t="s">
        <v>589</v>
      </c>
      <c>
        <f>(M87*21)/100</f>
      </c>
      <c t="s">
        <v>27</v>
      </c>
    </row>
    <row r="88" spans="1:5" ht="12.75">
      <c r="A88" s="35" t="s">
        <v>55</v>
      </c>
      <c r="E88" s="39" t="s">
        <v>5</v>
      </c>
    </row>
    <row r="89" spans="1:5" ht="12.75">
      <c r="A89" s="35" t="s">
        <v>56</v>
      </c>
      <c r="E89" s="40" t="s">
        <v>5</v>
      </c>
    </row>
    <row r="90" spans="1:5" ht="38.25">
      <c r="A90" t="s">
        <v>58</v>
      </c>
      <c r="E90" s="39" t="s">
        <v>5188</v>
      </c>
    </row>
    <row r="91" spans="1:16" ht="12.75">
      <c r="A91" t="s">
        <v>49</v>
      </c>
      <c s="34" t="s">
        <v>165</v>
      </c>
      <c s="34" t="s">
        <v>5339</v>
      </c>
      <c s="35" t="s">
        <v>5</v>
      </c>
      <c s="6" t="s">
        <v>5276</v>
      </c>
      <c s="36" t="s">
        <v>5277</v>
      </c>
      <c s="37">
        <v>6</v>
      </c>
      <c s="36">
        <v>0</v>
      </c>
      <c s="36">
        <f>ROUND(G91*H91,6)</f>
      </c>
      <c r="L91" s="38">
        <v>0</v>
      </c>
      <c s="32">
        <f>ROUND(ROUND(L91,2)*ROUND(G91,3),2)</f>
      </c>
      <c s="36" t="s">
        <v>589</v>
      </c>
      <c>
        <f>(M91*21)/100</f>
      </c>
      <c t="s">
        <v>27</v>
      </c>
    </row>
    <row r="92" spans="1:5" ht="12.75">
      <c r="A92" s="35" t="s">
        <v>55</v>
      </c>
      <c r="E92" s="39" t="s">
        <v>5</v>
      </c>
    </row>
    <row r="93" spans="1:5" ht="12.75">
      <c r="A93" s="35" t="s">
        <v>56</v>
      </c>
      <c r="E93" s="40" t="s">
        <v>5</v>
      </c>
    </row>
    <row r="94" spans="1:5" ht="38.25">
      <c r="A94" t="s">
        <v>58</v>
      </c>
      <c r="E94" s="39" t="s">
        <v>5188</v>
      </c>
    </row>
    <row r="95" spans="1:16" ht="25.5">
      <c r="A95" t="s">
        <v>49</v>
      </c>
      <c s="34" t="s">
        <v>168</v>
      </c>
      <c s="34" t="s">
        <v>5340</v>
      </c>
      <c s="35" t="s">
        <v>5</v>
      </c>
      <c s="6" t="s">
        <v>5341</v>
      </c>
      <c s="36" t="s">
        <v>108</v>
      </c>
      <c s="37">
        <v>25.761</v>
      </c>
      <c s="36">
        <v>0</v>
      </c>
      <c s="36">
        <f>ROUND(G95*H95,6)</f>
      </c>
      <c r="L95" s="38">
        <v>0</v>
      </c>
      <c s="32">
        <f>ROUND(ROUND(L95,2)*ROUND(G95,3),2)</f>
      </c>
      <c s="36" t="s">
        <v>589</v>
      </c>
      <c>
        <f>(M95*21)/100</f>
      </c>
      <c t="s">
        <v>27</v>
      </c>
    </row>
    <row r="96" spans="1:5" ht="12.75">
      <c r="A96" s="35" t="s">
        <v>55</v>
      </c>
      <c r="E96" s="39" t="s">
        <v>5</v>
      </c>
    </row>
    <row r="97" spans="1:5" ht="12.75">
      <c r="A97" s="35" t="s">
        <v>56</v>
      </c>
      <c r="E97" s="40" t="s">
        <v>5</v>
      </c>
    </row>
    <row r="98" spans="1:5" ht="38.25">
      <c r="A98" t="s">
        <v>58</v>
      </c>
      <c r="E98" s="39" t="s">
        <v>5188</v>
      </c>
    </row>
    <row r="99" spans="1:16" ht="25.5">
      <c r="A99" t="s">
        <v>49</v>
      </c>
      <c s="34" t="s">
        <v>171</v>
      </c>
      <c s="34" t="s">
        <v>5342</v>
      </c>
      <c s="35" t="s">
        <v>5</v>
      </c>
      <c s="6" t="s">
        <v>5341</v>
      </c>
      <c s="36" t="s">
        <v>108</v>
      </c>
      <c s="37">
        <v>1000</v>
      </c>
      <c s="36">
        <v>0</v>
      </c>
      <c s="36">
        <f>ROUND(G99*H99,6)</f>
      </c>
      <c r="L99" s="38">
        <v>0</v>
      </c>
      <c s="32">
        <f>ROUND(ROUND(L99,2)*ROUND(G99,3),2)</f>
      </c>
      <c s="36" t="s">
        <v>589</v>
      </c>
      <c>
        <f>(M99*21)/100</f>
      </c>
      <c t="s">
        <v>27</v>
      </c>
    </row>
    <row r="100" spans="1:5" ht="12.75">
      <c r="A100" s="35" t="s">
        <v>55</v>
      </c>
      <c r="E100" s="39" t="s">
        <v>5</v>
      </c>
    </row>
    <row r="101" spans="1:5" ht="12.75">
      <c r="A101" s="35" t="s">
        <v>56</v>
      </c>
      <c r="E101" s="40" t="s">
        <v>5</v>
      </c>
    </row>
    <row r="102" spans="1:5" ht="38.25">
      <c r="A102" t="s">
        <v>58</v>
      </c>
      <c r="E102" s="39" t="s">
        <v>5188</v>
      </c>
    </row>
    <row r="103" spans="1:16" ht="12.75">
      <c r="A103" t="s">
        <v>49</v>
      </c>
      <c s="34" t="s">
        <v>174</v>
      </c>
      <c s="34" t="s">
        <v>5343</v>
      </c>
      <c s="35" t="s">
        <v>5</v>
      </c>
      <c s="6" t="s">
        <v>5282</v>
      </c>
      <c s="36" t="s">
        <v>113</v>
      </c>
      <c s="37">
        <v>70</v>
      </c>
      <c s="36">
        <v>0</v>
      </c>
      <c s="36">
        <f>ROUND(G103*H103,6)</f>
      </c>
      <c r="L103" s="38">
        <v>0</v>
      </c>
      <c s="32">
        <f>ROUND(ROUND(L103,2)*ROUND(G103,3),2)</f>
      </c>
      <c s="36" t="s">
        <v>589</v>
      </c>
      <c>
        <f>(M103*21)/100</f>
      </c>
      <c t="s">
        <v>27</v>
      </c>
    </row>
    <row r="104" spans="1:5" ht="12.75">
      <c r="A104" s="35" t="s">
        <v>55</v>
      </c>
      <c r="E104" s="39" t="s">
        <v>5</v>
      </c>
    </row>
    <row r="105" spans="1:5" ht="12.75">
      <c r="A105" s="35" t="s">
        <v>56</v>
      </c>
      <c r="E105" s="40" t="s">
        <v>5</v>
      </c>
    </row>
    <row r="106" spans="1:5" ht="38.25">
      <c r="A106" t="s">
        <v>58</v>
      </c>
      <c r="E106" s="39" t="s">
        <v>5188</v>
      </c>
    </row>
    <row r="107" spans="1:16" ht="12.75">
      <c r="A107" t="s">
        <v>49</v>
      </c>
      <c s="34" t="s">
        <v>177</v>
      </c>
      <c s="34" t="s">
        <v>5344</v>
      </c>
      <c s="35" t="s">
        <v>5</v>
      </c>
      <c s="6" t="s">
        <v>5286</v>
      </c>
      <c s="36" t="s">
        <v>53</v>
      </c>
      <c s="37">
        <v>1</v>
      </c>
      <c s="36">
        <v>0</v>
      </c>
      <c s="36">
        <f>ROUND(G107*H107,6)</f>
      </c>
      <c r="L107" s="38">
        <v>0</v>
      </c>
      <c s="32">
        <f>ROUND(ROUND(L107,2)*ROUND(G107,3),2)</f>
      </c>
      <c s="36" t="s">
        <v>589</v>
      </c>
      <c>
        <f>(M107*21)/100</f>
      </c>
      <c t="s">
        <v>27</v>
      </c>
    </row>
    <row r="108" spans="1:5" ht="12.75">
      <c r="A108" s="35" t="s">
        <v>55</v>
      </c>
      <c r="E108" s="39" t="s">
        <v>5</v>
      </c>
    </row>
    <row r="109" spans="1:5" ht="12.75">
      <c r="A109" s="35" t="s">
        <v>56</v>
      </c>
      <c r="E109" s="40" t="s">
        <v>5</v>
      </c>
    </row>
    <row r="110" spans="1:5" ht="38.25">
      <c r="A110" t="s">
        <v>58</v>
      </c>
      <c r="E110" s="39" t="s">
        <v>5188</v>
      </c>
    </row>
    <row r="111" spans="1:16" ht="12.75">
      <c r="A111" t="s">
        <v>49</v>
      </c>
      <c s="34" t="s">
        <v>180</v>
      </c>
      <c s="34" t="s">
        <v>5345</v>
      </c>
      <c s="35" t="s">
        <v>5</v>
      </c>
      <c s="6" t="s">
        <v>5288</v>
      </c>
      <c s="36" t="s">
        <v>53</v>
      </c>
      <c s="37">
        <v>1</v>
      </c>
      <c s="36">
        <v>0</v>
      </c>
      <c s="36">
        <f>ROUND(G111*H111,6)</f>
      </c>
      <c r="L111" s="38">
        <v>0</v>
      </c>
      <c s="32">
        <f>ROUND(ROUND(L111,2)*ROUND(G111,3),2)</f>
      </c>
      <c s="36" t="s">
        <v>589</v>
      </c>
      <c>
        <f>(M111*21)/100</f>
      </c>
      <c t="s">
        <v>27</v>
      </c>
    </row>
    <row r="112" spans="1:5" ht="12.75">
      <c r="A112" s="35" t="s">
        <v>55</v>
      </c>
      <c r="E112" s="39" t="s">
        <v>5</v>
      </c>
    </row>
    <row r="113" spans="1:5" ht="12.75">
      <c r="A113" s="35" t="s">
        <v>56</v>
      </c>
      <c r="E113" s="40" t="s">
        <v>5</v>
      </c>
    </row>
    <row r="114" spans="1:5" ht="38.25">
      <c r="A114" t="s">
        <v>58</v>
      </c>
      <c r="E114" s="39" t="s">
        <v>5188</v>
      </c>
    </row>
    <row r="115" spans="1:16" ht="12.75">
      <c r="A115" t="s">
        <v>49</v>
      </c>
      <c s="34" t="s">
        <v>183</v>
      </c>
      <c s="34" t="s">
        <v>5346</v>
      </c>
      <c s="35" t="s">
        <v>5</v>
      </c>
      <c s="6" t="s">
        <v>5290</v>
      </c>
      <c s="36" t="s">
        <v>53</v>
      </c>
      <c s="37">
        <v>1</v>
      </c>
      <c s="36">
        <v>0</v>
      </c>
      <c s="36">
        <f>ROUND(G115*H115,6)</f>
      </c>
      <c r="L115" s="38">
        <v>0</v>
      </c>
      <c s="32">
        <f>ROUND(ROUND(L115,2)*ROUND(G115,3),2)</f>
      </c>
      <c s="36" t="s">
        <v>589</v>
      </c>
      <c>
        <f>(M115*21)/100</f>
      </c>
      <c t="s">
        <v>27</v>
      </c>
    </row>
    <row r="116" spans="1:5" ht="12.75">
      <c r="A116" s="35" t="s">
        <v>55</v>
      </c>
      <c r="E116" s="39" t="s">
        <v>5</v>
      </c>
    </row>
    <row r="117" spans="1:5" ht="12.75">
      <c r="A117" s="35" t="s">
        <v>56</v>
      </c>
      <c r="E117" s="40" t="s">
        <v>5</v>
      </c>
    </row>
    <row r="118" spans="1:5" ht="38.25">
      <c r="A118" t="s">
        <v>58</v>
      </c>
      <c r="E118" s="39" t="s">
        <v>5188</v>
      </c>
    </row>
    <row r="119" spans="1:16" ht="12.75">
      <c r="A119" t="s">
        <v>49</v>
      </c>
      <c s="34" t="s">
        <v>186</v>
      </c>
      <c s="34" t="s">
        <v>5347</v>
      </c>
      <c s="35" t="s">
        <v>5</v>
      </c>
      <c s="6" t="s">
        <v>5297</v>
      </c>
      <c s="36" t="s">
        <v>113</v>
      </c>
      <c s="37">
        <v>70</v>
      </c>
      <c s="36">
        <v>0</v>
      </c>
      <c s="36">
        <f>ROUND(G119*H119,6)</f>
      </c>
      <c r="L119" s="38">
        <v>0</v>
      </c>
      <c s="32">
        <f>ROUND(ROUND(L119,2)*ROUND(G119,3),2)</f>
      </c>
      <c s="36" t="s">
        <v>589</v>
      </c>
      <c>
        <f>(M119*21)/100</f>
      </c>
      <c t="s">
        <v>27</v>
      </c>
    </row>
    <row r="120" spans="1:5" ht="12.75">
      <c r="A120" s="35" t="s">
        <v>55</v>
      </c>
      <c r="E120" s="39" t="s">
        <v>5</v>
      </c>
    </row>
    <row r="121" spans="1:5" ht="12.75">
      <c r="A121" s="35" t="s">
        <v>56</v>
      </c>
      <c r="E121" s="40" t="s">
        <v>5</v>
      </c>
    </row>
    <row r="122" spans="1:5" ht="38.25">
      <c r="A122" t="s">
        <v>58</v>
      </c>
      <c r="E122" s="39" t="s">
        <v>5188</v>
      </c>
    </row>
    <row r="123" spans="1:16" ht="12.75">
      <c r="A123" t="s">
        <v>49</v>
      </c>
      <c s="34" t="s">
        <v>187</v>
      </c>
      <c s="34" t="s">
        <v>5348</v>
      </c>
      <c s="35" t="s">
        <v>5</v>
      </c>
      <c s="6" t="s">
        <v>5299</v>
      </c>
      <c s="36" t="s">
        <v>113</v>
      </c>
      <c s="37">
        <v>6</v>
      </c>
      <c s="36">
        <v>0</v>
      </c>
      <c s="36">
        <f>ROUND(G123*H123,6)</f>
      </c>
      <c r="L123" s="38">
        <v>0</v>
      </c>
      <c s="32">
        <f>ROUND(ROUND(L123,2)*ROUND(G123,3),2)</f>
      </c>
      <c s="36" t="s">
        <v>589</v>
      </c>
      <c>
        <f>(M123*21)/100</f>
      </c>
      <c t="s">
        <v>27</v>
      </c>
    </row>
    <row r="124" spans="1:5" ht="12.75">
      <c r="A124" s="35" t="s">
        <v>55</v>
      </c>
      <c r="E124" s="39" t="s">
        <v>5</v>
      </c>
    </row>
    <row r="125" spans="1:5" ht="12.75">
      <c r="A125" s="35" t="s">
        <v>56</v>
      </c>
      <c r="E125" s="40" t="s">
        <v>5</v>
      </c>
    </row>
    <row r="126" spans="1:5" ht="38.25">
      <c r="A126" t="s">
        <v>58</v>
      </c>
      <c r="E126" s="39" t="s">
        <v>5188</v>
      </c>
    </row>
    <row r="127" spans="1:16" ht="12.75">
      <c r="A127" t="s">
        <v>49</v>
      </c>
      <c s="34" t="s">
        <v>191</v>
      </c>
      <c s="34" t="s">
        <v>5349</v>
      </c>
      <c s="35" t="s">
        <v>5</v>
      </c>
      <c s="6" t="s">
        <v>5301</v>
      </c>
      <c s="36" t="s">
        <v>113</v>
      </c>
      <c s="37">
        <v>10</v>
      </c>
      <c s="36">
        <v>0</v>
      </c>
      <c s="36">
        <f>ROUND(G127*H127,6)</f>
      </c>
      <c r="L127" s="38">
        <v>0</v>
      </c>
      <c s="32">
        <f>ROUND(ROUND(L127,2)*ROUND(G127,3),2)</f>
      </c>
      <c s="36" t="s">
        <v>589</v>
      </c>
      <c>
        <f>(M127*21)/100</f>
      </c>
      <c t="s">
        <v>27</v>
      </c>
    </row>
    <row r="128" spans="1:5" ht="12.75">
      <c r="A128" s="35" t="s">
        <v>55</v>
      </c>
      <c r="E128" s="39" t="s">
        <v>5</v>
      </c>
    </row>
    <row r="129" spans="1:5" ht="12.75">
      <c r="A129" s="35" t="s">
        <v>56</v>
      </c>
      <c r="E129" s="40" t="s">
        <v>5</v>
      </c>
    </row>
    <row r="130" spans="1:5" ht="38.25">
      <c r="A130" t="s">
        <v>58</v>
      </c>
      <c r="E130" s="39" t="s">
        <v>5188</v>
      </c>
    </row>
    <row r="131" spans="1:16" ht="12.75">
      <c r="A131" t="s">
        <v>49</v>
      </c>
      <c s="34" t="s">
        <v>194</v>
      </c>
      <c s="34" t="s">
        <v>5350</v>
      </c>
      <c s="35" t="s">
        <v>5</v>
      </c>
      <c s="6" t="s">
        <v>5303</v>
      </c>
      <c s="36" t="s">
        <v>53</v>
      </c>
      <c s="37">
        <v>4</v>
      </c>
      <c s="36">
        <v>0</v>
      </c>
      <c s="36">
        <f>ROUND(G131*H131,6)</f>
      </c>
      <c r="L131" s="38">
        <v>0</v>
      </c>
      <c s="32">
        <f>ROUND(ROUND(L131,2)*ROUND(G131,3),2)</f>
      </c>
      <c s="36" t="s">
        <v>589</v>
      </c>
      <c>
        <f>(M131*21)/100</f>
      </c>
      <c t="s">
        <v>27</v>
      </c>
    </row>
    <row r="132" spans="1:5" ht="12.75">
      <c r="A132" s="35" t="s">
        <v>55</v>
      </c>
      <c r="E132" s="39" t="s">
        <v>5</v>
      </c>
    </row>
    <row r="133" spans="1:5" ht="12.75">
      <c r="A133" s="35" t="s">
        <v>56</v>
      </c>
      <c r="E133" s="40" t="s">
        <v>5</v>
      </c>
    </row>
    <row r="134" spans="1:5" ht="38.25">
      <c r="A134" t="s">
        <v>58</v>
      </c>
      <c r="E134" s="39" t="s">
        <v>5188</v>
      </c>
    </row>
    <row r="135" spans="1:13" ht="12.75">
      <c r="A135" t="s">
        <v>46</v>
      </c>
      <c r="C135" s="31" t="s">
        <v>79</v>
      </c>
      <c r="E135" s="33" t="s">
        <v>2035</v>
      </c>
      <c r="J135" s="32">
        <f>0</f>
      </c>
      <c s="32">
        <f>0</f>
      </c>
      <c s="32">
        <f>0+L136+L140+L144+L148+L152+L156+L160</f>
      </c>
      <c s="32">
        <f>0+M136+M140+M144+M148+M152+M156+M160</f>
      </c>
    </row>
    <row r="136" spans="1:16" ht="12.75">
      <c r="A136" t="s">
        <v>49</v>
      </c>
      <c s="34" t="s">
        <v>197</v>
      </c>
      <c s="34" t="s">
        <v>5351</v>
      </c>
      <c s="35" t="s">
        <v>5</v>
      </c>
      <c s="6" t="s">
        <v>5305</v>
      </c>
      <c s="36" t="s">
        <v>88</v>
      </c>
      <c s="37">
        <v>8</v>
      </c>
      <c s="36">
        <v>0</v>
      </c>
      <c s="36">
        <f>ROUND(G136*H136,6)</f>
      </c>
      <c r="L136" s="38">
        <v>0</v>
      </c>
      <c s="32">
        <f>ROUND(ROUND(L136,2)*ROUND(G136,3),2)</f>
      </c>
      <c s="36" t="s">
        <v>589</v>
      </c>
      <c>
        <f>(M136*21)/100</f>
      </c>
      <c t="s">
        <v>27</v>
      </c>
    </row>
    <row r="137" spans="1:5" ht="12.75">
      <c r="A137" s="35" t="s">
        <v>55</v>
      </c>
      <c r="E137" s="39" t="s">
        <v>5</v>
      </c>
    </row>
    <row r="138" spans="1:5" ht="12.75">
      <c r="A138" s="35" t="s">
        <v>56</v>
      </c>
      <c r="E138" s="40" t="s">
        <v>5</v>
      </c>
    </row>
    <row r="139" spans="1:5" ht="38.25">
      <c r="A139" t="s">
        <v>58</v>
      </c>
      <c r="E139" s="39" t="s">
        <v>5188</v>
      </c>
    </row>
    <row r="140" spans="1:16" ht="12.75">
      <c r="A140" t="s">
        <v>49</v>
      </c>
      <c s="34" t="s">
        <v>200</v>
      </c>
      <c s="34" t="s">
        <v>5352</v>
      </c>
      <c s="35" t="s">
        <v>5</v>
      </c>
      <c s="6" t="s">
        <v>5307</v>
      </c>
      <c s="36" t="s">
        <v>88</v>
      </c>
      <c s="37">
        <v>6</v>
      </c>
      <c s="36">
        <v>0</v>
      </c>
      <c s="36">
        <f>ROUND(G140*H140,6)</f>
      </c>
      <c r="L140" s="38">
        <v>0</v>
      </c>
      <c s="32">
        <f>ROUND(ROUND(L140,2)*ROUND(G140,3),2)</f>
      </c>
      <c s="36" t="s">
        <v>589</v>
      </c>
      <c>
        <f>(M140*21)/100</f>
      </c>
      <c t="s">
        <v>27</v>
      </c>
    </row>
    <row r="141" spans="1:5" ht="12.75">
      <c r="A141" s="35" t="s">
        <v>55</v>
      </c>
      <c r="E141" s="39" t="s">
        <v>5</v>
      </c>
    </row>
    <row r="142" spans="1:5" ht="12.75">
      <c r="A142" s="35" t="s">
        <v>56</v>
      </c>
      <c r="E142" s="40" t="s">
        <v>5</v>
      </c>
    </row>
    <row r="143" spans="1:5" ht="38.25">
      <c r="A143" t="s">
        <v>58</v>
      </c>
      <c r="E143" s="39" t="s">
        <v>5188</v>
      </c>
    </row>
    <row r="144" spans="1:16" ht="12.75">
      <c r="A144" t="s">
        <v>49</v>
      </c>
      <c s="34" t="s">
        <v>203</v>
      </c>
      <c s="34" t="s">
        <v>5353</v>
      </c>
      <c s="35" t="s">
        <v>5</v>
      </c>
      <c s="6" t="s">
        <v>5214</v>
      </c>
      <c s="36" t="s">
        <v>53</v>
      </c>
      <c s="37">
        <v>1</v>
      </c>
      <c s="36">
        <v>0</v>
      </c>
      <c s="36">
        <f>ROUND(G144*H144,6)</f>
      </c>
      <c r="L144" s="38">
        <v>0</v>
      </c>
      <c s="32">
        <f>ROUND(ROUND(L144,2)*ROUND(G144,3),2)</f>
      </c>
      <c s="36" t="s">
        <v>589</v>
      </c>
      <c>
        <f>(M144*21)/100</f>
      </c>
      <c t="s">
        <v>27</v>
      </c>
    </row>
    <row r="145" spans="1:5" ht="12.75">
      <c r="A145" s="35" t="s">
        <v>55</v>
      </c>
      <c r="E145" s="39" t="s">
        <v>5</v>
      </c>
    </row>
    <row r="146" spans="1:5" ht="12.75">
      <c r="A146" s="35" t="s">
        <v>56</v>
      </c>
      <c r="E146" s="40" t="s">
        <v>5</v>
      </c>
    </row>
    <row r="147" spans="1:5" ht="38.25">
      <c r="A147" t="s">
        <v>58</v>
      </c>
      <c r="E147" s="39" t="s">
        <v>5188</v>
      </c>
    </row>
    <row r="148" spans="1:16" ht="12.75">
      <c r="A148" t="s">
        <v>49</v>
      </c>
      <c s="34" t="s">
        <v>206</v>
      </c>
      <c s="34" t="s">
        <v>5354</v>
      </c>
      <c s="35" t="s">
        <v>5</v>
      </c>
      <c s="6" t="s">
        <v>5216</v>
      </c>
      <c s="36" t="s">
        <v>53</v>
      </c>
      <c s="37">
        <v>1</v>
      </c>
      <c s="36">
        <v>0</v>
      </c>
      <c s="36">
        <f>ROUND(G148*H148,6)</f>
      </c>
      <c r="L148" s="38">
        <v>0</v>
      </c>
      <c s="32">
        <f>ROUND(ROUND(L148,2)*ROUND(G148,3),2)</f>
      </c>
      <c s="36" t="s">
        <v>589</v>
      </c>
      <c>
        <f>(M148*21)/100</f>
      </c>
      <c t="s">
        <v>27</v>
      </c>
    </row>
    <row r="149" spans="1:5" ht="12.75">
      <c r="A149" s="35" t="s">
        <v>55</v>
      </c>
      <c r="E149" s="39" t="s">
        <v>5</v>
      </c>
    </row>
    <row r="150" spans="1:5" ht="12.75">
      <c r="A150" s="35" t="s">
        <v>56</v>
      </c>
      <c r="E150" s="40" t="s">
        <v>5</v>
      </c>
    </row>
    <row r="151" spans="1:5" ht="38.25">
      <c r="A151" t="s">
        <v>58</v>
      </c>
      <c r="E151" s="39" t="s">
        <v>5188</v>
      </c>
    </row>
    <row r="152" spans="1:16" ht="12.75">
      <c r="A152" t="s">
        <v>49</v>
      </c>
      <c s="34" t="s">
        <v>209</v>
      </c>
      <c s="34" t="s">
        <v>5355</v>
      </c>
      <c s="35" t="s">
        <v>5</v>
      </c>
      <c s="6" t="s">
        <v>5218</v>
      </c>
      <c s="36" t="s">
        <v>53</v>
      </c>
      <c s="37">
        <v>1</v>
      </c>
      <c s="36">
        <v>0</v>
      </c>
      <c s="36">
        <f>ROUND(G152*H152,6)</f>
      </c>
      <c r="L152" s="38">
        <v>0</v>
      </c>
      <c s="32">
        <f>ROUND(ROUND(L152,2)*ROUND(G152,3),2)</f>
      </c>
      <c s="36" t="s">
        <v>589</v>
      </c>
      <c>
        <f>(M152*21)/100</f>
      </c>
      <c t="s">
        <v>27</v>
      </c>
    </row>
    <row r="153" spans="1:5" ht="12.75">
      <c r="A153" s="35" t="s">
        <v>55</v>
      </c>
      <c r="E153" s="39" t="s">
        <v>5</v>
      </c>
    </row>
    <row r="154" spans="1:5" ht="12.75">
      <c r="A154" s="35" t="s">
        <v>56</v>
      </c>
      <c r="E154" s="40" t="s">
        <v>5</v>
      </c>
    </row>
    <row r="155" spans="1:5" ht="38.25">
      <c r="A155" t="s">
        <v>58</v>
      </c>
      <c r="E155" s="39" t="s">
        <v>5188</v>
      </c>
    </row>
    <row r="156" spans="1:16" ht="12.75">
      <c r="A156" t="s">
        <v>49</v>
      </c>
      <c s="34" t="s">
        <v>212</v>
      </c>
      <c s="34" t="s">
        <v>5356</v>
      </c>
      <c s="35" t="s">
        <v>5</v>
      </c>
      <c s="6" t="s">
        <v>5220</v>
      </c>
      <c s="36" t="s">
        <v>53</v>
      </c>
      <c s="37">
        <v>1</v>
      </c>
      <c s="36">
        <v>0</v>
      </c>
      <c s="36">
        <f>ROUND(G156*H156,6)</f>
      </c>
      <c r="L156" s="38">
        <v>0</v>
      </c>
      <c s="32">
        <f>ROUND(ROUND(L156,2)*ROUND(G156,3),2)</f>
      </c>
      <c s="36" t="s">
        <v>589</v>
      </c>
      <c>
        <f>(M156*21)/100</f>
      </c>
      <c t="s">
        <v>27</v>
      </c>
    </row>
    <row r="157" spans="1:5" ht="12.75">
      <c r="A157" s="35" t="s">
        <v>55</v>
      </c>
      <c r="E157" s="39" t="s">
        <v>5</v>
      </c>
    </row>
    <row r="158" spans="1:5" ht="12.75">
      <c r="A158" s="35" t="s">
        <v>56</v>
      </c>
      <c r="E158" s="40" t="s">
        <v>5</v>
      </c>
    </row>
    <row r="159" spans="1:5" ht="38.25">
      <c r="A159" t="s">
        <v>58</v>
      </c>
      <c r="E159" s="39" t="s">
        <v>5188</v>
      </c>
    </row>
    <row r="160" spans="1:16" ht="12.75">
      <c r="A160" t="s">
        <v>49</v>
      </c>
      <c s="34" t="s">
        <v>213</v>
      </c>
      <c s="34" t="s">
        <v>5357</v>
      </c>
      <c s="35" t="s">
        <v>5</v>
      </c>
      <c s="6" t="s">
        <v>5313</v>
      </c>
      <c s="36" t="s">
        <v>53</v>
      </c>
      <c s="37">
        <v>1</v>
      </c>
      <c s="36">
        <v>0</v>
      </c>
      <c s="36">
        <f>ROUND(G160*H160,6)</f>
      </c>
      <c r="L160" s="38">
        <v>0</v>
      </c>
      <c s="32">
        <f>ROUND(ROUND(L160,2)*ROUND(G160,3),2)</f>
      </c>
      <c s="36" t="s">
        <v>589</v>
      </c>
      <c>
        <f>(M160*21)/100</f>
      </c>
      <c t="s">
        <v>27</v>
      </c>
    </row>
    <row r="161" spans="1:5" ht="12.75">
      <c r="A161" s="35" t="s">
        <v>55</v>
      </c>
      <c r="E161" s="39" t="s">
        <v>5</v>
      </c>
    </row>
    <row r="162" spans="1:5" ht="12.75">
      <c r="A162" s="35" t="s">
        <v>56</v>
      </c>
      <c r="E162" s="40" t="s">
        <v>5</v>
      </c>
    </row>
    <row r="163" spans="1:5" ht="38.25">
      <c r="A163" t="s">
        <v>58</v>
      </c>
      <c r="E163" s="39" t="s">
        <v>5188</v>
      </c>
    </row>
    <row r="164" spans="1:13" ht="12.75">
      <c r="A164" t="s">
        <v>46</v>
      </c>
      <c r="C164" s="31" t="s">
        <v>1870</v>
      </c>
      <c r="E164" s="33" t="s">
        <v>1871</v>
      </c>
      <c r="J164" s="32">
        <f>0</f>
      </c>
      <c s="32">
        <f>0</f>
      </c>
      <c s="32">
        <f>0+L165</f>
      </c>
      <c s="32">
        <f>0+M165</f>
      </c>
    </row>
    <row r="165" spans="1:16" ht="25.5">
      <c r="A165" t="s">
        <v>49</v>
      </c>
      <c s="34" t="s">
        <v>216</v>
      </c>
      <c s="34" t="s">
        <v>585</v>
      </c>
      <c s="35" t="s">
        <v>586</v>
      </c>
      <c s="6" t="s">
        <v>587</v>
      </c>
      <c s="36" t="s">
        <v>588</v>
      </c>
      <c s="37">
        <v>90.72</v>
      </c>
      <c s="36">
        <v>0</v>
      </c>
      <c s="36">
        <f>ROUND(G165*H165,6)</f>
      </c>
      <c r="L165" s="38">
        <v>0</v>
      </c>
      <c s="32">
        <f>ROUND(ROUND(L165,2)*ROUND(G165,3),2)</f>
      </c>
      <c s="36" t="s">
        <v>589</v>
      </c>
      <c>
        <f>(M165*21)/100</f>
      </c>
      <c t="s">
        <v>27</v>
      </c>
    </row>
    <row r="166" spans="1:5" ht="25.5">
      <c r="A166" s="35" t="s">
        <v>55</v>
      </c>
      <c r="E166" s="39" t="s">
        <v>590</v>
      </c>
    </row>
    <row r="167" spans="1:5" ht="12.75">
      <c r="A167" s="35" t="s">
        <v>56</v>
      </c>
      <c r="E167" s="40" t="s">
        <v>5358</v>
      </c>
    </row>
    <row r="168" spans="1:5" ht="12.75">
      <c r="A168" t="s">
        <v>58</v>
      </c>
      <c r="E1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5018</v>
      </c>
      <c s="41">
        <f>Rekapitulace!C111</f>
      </c>
      <c s="20" t="s">
        <v>0</v>
      </c>
      <c t="s">
        <v>23</v>
      </c>
      <c t="s">
        <v>27</v>
      </c>
    </row>
    <row r="4" spans="1:16" ht="32" customHeight="1">
      <c r="A4" s="24" t="s">
        <v>20</v>
      </c>
      <c s="25" t="s">
        <v>28</v>
      </c>
      <c s="27" t="s">
        <v>5018</v>
      </c>
      <c r="E4" s="26" t="s">
        <v>5019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5361</v>
      </c>
      <c r="E8" s="30" t="s">
        <v>5360</v>
      </c>
      <c r="J8" s="29">
        <f>0+J9+J110+J167+J192+J205+J214+J219+J228+J237+J254+J355</f>
      </c>
      <c s="29">
        <f>0+K9+K110+K167+K192+K205+K214+K219+K228+K237+K254+K355</f>
      </c>
      <c s="29">
        <f>0+L9+L110+L167+L192+L205+L214+L219+L228+L237+L254+L355</f>
      </c>
      <c s="29">
        <f>0+M9+M110+M167+M192+M205+M214+M219+M228+M237+M254+M355</f>
      </c>
    </row>
    <row r="9" spans="1:13" ht="12.75">
      <c r="A9" t="s">
        <v>46</v>
      </c>
      <c r="C9" s="31" t="s">
        <v>5362</v>
      </c>
      <c r="E9" s="33" t="s">
        <v>1505</v>
      </c>
      <c r="J9" s="32">
        <f>0</f>
      </c>
      <c s="32">
        <f>0</f>
      </c>
      <c s="32">
        <f>0+L10+L14+L18+L22+L26+L30+L34+L38+L42+L46+L50+L54+L58+L62+L66+L70+L74+L78+L82+L86+L90+L94+L98+L102+L106</f>
      </c>
      <c s="32">
        <f>0+M10+M14+M18+M22+M26+M30+M34+M38+M42+M46+M50+M54+M58+M62+M66+M70+M74+M78+M82+M86+M90+M94+M98+M102+M106</f>
      </c>
    </row>
    <row r="10" spans="1:16" ht="12.75">
      <c r="A10" t="s">
        <v>49</v>
      </c>
      <c s="34" t="s">
        <v>50</v>
      </c>
      <c s="34" t="s">
        <v>5363</v>
      </c>
      <c s="35" t="s">
        <v>50</v>
      </c>
      <c s="6" t="s">
        <v>5364</v>
      </c>
      <c s="36" t="s">
        <v>88</v>
      </c>
      <c s="37">
        <v>80</v>
      </c>
      <c s="36">
        <v>0</v>
      </c>
      <c s="36">
        <f>ROUND(G10*H10,6)</f>
      </c>
      <c r="L10" s="38">
        <v>0</v>
      </c>
      <c s="32">
        <f>ROUND(ROUND(L10,2)*ROUND(G10,3),2)</f>
      </c>
      <c s="36" t="s">
        <v>4634</v>
      </c>
      <c>
        <f>(M10*21)/100</f>
      </c>
      <c t="s">
        <v>27</v>
      </c>
    </row>
    <row r="11" spans="1:5" ht="12.75">
      <c r="A11" s="35" t="s">
        <v>55</v>
      </c>
      <c r="E11" s="39" t="s">
        <v>5</v>
      </c>
    </row>
    <row r="12" spans="1:5" ht="12.75">
      <c r="A12" s="35" t="s">
        <v>56</v>
      </c>
      <c r="E12" s="40" t="s">
        <v>5</v>
      </c>
    </row>
    <row r="13" spans="1:5" ht="38.25">
      <c r="A13" t="s">
        <v>58</v>
      </c>
      <c r="E13" s="39" t="s">
        <v>4636</v>
      </c>
    </row>
    <row r="14" spans="1:16" ht="12.75">
      <c r="A14" t="s">
        <v>49</v>
      </c>
      <c s="34" t="s">
        <v>27</v>
      </c>
      <c s="34" t="s">
        <v>5365</v>
      </c>
      <c s="35" t="s">
        <v>50</v>
      </c>
      <c s="6" t="s">
        <v>5366</v>
      </c>
      <c s="36" t="s">
        <v>5277</v>
      </c>
      <c s="37">
        <v>10</v>
      </c>
      <c s="36">
        <v>0</v>
      </c>
      <c s="36">
        <f>ROUND(G14*H14,6)</f>
      </c>
      <c r="L14" s="38">
        <v>0</v>
      </c>
      <c s="32">
        <f>ROUND(ROUND(L14,2)*ROUND(G14,3),2)</f>
      </c>
      <c s="36" t="s">
        <v>4634</v>
      </c>
      <c>
        <f>(M14*21)/100</f>
      </c>
      <c t="s">
        <v>27</v>
      </c>
    </row>
    <row r="15" spans="1:5" ht="12.75">
      <c r="A15" s="35" t="s">
        <v>55</v>
      </c>
      <c r="E15" s="39" t="s">
        <v>5</v>
      </c>
    </row>
    <row r="16" spans="1:5" ht="12.75">
      <c r="A16" s="35" t="s">
        <v>56</v>
      </c>
      <c r="E16" s="40" t="s">
        <v>5</v>
      </c>
    </row>
    <row r="17" spans="1:5" ht="38.25">
      <c r="A17" t="s">
        <v>58</v>
      </c>
      <c r="E17" s="39" t="s">
        <v>4636</v>
      </c>
    </row>
    <row r="18" spans="1:16" ht="12.75">
      <c r="A18" t="s">
        <v>49</v>
      </c>
      <c s="34" t="s">
        <v>26</v>
      </c>
      <c s="34" t="s">
        <v>5367</v>
      </c>
      <c s="35" t="s">
        <v>50</v>
      </c>
      <c s="6" t="s">
        <v>5368</v>
      </c>
      <c s="36" t="s">
        <v>113</v>
      </c>
      <c s="37">
        <v>16</v>
      </c>
      <c s="36">
        <v>0</v>
      </c>
      <c s="36">
        <f>ROUND(G18*H18,6)</f>
      </c>
      <c r="L18" s="38">
        <v>0</v>
      </c>
      <c s="32">
        <f>ROUND(ROUND(L18,2)*ROUND(G18,3),2)</f>
      </c>
      <c s="36" t="s">
        <v>4634</v>
      </c>
      <c>
        <f>(M18*21)/100</f>
      </c>
      <c t="s">
        <v>27</v>
      </c>
    </row>
    <row r="19" spans="1:5" ht="12.75">
      <c r="A19" s="35" t="s">
        <v>55</v>
      </c>
      <c r="E19" s="39" t="s">
        <v>5</v>
      </c>
    </row>
    <row r="20" spans="1:5" ht="12.75">
      <c r="A20" s="35" t="s">
        <v>56</v>
      </c>
      <c r="E20" s="40" t="s">
        <v>5</v>
      </c>
    </row>
    <row r="21" spans="1:5" ht="38.25">
      <c r="A21" t="s">
        <v>58</v>
      </c>
      <c r="E21" s="39" t="s">
        <v>4636</v>
      </c>
    </row>
    <row r="22" spans="1:16" ht="12.75">
      <c r="A22" t="s">
        <v>49</v>
      </c>
      <c s="34" t="s">
        <v>64</v>
      </c>
      <c s="34" t="s">
        <v>5369</v>
      </c>
      <c s="35" t="s">
        <v>50</v>
      </c>
      <c s="6" t="s">
        <v>5370</v>
      </c>
      <c s="36" t="s">
        <v>113</v>
      </c>
      <c s="37">
        <v>6</v>
      </c>
      <c s="36">
        <v>0</v>
      </c>
      <c s="36">
        <f>ROUND(G22*H22,6)</f>
      </c>
      <c r="L22" s="38">
        <v>0</v>
      </c>
      <c s="32">
        <f>ROUND(ROUND(L22,2)*ROUND(G22,3),2)</f>
      </c>
      <c s="36" t="s">
        <v>4634</v>
      </c>
      <c>
        <f>(M22*21)/100</f>
      </c>
      <c t="s">
        <v>27</v>
      </c>
    </row>
    <row r="23" spans="1:5" ht="12.75">
      <c r="A23" s="35" t="s">
        <v>55</v>
      </c>
      <c r="E23" s="39" t="s">
        <v>5</v>
      </c>
    </row>
    <row r="24" spans="1:5" ht="12.75">
      <c r="A24" s="35" t="s">
        <v>56</v>
      </c>
      <c r="E24" s="40" t="s">
        <v>5</v>
      </c>
    </row>
    <row r="25" spans="1:5" ht="38.25">
      <c r="A25" t="s">
        <v>58</v>
      </c>
      <c r="E25" s="39" t="s">
        <v>4636</v>
      </c>
    </row>
    <row r="26" spans="1:16" ht="12.75">
      <c r="A26" t="s">
        <v>49</v>
      </c>
      <c s="34" t="s">
        <v>67</v>
      </c>
      <c s="34" t="s">
        <v>5371</v>
      </c>
      <c s="35" t="s">
        <v>50</v>
      </c>
      <c s="6" t="s">
        <v>5372</v>
      </c>
      <c s="36" t="s">
        <v>108</v>
      </c>
      <c s="37">
        <v>13.5</v>
      </c>
      <c s="36">
        <v>0</v>
      </c>
      <c s="36">
        <f>ROUND(G26*H26,6)</f>
      </c>
      <c r="L26" s="38">
        <v>0</v>
      </c>
      <c s="32">
        <f>ROUND(ROUND(L26,2)*ROUND(G26,3),2)</f>
      </c>
      <c s="36" t="s">
        <v>4634</v>
      </c>
      <c>
        <f>(M26*21)/100</f>
      </c>
      <c t="s">
        <v>27</v>
      </c>
    </row>
    <row r="27" spans="1:5" ht="12.75">
      <c r="A27" s="35" t="s">
        <v>55</v>
      </c>
      <c r="E27" s="39" t="s">
        <v>5</v>
      </c>
    </row>
    <row r="28" spans="1:5" ht="12.75">
      <c r="A28" s="35" t="s">
        <v>56</v>
      </c>
      <c r="E28" s="40" t="s">
        <v>5373</v>
      </c>
    </row>
    <row r="29" spans="1:5" ht="38.25">
      <c r="A29" t="s">
        <v>58</v>
      </c>
      <c r="E29" s="39" t="s">
        <v>4636</v>
      </c>
    </row>
    <row r="30" spans="1:16" ht="25.5">
      <c r="A30" t="s">
        <v>49</v>
      </c>
      <c s="34" t="s">
        <v>70</v>
      </c>
      <c s="34" t="s">
        <v>5374</v>
      </c>
      <c s="35" t="s">
        <v>50</v>
      </c>
      <c s="6" t="s">
        <v>5375</v>
      </c>
      <c s="36" t="s">
        <v>108</v>
      </c>
      <c s="37">
        <v>76.5</v>
      </c>
      <c s="36">
        <v>0</v>
      </c>
      <c s="36">
        <f>ROUND(G30*H30,6)</f>
      </c>
      <c r="L30" s="38">
        <v>0</v>
      </c>
      <c s="32">
        <f>ROUND(ROUND(L30,2)*ROUND(G30,3),2)</f>
      </c>
      <c s="36" t="s">
        <v>4634</v>
      </c>
      <c>
        <f>(M30*21)/100</f>
      </c>
      <c t="s">
        <v>27</v>
      </c>
    </row>
    <row r="31" spans="1:5" ht="12.75">
      <c r="A31" s="35" t="s">
        <v>55</v>
      </c>
      <c r="E31" s="39" t="s">
        <v>5</v>
      </c>
    </row>
    <row r="32" spans="1:5" ht="12.75">
      <c r="A32" s="35" t="s">
        <v>56</v>
      </c>
      <c r="E32" s="40" t="s">
        <v>5376</v>
      </c>
    </row>
    <row r="33" spans="1:5" ht="38.25">
      <c r="A33" t="s">
        <v>58</v>
      </c>
      <c r="E33" s="39" t="s">
        <v>4636</v>
      </c>
    </row>
    <row r="34" spans="1:16" ht="25.5">
      <c r="A34" t="s">
        <v>49</v>
      </c>
      <c s="34" t="s">
        <v>73</v>
      </c>
      <c s="34" t="s">
        <v>5377</v>
      </c>
      <c s="35" t="s">
        <v>50</v>
      </c>
      <c s="6" t="s">
        <v>5378</v>
      </c>
      <c s="36" t="s">
        <v>108</v>
      </c>
      <c s="37">
        <v>76.5</v>
      </c>
      <c s="36">
        <v>0</v>
      </c>
      <c s="36">
        <f>ROUND(G34*H34,6)</f>
      </c>
      <c r="L34" s="38">
        <v>0</v>
      </c>
      <c s="32">
        <f>ROUND(ROUND(L34,2)*ROUND(G34,3),2)</f>
      </c>
      <c s="36" t="s">
        <v>4634</v>
      </c>
      <c>
        <f>(M34*21)/100</f>
      </c>
      <c t="s">
        <v>27</v>
      </c>
    </row>
    <row r="35" spans="1:5" ht="12.75">
      <c r="A35" s="35" t="s">
        <v>55</v>
      </c>
      <c r="E35" s="39" t="s">
        <v>5</v>
      </c>
    </row>
    <row r="36" spans="1:5" ht="12.75">
      <c r="A36" s="35" t="s">
        <v>56</v>
      </c>
      <c r="E36" s="40" t="s">
        <v>5376</v>
      </c>
    </row>
    <row r="37" spans="1:5" ht="38.25">
      <c r="A37" t="s">
        <v>58</v>
      </c>
      <c r="E37" s="39" t="s">
        <v>4636</v>
      </c>
    </row>
    <row r="38" spans="1:16" ht="25.5">
      <c r="A38" t="s">
        <v>49</v>
      </c>
      <c s="34" t="s">
        <v>76</v>
      </c>
      <c s="34" t="s">
        <v>5379</v>
      </c>
      <c s="35" t="s">
        <v>50</v>
      </c>
      <c s="6" t="s">
        <v>5380</v>
      </c>
      <c s="36" t="s">
        <v>108</v>
      </c>
      <c s="37">
        <v>8.5</v>
      </c>
      <c s="36">
        <v>0</v>
      </c>
      <c s="36">
        <f>ROUND(G38*H38,6)</f>
      </c>
      <c r="L38" s="38">
        <v>0</v>
      </c>
      <c s="32">
        <f>ROUND(ROUND(L38,2)*ROUND(G38,3),2)</f>
      </c>
      <c s="36" t="s">
        <v>4634</v>
      </c>
      <c>
        <f>(M38*21)/100</f>
      </c>
      <c t="s">
        <v>27</v>
      </c>
    </row>
    <row r="39" spans="1:5" ht="12.75">
      <c r="A39" s="35" t="s">
        <v>55</v>
      </c>
      <c r="E39" s="39" t="s">
        <v>5</v>
      </c>
    </row>
    <row r="40" spans="1:5" ht="12.75">
      <c r="A40" s="35" t="s">
        <v>56</v>
      </c>
      <c r="E40" s="40" t="s">
        <v>5381</v>
      </c>
    </row>
    <row r="41" spans="1:5" ht="38.25">
      <c r="A41" t="s">
        <v>58</v>
      </c>
      <c r="E41" s="39" t="s">
        <v>4636</v>
      </c>
    </row>
    <row r="42" spans="1:16" ht="38.25">
      <c r="A42" t="s">
        <v>49</v>
      </c>
      <c s="34" t="s">
        <v>79</v>
      </c>
      <c s="34" t="s">
        <v>5382</v>
      </c>
      <c s="35" t="s">
        <v>50</v>
      </c>
      <c s="6" t="s">
        <v>5383</v>
      </c>
      <c s="36" t="s">
        <v>108</v>
      </c>
      <c s="37">
        <v>8.5</v>
      </c>
      <c s="36">
        <v>0</v>
      </c>
      <c s="36">
        <f>ROUND(G42*H42,6)</f>
      </c>
      <c r="L42" s="38">
        <v>0</v>
      </c>
      <c s="32">
        <f>ROUND(ROUND(L42,2)*ROUND(G42,3),2)</f>
      </c>
      <c s="36" t="s">
        <v>4634</v>
      </c>
      <c>
        <f>(M42*21)/100</f>
      </c>
      <c t="s">
        <v>27</v>
      </c>
    </row>
    <row r="43" spans="1:5" ht="25.5">
      <c r="A43" s="35" t="s">
        <v>55</v>
      </c>
      <c r="E43" s="39" t="s">
        <v>5384</v>
      </c>
    </row>
    <row r="44" spans="1:5" ht="12.75">
      <c r="A44" s="35" t="s">
        <v>56</v>
      </c>
      <c r="E44" s="40" t="s">
        <v>5381</v>
      </c>
    </row>
    <row r="45" spans="1:5" ht="38.25">
      <c r="A45" t="s">
        <v>58</v>
      </c>
      <c r="E45" s="39" t="s">
        <v>4636</v>
      </c>
    </row>
    <row r="46" spans="1:16" ht="25.5">
      <c r="A46" t="s">
        <v>49</v>
      </c>
      <c s="34" t="s">
        <v>82</v>
      </c>
      <c s="34" t="s">
        <v>5385</v>
      </c>
      <c s="35" t="s">
        <v>50</v>
      </c>
      <c s="6" t="s">
        <v>5386</v>
      </c>
      <c s="36" t="s">
        <v>108</v>
      </c>
      <c s="37">
        <v>117.45</v>
      </c>
      <c s="36">
        <v>0</v>
      </c>
      <c s="36">
        <f>ROUND(G46*H46,6)</f>
      </c>
      <c r="L46" s="38">
        <v>0</v>
      </c>
      <c s="32">
        <f>ROUND(ROUND(L46,2)*ROUND(G46,3),2)</f>
      </c>
      <c s="36" t="s">
        <v>4634</v>
      </c>
      <c>
        <f>(M46*21)/100</f>
      </c>
      <c t="s">
        <v>27</v>
      </c>
    </row>
    <row r="47" spans="1:5" ht="12.75">
      <c r="A47" s="35" t="s">
        <v>55</v>
      </c>
      <c r="E47" s="39" t="s">
        <v>5</v>
      </c>
    </row>
    <row r="48" spans="1:5" ht="12.75">
      <c r="A48" s="35" t="s">
        <v>56</v>
      </c>
      <c r="E48" s="40" t="s">
        <v>5387</v>
      </c>
    </row>
    <row r="49" spans="1:5" ht="38.25">
      <c r="A49" t="s">
        <v>58</v>
      </c>
      <c r="E49" s="39" t="s">
        <v>4636</v>
      </c>
    </row>
    <row r="50" spans="1:16" ht="25.5">
      <c r="A50" t="s">
        <v>49</v>
      </c>
      <c s="34" t="s">
        <v>85</v>
      </c>
      <c s="34" t="s">
        <v>5388</v>
      </c>
      <c s="35" t="s">
        <v>50</v>
      </c>
      <c s="6" t="s">
        <v>5389</v>
      </c>
      <c s="36" t="s">
        <v>108</v>
      </c>
      <c s="37">
        <v>117.45</v>
      </c>
      <c s="36">
        <v>0</v>
      </c>
      <c s="36">
        <f>ROUND(G50*H50,6)</f>
      </c>
      <c r="L50" s="38">
        <v>0</v>
      </c>
      <c s="32">
        <f>ROUND(ROUND(L50,2)*ROUND(G50,3),2)</f>
      </c>
      <c s="36" t="s">
        <v>4634</v>
      </c>
      <c>
        <f>(M50*21)/100</f>
      </c>
      <c t="s">
        <v>27</v>
      </c>
    </row>
    <row r="51" spans="1:5" ht="12.75">
      <c r="A51" s="35" t="s">
        <v>55</v>
      </c>
      <c r="E51" s="39" t="s">
        <v>5</v>
      </c>
    </row>
    <row r="52" spans="1:5" ht="12.75">
      <c r="A52" s="35" t="s">
        <v>56</v>
      </c>
      <c r="E52" s="40" t="s">
        <v>5387</v>
      </c>
    </row>
    <row r="53" spans="1:5" ht="38.25">
      <c r="A53" t="s">
        <v>58</v>
      </c>
      <c r="E53" s="39" t="s">
        <v>4636</v>
      </c>
    </row>
    <row r="54" spans="1:16" ht="25.5">
      <c r="A54" t="s">
        <v>49</v>
      </c>
      <c s="34" t="s">
        <v>90</v>
      </c>
      <c s="34" t="s">
        <v>5390</v>
      </c>
      <c s="35" t="s">
        <v>50</v>
      </c>
      <c s="6" t="s">
        <v>5391</v>
      </c>
      <c s="36" t="s">
        <v>108</v>
      </c>
      <c s="37">
        <v>13.05</v>
      </c>
      <c s="36">
        <v>0</v>
      </c>
      <c s="36">
        <f>ROUND(G54*H54,6)</f>
      </c>
      <c r="L54" s="38">
        <v>0</v>
      </c>
      <c s="32">
        <f>ROUND(ROUND(L54,2)*ROUND(G54,3),2)</f>
      </c>
      <c s="36" t="s">
        <v>4634</v>
      </c>
      <c>
        <f>(M54*21)/100</f>
      </c>
      <c t="s">
        <v>27</v>
      </c>
    </row>
    <row r="55" spans="1:5" ht="12.75">
      <c r="A55" s="35" t="s">
        <v>55</v>
      </c>
      <c r="E55" s="39" t="s">
        <v>5</v>
      </c>
    </row>
    <row r="56" spans="1:5" ht="12.75">
      <c r="A56" s="35" t="s">
        <v>56</v>
      </c>
      <c r="E56" s="40" t="s">
        <v>5392</v>
      </c>
    </row>
    <row r="57" spans="1:5" ht="38.25">
      <c r="A57" t="s">
        <v>58</v>
      </c>
      <c r="E57" s="39" t="s">
        <v>4636</v>
      </c>
    </row>
    <row r="58" spans="1:16" ht="25.5">
      <c r="A58" t="s">
        <v>49</v>
      </c>
      <c s="34" t="s">
        <v>93</v>
      </c>
      <c s="34" t="s">
        <v>5393</v>
      </c>
      <c s="35" t="s">
        <v>50</v>
      </c>
      <c s="6" t="s">
        <v>5394</v>
      </c>
      <c s="36" t="s">
        <v>108</v>
      </c>
      <c s="37">
        <v>13.05</v>
      </c>
      <c s="36">
        <v>0</v>
      </c>
      <c s="36">
        <f>ROUND(G58*H58,6)</f>
      </c>
      <c r="L58" s="38">
        <v>0</v>
      </c>
      <c s="32">
        <f>ROUND(ROUND(L58,2)*ROUND(G58,3),2)</f>
      </c>
      <c s="36" t="s">
        <v>4634</v>
      </c>
      <c>
        <f>(M58*21)/100</f>
      </c>
      <c t="s">
        <v>27</v>
      </c>
    </row>
    <row r="59" spans="1:5" ht="12.75">
      <c r="A59" s="35" t="s">
        <v>55</v>
      </c>
      <c r="E59" s="39" t="s">
        <v>5</v>
      </c>
    </row>
    <row r="60" spans="1:5" ht="12.75">
      <c r="A60" s="35" t="s">
        <v>56</v>
      </c>
      <c r="E60" s="40" t="s">
        <v>5392</v>
      </c>
    </row>
    <row r="61" spans="1:5" ht="38.25">
      <c r="A61" t="s">
        <v>58</v>
      </c>
      <c r="E61" s="39" t="s">
        <v>4636</v>
      </c>
    </row>
    <row r="62" spans="1:16" ht="12.75">
      <c r="A62" t="s">
        <v>49</v>
      </c>
      <c s="34" t="s">
        <v>96</v>
      </c>
      <c s="34" t="s">
        <v>5395</v>
      </c>
      <c s="35" t="s">
        <v>50</v>
      </c>
      <c s="6" t="s">
        <v>5396</v>
      </c>
      <c s="36" t="s">
        <v>108</v>
      </c>
      <c s="37">
        <v>129.69</v>
      </c>
      <c s="36">
        <v>0</v>
      </c>
      <c s="36">
        <f>ROUND(G62*H62,6)</f>
      </c>
      <c r="L62" s="38">
        <v>0</v>
      </c>
      <c s="32">
        <f>ROUND(ROUND(L62,2)*ROUND(G62,3),2)</f>
      </c>
      <c s="36" t="s">
        <v>4634</v>
      </c>
      <c>
        <f>(M62*21)/100</f>
      </c>
      <c t="s">
        <v>27</v>
      </c>
    </row>
    <row r="63" spans="1:5" ht="12.75">
      <c r="A63" s="35" t="s">
        <v>55</v>
      </c>
      <c r="E63" s="39" t="s">
        <v>5</v>
      </c>
    </row>
    <row r="64" spans="1:5" ht="12.75">
      <c r="A64" s="35" t="s">
        <v>56</v>
      </c>
      <c r="E64" s="40" t="s">
        <v>5397</v>
      </c>
    </row>
    <row r="65" spans="1:5" ht="38.25">
      <c r="A65" t="s">
        <v>58</v>
      </c>
      <c r="E65" s="39" t="s">
        <v>4636</v>
      </c>
    </row>
    <row r="66" spans="1:16" ht="25.5">
      <c r="A66" t="s">
        <v>49</v>
      </c>
      <c s="34" t="s">
        <v>99</v>
      </c>
      <c s="34" t="s">
        <v>5398</v>
      </c>
      <c s="35" t="s">
        <v>50</v>
      </c>
      <c s="6" t="s">
        <v>5399</v>
      </c>
      <c s="36" t="s">
        <v>108</v>
      </c>
      <c s="37">
        <v>23</v>
      </c>
      <c s="36">
        <v>0</v>
      </c>
      <c s="36">
        <f>ROUND(G66*H66,6)</f>
      </c>
      <c r="L66" s="38">
        <v>0</v>
      </c>
      <c s="32">
        <f>ROUND(ROUND(L66,2)*ROUND(G66,3),2)</f>
      </c>
      <c s="36" t="s">
        <v>4634</v>
      </c>
      <c>
        <f>(M66*21)/100</f>
      </c>
      <c t="s">
        <v>27</v>
      </c>
    </row>
    <row r="67" spans="1:5" ht="12.75">
      <c r="A67" s="35" t="s">
        <v>55</v>
      </c>
      <c r="E67" s="39" t="s">
        <v>5</v>
      </c>
    </row>
    <row r="68" spans="1:5" ht="12.75">
      <c r="A68" s="35" t="s">
        <v>56</v>
      </c>
      <c r="E68" s="40" t="s">
        <v>5</v>
      </c>
    </row>
    <row r="69" spans="1:5" ht="38.25">
      <c r="A69" t="s">
        <v>58</v>
      </c>
      <c r="E69" s="39" t="s">
        <v>4636</v>
      </c>
    </row>
    <row r="70" spans="1:16" ht="12.75">
      <c r="A70" t="s">
        <v>49</v>
      </c>
      <c s="34" t="s">
        <v>151</v>
      </c>
      <c s="34" t="s">
        <v>5400</v>
      </c>
      <c s="35" t="s">
        <v>50</v>
      </c>
      <c s="6" t="s">
        <v>5401</v>
      </c>
      <c s="36" t="s">
        <v>108</v>
      </c>
      <c s="37">
        <v>23</v>
      </c>
      <c s="36">
        <v>0</v>
      </c>
      <c s="36">
        <f>ROUND(G70*H70,6)</f>
      </c>
      <c r="L70" s="38">
        <v>0</v>
      </c>
      <c s="32">
        <f>ROUND(ROUND(L70,2)*ROUND(G70,3),2)</f>
      </c>
      <c s="36" t="s">
        <v>4634</v>
      </c>
      <c>
        <f>(M70*21)/100</f>
      </c>
      <c t="s">
        <v>27</v>
      </c>
    </row>
    <row r="71" spans="1:5" ht="12.75">
      <c r="A71" s="35" t="s">
        <v>55</v>
      </c>
      <c r="E71" s="39" t="s">
        <v>5</v>
      </c>
    </row>
    <row r="72" spans="1:5" ht="12.75">
      <c r="A72" s="35" t="s">
        <v>56</v>
      </c>
      <c r="E72" s="40" t="s">
        <v>5</v>
      </c>
    </row>
    <row r="73" spans="1:5" ht="38.25">
      <c r="A73" t="s">
        <v>58</v>
      </c>
      <c r="E73" s="39" t="s">
        <v>4636</v>
      </c>
    </row>
    <row r="74" spans="1:16" ht="12.75">
      <c r="A74" t="s">
        <v>49</v>
      </c>
      <c s="34" t="s">
        <v>115</v>
      </c>
      <c s="34" t="s">
        <v>5402</v>
      </c>
      <c s="35" t="s">
        <v>50</v>
      </c>
      <c s="6" t="s">
        <v>5403</v>
      </c>
      <c s="36" t="s">
        <v>108</v>
      </c>
      <c s="37">
        <v>23</v>
      </c>
      <c s="36">
        <v>0</v>
      </c>
      <c s="36">
        <f>ROUND(G74*H74,6)</f>
      </c>
      <c r="L74" s="38">
        <v>0</v>
      </c>
      <c s="32">
        <f>ROUND(ROUND(L74,2)*ROUND(G74,3),2)</f>
      </c>
      <c s="36" t="s">
        <v>4634</v>
      </c>
      <c>
        <f>(M74*21)/100</f>
      </c>
      <c t="s">
        <v>27</v>
      </c>
    </row>
    <row r="75" spans="1:5" ht="12.75">
      <c r="A75" s="35" t="s">
        <v>55</v>
      </c>
      <c r="E75" s="39" t="s">
        <v>5</v>
      </c>
    </row>
    <row r="76" spans="1:5" ht="12.75">
      <c r="A76" s="35" t="s">
        <v>56</v>
      </c>
      <c r="E76" s="40" t="s">
        <v>5</v>
      </c>
    </row>
    <row r="77" spans="1:5" ht="38.25">
      <c r="A77" t="s">
        <v>58</v>
      </c>
      <c r="E77" s="39" t="s">
        <v>4636</v>
      </c>
    </row>
    <row r="78" spans="1:16" ht="25.5">
      <c r="A78" t="s">
        <v>49</v>
      </c>
      <c s="34" t="s">
        <v>119</v>
      </c>
      <c s="34" t="s">
        <v>1637</v>
      </c>
      <c s="35" t="s">
        <v>1638</v>
      </c>
      <c s="6" t="s">
        <v>1639</v>
      </c>
      <c s="36" t="s">
        <v>588</v>
      </c>
      <c s="37">
        <v>38.41</v>
      </c>
      <c s="36">
        <v>0</v>
      </c>
      <c s="36">
        <f>ROUND(G78*H78,6)</f>
      </c>
      <c r="L78" s="38">
        <v>0</v>
      </c>
      <c s="32">
        <f>ROUND(ROUND(L78,2)*ROUND(G78,3),2)</f>
      </c>
      <c s="36" t="s">
        <v>589</v>
      </c>
      <c>
        <f>(M78*21)/100</f>
      </c>
      <c t="s">
        <v>27</v>
      </c>
    </row>
    <row r="79" spans="1:5" ht="25.5">
      <c r="A79" s="35" t="s">
        <v>55</v>
      </c>
      <c r="E79" s="39" t="s">
        <v>590</v>
      </c>
    </row>
    <row r="80" spans="1:5" ht="12.75">
      <c r="A80" s="35" t="s">
        <v>56</v>
      </c>
      <c r="E80" s="40" t="s">
        <v>5404</v>
      </c>
    </row>
    <row r="81" spans="1:5" ht="12.75">
      <c r="A81" t="s">
        <v>58</v>
      </c>
      <c r="E81" s="39" t="s">
        <v>5</v>
      </c>
    </row>
    <row r="82" spans="1:16" ht="12.75">
      <c r="A82" t="s">
        <v>49</v>
      </c>
      <c s="34" t="s">
        <v>159</v>
      </c>
      <c s="34" t="s">
        <v>5405</v>
      </c>
      <c s="35" t="s">
        <v>50</v>
      </c>
      <c s="6" t="s">
        <v>5406</v>
      </c>
      <c s="36" t="s">
        <v>108</v>
      </c>
      <c s="37">
        <v>408</v>
      </c>
      <c s="36">
        <v>0</v>
      </c>
      <c s="36">
        <f>ROUND(G82*H82,6)</f>
      </c>
      <c r="L82" s="38">
        <v>0</v>
      </c>
      <c s="32">
        <f>ROUND(ROUND(L82,2)*ROUND(G82,3),2)</f>
      </c>
      <c s="36" t="s">
        <v>4634</v>
      </c>
      <c>
        <f>(M82*21)/100</f>
      </c>
      <c t="s">
        <v>27</v>
      </c>
    </row>
    <row r="83" spans="1:5" ht="12.75">
      <c r="A83" s="35" t="s">
        <v>55</v>
      </c>
      <c r="E83" s="39" t="s">
        <v>5</v>
      </c>
    </row>
    <row r="84" spans="1:5" ht="12.75">
      <c r="A84" s="35" t="s">
        <v>56</v>
      </c>
      <c r="E84" s="40" t="s">
        <v>5407</v>
      </c>
    </row>
    <row r="85" spans="1:5" ht="38.25">
      <c r="A85" t="s">
        <v>58</v>
      </c>
      <c r="E85" s="39" t="s">
        <v>4636</v>
      </c>
    </row>
    <row r="86" spans="1:16" ht="12.75">
      <c r="A86" t="s">
        <v>49</v>
      </c>
      <c s="34" t="s">
        <v>162</v>
      </c>
      <c s="34" t="s">
        <v>5408</v>
      </c>
      <c s="35" t="s">
        <v>50</v>
      </c>
      <c s="6" t="s">
        <v>5409</v>
      </c>
      <c s="36" t="s">
        <v>108</v>
      </c>
      <c s="37">
        <v>11.5</v>
      </c>
      <c s="36">
        <v>0</v>
      </c>
      <c s="36">
        <f>ROUND(G86*H86,6)</f>
      </c>
      <c r="L86" s="38">
        <v>0</v>
      </c>
      <c s="32">
        <f>ROUND(ROUND(L86,2)*ROUND(G86,3),2)</f>
      </c>
      <c s="36" t="s">
        <v>4634</v>
      </c>
      <c>
        <f>(M86*21)/100</f>
      </c>
      <c t="s">
        <v>27</v>
      </c>
    </row>
    <row r="87" spans="1:5" ht="12.75">
      <c r="A87" s="35" t="s">
        <v>55</v>
      </c>
      <c r="E87" s="39" t="s">
        <v>5</v>
      </c>
    </row>
    <row r="88" spans="1:5" ht="12.75">
      <c r="A88" s="35" t="s">
        <v>56</v>
      </c>
      <c r="E88" s="40" t="s">
        <v>5410</v>
      </c>
    </row>
    <row r="89" spans="1:5" ht="38.25">
      <c r="A89" t="s">
        <v>58</v>
      </c>
      <c r="E89" s="39" t="s">
        <v>4636</v>
      </c>
    </row>
    <row r="90" spans="1:16" ht="12.75">
      <c r="A90" t="s">
        <v>49</v>
      </c>
      <c s="34" t="s">
        <v>165</v>
      </c>
      <c s="34" t="s">
        <v>5411</v>
      </c>
      <c s="35" t="s">
        <v>50</v>
      </c>
      <c s="6" t="s">
        <v>5412</v>
      </c>
      <c s="36" t="s">
        <v>108</v>
      </c>
      <c s="37">
        <v>11.5</v>
      </c>
      <c s="36">
        <v>0</v>
      </c>
      <c s="36">
        <f>ROUND(G90*H90,6)</f>
      </c>
      <c r="L90" s="38">
        <v>0</v>
      </c>
      <c s="32">
        <f>ROUND(ROUND(L90,2)*ROUND(G90,3),2)</f>
      </c>
      <c s="36" t="s">
        <v>4634</v>
      </c>
      <c>
        <f>(M90*21)/100</f>
      </c>
      <c t="s">
        <v>27</v>
      </c>
    </row>
    <row r="91" spans="1:5" ht="12.75">
      <c r="A91" s="35" t="s">
        <v>55</v>
      </c>
      <c r="E91" s="39" t="s">
        <v>5</v>
      </c>
    </row>
    <row r="92" spans="1:5" ht="12.75">
      <c r="A92" s="35" t="s">
        <v>56</v>
      </c>
      <c r="E92" s="40" t="s">
        <v>5410</v>
      </c>
    </row>
    <row r="93" spans="1:5" ht="38.25">
      <c r="A93" t="s">
        <v>58</v>
      </c>
      <c r="E93" s="39" t="s">
        <v>4636</v>
      </c>
    </row>
    <row r="94" spans="1:16" ht="12.75">
      <c r="A94" t="s">
        <v>49</v>
      </c>
      <c s="34" t="s">
        <v>168</v>
      </c>
      <c s="34" t="s">
        <v>5413</v>
      </c>
      <c s="35" t="s">
        <v>50</v>
      </c>
      <c s="6" t="s">
        <v>5414</v>
      </c>
      <c s="36" t="s">
        <v>588</v>
      </c>
      <c s="37">
        <v>41.814</v>
      </c>
      <c s="36">
        <v>0</v>
      </c>
      <c s="36">
        <f>ROUND(G94*H94,6)</f>
      </c>
      <c r="L94" s="38">
        <v>0</v>
      </c>
      <c s="32">
        <f>ROUND(ROUND(L94,2)*ROUND(G94,3),2)</f>
      </c>
      <c s="36" t="s">
        <v>4634</v>
      </c>
      <c>
        <f>(M94*21)/100</f>
      </c>
      <c t="s">
        <v>27</v>
      </c>
    </row>
    <row r="95" spans="1:5" ht="12.75">
      <c r="A95" s="35" t="s">
        <v>55</v>
      </c>
      <c r="E95" s="39" t="s">
        <v>642</v>
      </c>
    </row>
    <row r="96" spans="1:5" ht="12.75">
      <c r="A96" s="35" t="s">
        <v>56</v>
      </c>
      <c r="E96" s="40" t="s">
        <v>5415</v>
      </c>
    </row>
    <row r="97" spans="1:5" ht="38.25">
      <c r="A97" t="s">
        <v>58</v>
      </c>
      <c r="E97" s="39" t="s">
        <v>4636</v>
      </c>
    </row>
    <row r="98" spans="1:16" ht="12.75">
      <c r="A98" t="s">
        <v>49</v>
      </c>
      <c s="34" t="s">
        <v>171</v>
      </c>
      <c s="34" t="s">
        <v>5416</v>
      </c>
      <c s="35" t="s">
        <v>50</v>
      </c>
      <c s="6" t="s">
        <v>5417</v>
      </c>
      <c s="36" t="s">
        <v>123</v>
      </c>
      <c s="37">
        <v>1300</v>
      </c>
      <c s="36">
        <v>0</v>
      </c>
      <c s="36">
        <f>ROUND(G98*H98,6)</f>
      </c>
      <c r="L98" s="38">
        <v>0</v>
      </c>
      <c s="32">
        <f>ROUND(ROUND(L98,2)*ROUND(G98,3),2)</f>
      </c>
      <c s="36" t="s">
        <v>4634</v>
      </c>
      <c>
        <f>(M98*21)/100</f>
      </c>
      <c t="s">
        <v>27</v>
      </c>
    </row>
    <row r="99" spans="1:5" ht="12.75">
      <c r="A99" s="35" t="s">
        <v>55</v>
      </c>
      <c r="E99" s="39" t="s">
        <v>5</v>
      </c>
    </row>
    <row r="100" spans="1:5" ht="12.75">
      <c r="A100" s="35" t="s">
        <v>56</v>
      </c>
      <c r="E100" s="40" t="s">
        <v>5418</v>
      </c>
    </row>
    <row r="101" spans="1:5" ht="38.25">
      <c r="A101" t="s">
        <v>58</v>
      </c>
      <c r="E101" s="39" t="s">
        <v>4636</v>
      </c>
    </row>
    <row r="102" spans="1:16" ht="25.5">
      <c r="A102" t="s">
        <v>49</v>
      </c>
      <c s="34" t="s">
        <v>174</v>
      </c>
      <c s="34" t="s">
        <v>5419</v>
      </c>
      <c s="35" t="s">
        <v>50</v>
      </c>
      <c s="6" t="s">
        <v>5420</v>
      </c>
      <c s="36" t="s">
        <v>123</v>
      </c>
      <c s="37">
        <v>54</v>
      </c>
      <c s="36">
        <v>0</v>
      </c>
      <c s="36">
        <f>ROUND(G102*H102,6)</f>
      </c>
      <c r="L102" s="38">
        <v>0</v>
      </c>
      <c s="32">
        <f>ROUND(ROUND(L102,2)*ROUND(G102,3),2)</f>
      </c>
      <c s="36" t="s">
        <v>4634</v>
      </c>
      <c>
        <f>(M102*21)/100</f>
      </c>
      <c t="s">
        <v>27</v>
      </c>
    </row>
    <row r="103" spans="1:5" ht="12.75">
      <c r="A103" s="35" t="s">
        <v>55</v>
      </c>
      <c r="E103" s="39" t="s">
        <v>5</v>
      </c>
    </row>
    <row r="104" spans="1:5" ht="12.75">
      <c r="A104" s="35" t="s">
        <v>56</v>
      </c>
      <c r="E104" s="40" t="s">
        <v>5421</v>
      </c>
    </row>
    <row r="105" spans="1:5" ht="38.25">
      <c r="A105" t="s">
        <v>58</v>
      </c>
      <c r="E105" s="39" t="s">
        <v>4636</v>
      </c>
    </row>
    <row r="106" spans="1:16" ht="12.75">
      <c r="A106" t="s">
        <v>49</v>
      </c>
      <c s="34" t="s">
        <v>177</v>
      </c>
      <c s="34" t="s">
        <v>5422</v>
      </c>
      <c s="35" t="s">
        <v>50</v>
      </c>
      <c s="6" t="s">
        <v>5423</v>
      </c>
      <c s="36" t="s">
        <v>123</v>
      </c>
      <c s="37">
        <v>54</v>
      </c>
      <c s="36">
        <v>0</v>
      </c>
      <c s="36">
        <f>ROUND(G106*H106,6)</f>
      </c>
      <c r="L106" s="38">
        <v>0</v>
      </c>
      <c s="32">
        <f>ROUND(ROUND(L106,2)*ROUND(G106,3),2)</f>
      </c>
      <c s="36" t="s">
        <v>4634</v>
      </c>
      <c>
        <f>(M106*21)/100</f>
      </c>
      <c t="s">
        <v>27</v>
      </c>
    </row>
    <row r="107" spans="1:5" ht="12.75">
      <c r="A107" s="35" t="s">
        <v>55</v>
      </c>
      <c r="E107" s="39" t="s">
        <v>5</v>
      </c>
    </row>
    <row r="108" spans="1:5" ht="12.75">
      <c r="A108" s="35" t="s">
        <v>56</v>
      </c>
      <c r="E108" s="40" t="s">
        <v>5</v>
      </c>
    </row>
    <row r="109" spans="1:5" ht="38.25">
      <c r="A109" t="s">
        <v>58</v>
      </c>
      <c r="E109" s="39" t="s">
        <v>4636</v>
      </c>
    </row>
    <row r="110" spans="1:13" ht="12.75">
      <c r="A110" t="s">
        <v>46</v>
      </c>
      <c r="C110" s="31" t="s">
        <v>5424</v>
      </c>
      <c r="E110" s="33" t="s">
        <v>5425</v>
      </c>
      <c r="J110" s="32">
        <f>0</f>
      </c>
      <c s="32">
        <f>0</f>
      </c>
      <c s="32">
        <f>0+L111+L115+L119+L123+L127+L131+L135+L139+L143+L147+L151+L155+L159+L163</f>
      </c>
      <c s="32">
        <f>0+M111+M115+M119+M123+M127+M131+M135+M139+M143+M147+M151+M155+M159+M163</f>
      </c>
    </row>
    <row r="111" spans="1:16" ht="12.75">
      <c r="A111" t="s">
        <v>49</v>
      </c>
      <c s="34" t="s">
        <v>180</v>
      </c>
      <c s="34" t="s">
        <v>5426</v>
      </c>
      <c s="35" t="s">
        <v>27</v>
      </c>
      <c s="6" t="s">
        <v>5427</v>
      </c>
      <c s="36" t="s">
        <v>123</v>
      </c>
      <c s="37">
        <v>50</v>
      </c>
      <c s="36">
        <v>0</v>
      </c>
      <c s="36">
        <f>ROUND(G111*H111,6)</f>
      </c>
      <c r="L111" s="38">
        <v>0</v>
      </c>
      <c s="32">
        <f>ROUND(ROUND(L111,2)*ROUND(G111,3),2)</f>
      </c>
      <c s="36" t="s">
        <v>4634</v>
      </c>
      <c>
        <f>(M111*21)/100</f>
      </c>
      <c t="s">
        <v>27</v>
      </c>
    </row>
    <row r="112" spans="1:5" ht="12.75">
      <c r="A112" s="35" t="s">
        <v>55</v>
      </c>
      <c r="E112" s="39" t="s">
        <v>5</v>
      </c>
    </row>
    <row r="113" spans="1:5" ht="12.75">
      <c r="A113" s="35" t="s">
        <v>56</v>
      </c>
      <c r="E113" s="40" t="s">
        <v>5428</v>
      </c>
    </row>
    <row r="114" spans="1:5" ht="38.25">
      <c r="A114" t="s">
        <v>58</v>
      </c>
      <c r="E114" s="39" t="s">
        <v>4636</v>
      </c>
    </row>
    <row r="115" spans="1:16" ht="12.75">
      <c r="A115" t="s">
        <v>49</v>
      </c>
      <c s="34" t="s">
        <v>183</v>
      </c>
      <c s="34" t="s">
        <v>5429</v>
      </c>
      <c s="35" t="s">
        <v>27</v>
      </c>
      <c s="6" t="s">
        <v>5430</v>
      </c>
      <c s="36" t="s">
        <v>108</v>
      </c>
      <c s="37">
        <v>10</v>
      </c>
      <c s="36">
        <v>0</v>
      </c>
      <c s="36">
        <f>ROUND(G115*H115,6)</f>
      </c>
      <c r="L115" s="38">
        <v>0</v>
      </c>
      <c s="32">
        <f>ROUND(ROUND(L115,2)*ROUND(G115,3),2)</f>
      </c>
      <c s="36" t="s">
        <v>4634</v>
      </c>
      <c>
        <f>(M115*21)/100</f>
      </c>
      <c t="s">
        <v>27</v>
      </c>
    </row>
    <row r="116" spans="1:5" ht="12.75">
      <c r="A116" s="35" t="s">
        <v>55</v>
      </c>
      <c r="E116" s="39" t="s">
        <v>5</v>
      </c>
    </row>
    <row r="117" spans="1:5" ht="12.75">
      <c r="A117" s="35" t="s">
        <v>56</v>
      </c>
      <c r="E117" s="40" t="s">
        <v>5431</v>
      </c>
    </row>
    <row r="118" spans="1:5" ht="38.25">
      <c r="A118" t="s">
        <v>58</v>
      </c>
      <c r="E118" s="39" t="s">
        <v>4636</v>
      </c>
    </row>
    <row r="119" spans="1:16" ht="12.75">
      <c r="A119" t="s">
        <v>49</v>
      </c>
      <c s="34" t="s">
        <v>186</v>
      </c>
      <c s="34" t="s">
        <v>5432</v>
      </c>
      <c s="35" t="s">
        <v>27</v>
      </c>
      <c s="6" t="s">
        <v>5433</v>
      </c>
      <c s="36" t="s">
        <v>123</v>
      </c>
      <c s="37">
        <v>50</v>
      </c>
      <c s="36">
        <v>0</v>
      </c>
      <c s="36">
        <f>ROUND(G119*H119,6)</f>
      </c>
      <c r="L119" s="38">
        <v>0</v>
      </c>
      <c s="32">
        <f>ROUND(ROUND(L119,2)*ROUND(G119,3),2)</f>
      </c>
      <c s="36" t="s">
        <v>4634</v>
      </c>
      <c>
        <f>(M119*21)/100</f>
      </c>
      <c t="s">
        <v>27</v>
      </c>
    </row>
    <row r="120" spans="1:5" ht="12.75">
      <c r="A120" s="35" t="s">
        <v>55</v>
      </c>
      <c r="E120" s="39" t="s">
        <v>5</v>
      </c>
    </row>
    <row r="121" spans="1:5" ht="12.75">
      <c r="A121" s="35" t="s">
        <v>56</v>
      </c>
      <c r="E121" s="40" t="s">
        <v>5434</v>
      </c>
    </row>
    <row r="122" spans="1:5" ht="38.25">
      <c r="A122" t="s">
        <v>58</v>
      </c>
      <c r="E122" s="39" t="s">
        <v>4636</v>
      </c>
    </row>
    <row r="123" spans="1:16" ht="12.75">
      <c r="A123" t="s">
        <v>49</v>
      </c>
      <c s="34" t="s">
        <v>187</v>
      </c>
      <c s="34" t="s">
        <v>5435</v>
      </c>
      <c s="35" t="s">
        <v>27</v>
      </c>
      <c s="6" t="s">
        <v>5436</v>
      </c>
      <c s="36" t="s">
        <v>108</v>
      </c>
      <c s="37">
        <v>10</v>
      </c>
      <c s="36">
        <v>0</v>
      </c>
      <c s="36">
        <f>ROUND(G123*H123,6)</f>
      </c>
      <c r="L123" s="38">
        <v>0</v>
      </c>
      <c s="32">
        <f>ROUND(ROUND(L123,2)*ROUND(G123,3),2)</f>
      </c>
      <c s="36" t="s">
        <v>4634</v>
      </c>
      <c>
        <f>(M123*21)/100</f>
      </c>
      <c t="s">
        <v>27</v>
      </c>
    </row>
    <row r="124" spans="1:5" ht="12.75">
      <c r="A124" s="35" t="s">
        <v>55</v>
      </c>
      <c r="E124" s="39" t="s">
        <v>5</v>
      </c>
    </row>
    <row r="125" spans="1:5" ht="12.75">
      <c r="A125" s="35" t="s">
        <v>56</v>
      </c>
      <c r="E125" s="40" t="s">
        <v>5431</v>
      </c>
    </row>
    <row r="126" spans="1:5" ht="38.25">
      <c r="A126" t="s">
        <v>58</v>
      </c>
      <c r="E126" s="39" t="s">
        <v>4636</v>
      </c>
    </row>
    <row r="127" spans="1:16" ht="25.5">
      <c r="A127" t="s">
        <v>49</v>
      </c>
      <c s="34" t="s">
        <v>191</v>
      </c>
      <c s="34" t="s">
        <v>5437</v>
      </c>
      <c s="35" t="s">
        <v>27</v>
      </c>
      <c s="6" t="s">
        <v>5438</v>
      </c>
      <c s="36" t="s">
        <v>108</v>
      </c>
      <c s="37">
        <v>42.336</v>
      </c>
      <c s="36">
        <v>0</v>
      </c>
      <c s="36">
        <f>ROUND(G127*H127,6)</f>
      </c>
      <c r="L127" s="38">
        <v>0</v>
      </c>
      <c s="32">
        <f>ROUND(ROUND(L127,2)*ROUND(G127,3),2)</f>
      </c>
      <c s="36" t="s">
        <v>4634</v>
      </c>
      <c>
        <f>(M127*21)/100</f>
      </c>
      <c t="s">
        <v>27</v>
      </c>
    </row>
    <row r="128" spans="1:5" ht="12.75">
      <c r="A128" s="35" t="s">
        <v>55</v>
      </c>
      <c r="E128" s="39" t="s">
        <v>5</v>
      </c>
    </row>
    <row r="129" spans="1:5" ht="12.75">
      <c r="A129" s="35" t="s">
        <v>56</v>
      </c>
      <c r="E129" s="40" t="s">
        <v>5439</v>
      </c>
    </row>
    <row r="130" spans="1:5" ht="38.25">
      <c r="A130" t="s">
        <v>58</v>
      </c>
      <c r="E130" s="39" t="s">
        <v>4636</v>
      </c>
    </row>
    <row r="131" spans="1:16" ht="25.5">
      <c r="A131" t="s">
        <v>49</v>
      </c>
      <c s="34" t="s">
        <v>194</v>
      </c>
      <c s="34" t="s">
        <v>5440</v>
      </c>
      <c s="35" t="s">
        <v>27</v>
      </c>
      <c s="6" t="s">
        <v>5441</v>
      </c>
      <c s="36" t="s">
        <v>108</v>
      </c>
      <c s="37">
        <v>6.048</v>
      </c>
      <c s="36">
        <v>0</v>
      </c>
      <c s="36">
        <f>ROUND(G131*H131,6)</f>
      </c>
      <c r="L131" s="38">
        <v>0</v>
      </c>
      <c s="32">
        <f>ROUND(ROUND(L131,2)*ROUND(G131,3),2)</f>
      </c>
      <c s="36" t="s">
        <v>4634</v>
      </c>
      <c>
        <f>(M131*21)/100</f>
      </c>
      <c t="s">
        <v>27</v>
      </c>
    </row>
    <row r="132" spans="1:5" ht="12.75">
      <c r="A132" s="35" t="s">
        <v>55</v>
      </c>
      <c r="E132" s="39" t="s">
        <v>5</v>
      </c>
    </row>
    <row r="133" spans="1:5" ht="12.75">
      <c r="A133" s="35" t="s">
        <v>56</v>
      </c>
      <c r="E133" s="40" t="s">
        <v>5442</v>
      </c>
    </row>
    <row r="134" spans="1:5" ht="38.25">
      <c r="A134" t="s">
        <v>58</v>
      </c>
      <c r="E134" s="39" t="s">
        <v>4636</v>
      </c>
    </row>
    <row r="135" spans="1:16" ht="25.5">
      <c r="A135" t="s">
        <v>49</v>
      </c>
      <c s="34" t="s">
        <v>197</v>
      </c>
      <c s="34" t="s">
        <v>5443</v>
      </c>
      <c s="35" t="s">
        <v>27</v>
      </c>
      <c s="6" t="s">
        <v>5444</v>
      </c>
      <c s="36" t="s">
        <v>108</v>
      </c>
      <c s="37">
        <v>4.8</v>
      </c>
      <c s="36">
        <v>0</v>
      </c>
      <c s="36">
        <f>ROUND(G135*H135,6)</f>
      </c>
      <c r="L135" s="38">
        <v>0</v>
      </c>
      <c s="32">
        <f>ROUND(ROUND(L135,2)*ROUND(G135,3),2)</f>
      </c>
      <c s="36" t="s">
        <v>4634</v>
      </c>
      <c>
        <f>(M135*21)/100</f>
      </c>
      <c t="s">
        <v>27</v>
      </c>
    </row>
    <row r="136" spans="1:5" ht="12.75">
      <c r="A136" s="35" t="s">
        <v>55</v>
      </c>
      <c r="E136" s="39" t="s">
        <v>5</v>
      </c>
    </row>
    <row r="137" spans="1:5" ht="12.75">
      <c r="A137" s="35" t="s">
        <v>56</v>
      </c>
      <c r="E137" s="40" t="s">
        <v>5445</v>
      </c>
    </row>
    <row r="138" spans="1:5" ht="38.25">
      <c r="A138" t="s">
        <v>58</v>
      </c>
      <c r="E138" s="39" t="s">
        <v>4636</v>
      </c>
    </row>
    <row r="139" spans="1:16" ht="12.75">
      <c r="A139" t="s">
        <v>49</v>
      </c>
      <c s="34" t="s">
        <v>200</v>
      </c>
      <c s="34" t="s">
        <v>5395</v>
      </c>
      <c s="35" t="s">
        <v>27</v>
      </c>
      <c s="6" t="s">
        <v>5396</v>
      </c>
      <c s="36" t="s">
        <v>108</v>
      </c>
      <c s="37">
        <v>48.384</v>
      </c>
      <c s="36">
        <v>0</v>
      </c>
      <c s="36">
        <f>ROUND(G139*H139,6)</f>
      </c>
      <c r="L139" s="38">
        <v>0</v>
      </c>
      <c s="32">
        <f>ROUND(ROUND(L139,2)*ROUND(G139,3),2)</f>
      </c>
      <c s="36" t="s">
        <v>4634</v>
      </c>
      <c>
        <f>(M139*21)/100</f>
      </c>
      <c t="s">
        <v>27</v>
      </c>
    </row>
    <row r="140" spans="1:5" ht="12.75">
      <c r="A140" s="35" t="s">
        <v>55</v>
      </c>
      <c r="E140" s="39" t="s">
        <v>5</v>
      </c>
    </row>
    <row r="141" spans="1:5" ht="12.75">
      <c r="A141" s="35" t="s">
        <v>56</v>
      </c>
      <c r="E141" s="40" t="s">
        <v>5446</v>
      </c>
    </row>
    <row r="142" spans="1:5" ht="38.25">
      <c r="A142" t="s">
        <v>58</v>
      </c>
      <c r="E142" s="39" t="s">
        <v>4636</v>
      </c>
    </row>
    <row r="143" spans="1:16" ht="25.5">
      <c r="A143" t="s">
        <v>49</v>
      </c>
      <c s="34" t="s">
        <v>203</v>
      </c>
      <c s="34" t="s">
        <v>5447</v>
      </c>
      <c s="35" t="s">
        <v>27</v>
      </c>
      <c s="6" t="s">
        <v>5448</v>
      </c>
      <c s="36" t="s">
        <v>108</v>
      </c>
      <c s="37">
        <v>10</v>
      </c>
      <c s="36">
        <v>0</v>
      </c>
      <c s="36">
        <f>ROUND(G143*H143,6)</f>
      </c>
      <c r="L143" s="38">
        <v>0</v>
      </c>
      <c s="32">
        <f>ROUND(ROUND(L143,2)*ROUND(G143,3),2)</f>
      </c>
      <c s="36" t="s">
        <v>4634</v>
      </c>
      <c>
        <f>(M143*21)/100</f>
      </c>
      <c t="s">
        <v>27</v>
      </c>
    </row>
    <row r="144" spans="1:5" ht="12.75">
      <c r="A144" s="35" t="s">
        <v>55</v>
      </c>
      <c r="E144" s="39" t="s">
        <v>5</v>
      </c>
    </row>
    <row r="145" spans="1:5" ht="12.75">
      <c r="A145" s="35" t="s">
        <v>56</v>
      </c>
      <c r="E145" s="40" t="s">
        <v>5449</v>
      </c>
    </row>
    <row r="146" spans="1:5" ht="38.25">
      <c r="A146" t="s">
        <v>58</v>
      </c>
      <c r="E146" s="39" t="s">
        <v>4636</v>
      </c>
    </row>
    <row r="147" spans="1:16" ht="12.75">
      <c r="A147" t="s">
        <v>49</v>
      </c>
      <c s="34" t="s">
        <v>206</v>
      </c>
      <c s="34" t="s">
        <v>5400</v>
      </c>
      <c s="35" t="s">
        <v>27</v>
      </c>
      <c s="6" t="s">
        <v>5401</v>
      </c>
      <c s="36" t="s">
        <v>108</v>
      </c>
      <c s="37">
        <v>12.453</v>
      </c>
      <c s="36">
        <v>0</v>
      </c>
      <c s="36">
        <f>ROUND(G147*H147,6)</f>
      </c>
      <c r="L147" s="38">
        <v>0</v>
      </c>
      <c s="32">
        <f>ROUND(ROUND(L147,2)*ROUND(G147,3),2)</f>
      </c>
      <c s="36" t="s">
        <v>4634</v>
      </c>
      <c>
        <f>(M147*21)/100</f>
      </c>
      <c t="s">
        <v>27</v>
      </c>
    </row>
    <row r="148" spans="1:5" ht="12.75">
      <c r="A148" s="35" t="s">
        <v>55</v>
      </c>
      <c r="E148" s="39" t="s">
        <v>5</v>
      </c>
    </row>
    <row r="149" spans="1:5" ht="38.25">
      <c r="A149" s="35" t="s">
        <v>56</v>
      </c>
      <c r="E149" s="40" t="s">
        <v>5450</v>
      </c>
    </row>
    <row r="150" spans="1:5" ht="38.25">
      <c r="A150" t="s">
        <v>58</v>
      </c>
      <c r="E150" s="39" t="s">
        <v>4636</v>
      </c>
    </row>
    <row r="151" spans="1:16" ht="12.75">
      <c r="A151" t="s">
        <v>49</v>
      </c>
      <c s="34" t="s">
        <v>209</v>
      </c>
      <c s="34" t="s">
        <v>4648</v>
      </c>
      <c s="35" t="s">
        <v>27</v>
      </c>
      <c s="6" t="s">
        <v>5451</v>
      </c>
      <c s="36" t="s">
        <v>108</v>
      </c>
      <c s="37">
        <v>50.837</v>
      </c>
      <c s="36">
        <v>0</v>
      </c>
      <c s="36">
        <f>ROUND(G151*H151,6)</f>
      </c>
      <c r="L151" s="38">
        <v>0</v>
      </c>
      <c s="32">
        <f>ROUND(ROUND(L151,2)*ROUND(G151,3),2)</f>
      </c>
      <c s="36" t="s">
        <v>4634</v>
      </c>
      <c>
        <f>(M151*21)/100</f>
      </c>
      <c t="s">
        <v>27</v>
      </c>
    </row>
    <row r="152" spans="1:5" ht="12.75">
      <c r="A152" s="35" t="s">
        <v>55</v>
      </c>
      <c r="E152" s="39" t="s">
        <v>5</v>
      </c>
    </row>
    <row r="153" spans="1:5" ht="12.75">
      <c r="A153" s="35" t="s">
        <v>56</v>
      </c>
      <c r="E153" s="40" t="s">
        <v>5452</v>
      </c>
    </row>
    <row r="154" spans="1:5" ht="38.25">
      <c r="A154" t="s">
        <v>58</v>
      </c>
      <c r="E154" s="39" t="s">
        <v>4636</v>
      </c>
    </row>
    <row r="155" spans="1:16" ht="25.5">
      <c r="A155" t="s">
        <v>49</v>
      </c>
      <c s="34" t="s">
        <v>212</v>
      </c>
      <c s="34" t="s">
        <v>585</v>
      </c>
      <c s="35" t="s">
        <v>586</v>
      </c>
      <c s="6" t="s">
        <v>587</v>
      </c>
      <c s="36" t="s">
        <v>588</v>
      </c>
      <c s="37">
        <v>91.507</v>
      </c>
      <c s="36">
        <v>0</v>
      </c>
      <c s="36">
        <f>ROUND(G155*H155,6)</f>
      </c>
      <c r="L155" s="38">
        <v>0</v>
      </c>
      <c s="32">
        <f>ROUND(ROUND(L155,2)*ROUND(G155,3),2)</f>
      </c>
      <c s="36" t="s">
        <v>589</v>
      </c>
      <c>
        <f>(M155*21)/100</f>
      </c>
      <c t="s">
        <v>27</v>
      </c>
    </row>
    <row r="156" spans="1:5" ht="25.5">
      <c r="A156" s="35" t="s">
        <v>55</v>
      </c>
      <c r="E156" s="39" t="s">
        <v>590</v>
      </c>
    </row>
    <row r="157" spans="1:5" ht="12.75">
      <c r="A157" s="35" t="s">
        <v>56</v>
      </c>
      <c r="E157" s="40" t="s">
        <v>5453</v>
      </c>
    </row>
    <row r="158" spans="1:5" ht="12.75">
      <c r="A158" t="s">
        <v>58</v>
      </c>
      <c r="E158" s="39" t="s">
        <v>5</v>
      </c>
    </row>
    <row r="159" spans="1:16" ht="12.75">
      <c r="A159" t="s">
        <v>49</v>
      </c>
      <c s="34" t="s">
        <v>213</v>
      </c>
      <c s="34" t="s">
        <v>5405</v>
      </c>
      <c s="35" t="s">
        <v>27</v>
      </c>
      <c s="6" t="s">
        <v>5406</v>
      </c>
      <c s="36" t="s">
        <v>108</v>
      </c>
      <c s="37">
        <v>4.8</v>
      </c>
      <c s="36">
        <v>0</v>
      </c>
      <c s="36">
        <f>ROUND(G159*H159,6)</f>
      </c>
      <c r="L159" s="38">
        <v>0</v>
      </c>
      <c s="32">
        <f>ROUND(ROUND(L159,2)*ROUND(G159,3),2)</f>
      </c>
      <c s="36" t="s">
        <v>4634</v>
      </c>
      <c>
        <f>(M159*21)/100</f>
      </c>
      <c t="s">
        <v>27</v>
      </c>
    </row>
    <row r="160" spans="1:5" ht="12.75">
      <c r="A160" s="35" t="s">
        <v>55</v>
      </c>
      <c r="E160" s="39" t="s">
        <v>5</v>
      </c>
    </row>
    <row r="161" spans="1:5" ht="12.75">
      <c r="A161" s="35" t="s">
        <v>56</v>
      </c>
      <c r="E161" s="40" t="s">
        <v>5454</v>
      </c>
    </row>
    <row r="162" spans="1:5" ht="38.25">
      <c r="A162" t="s">
        <v>58</v>
      </c>
      <c r="E162" s="39" t="s">
        <v>4636</v>
      </c>
    </row>
    <row r="163" spans="1:16" ht="25.5">
      <c r="A163" t="s">
        <v>49</v>
      </c>
      <c s="34" t="s">
        <v>216</v>
      </c>
      <c s="34" t="s">
        <v>5455</v>
      </c>
      <c s="35" t="s">
        <v>27</v>
      </c>
      <c s="6" t="s">
        <v>5456</v>
      </c>
      <c s="36" t="s">
        <v>123</v>
      </c>
      <c s="37">
        <v>50</v>
      </c>
      <c s="36">
        <v>0</v>
      </c>
      <c s="36">
        <f>ROUND(G163*H163,6)</f>
      </c>
      <c r="L163" s="38">
        <v>0</v>
      </c>
      <c s="32">
        <f>ROUND(ROUND(L163,2)*ROUND(G163,3),2)</f>
      </c>
      <c s="36" t="s">
        <v>4634</v>
      </c>
      <c>
        <f>(M163*21)/100</f>
      </c>
      <c t="s">
        <v>27</v>
      </c>
    </row>
    <row r="164" spans="1:5" ht="12.75">
      <c r="A164" s="35" t="s">
        <v>55</v>
      </c>
      <c r="E164" s="39" t="s">
        <v>5</v>
      </c>
    </row>
    <row r="165" spans="1:5" ht="12.75">
      <c r="A165" s="35" t="s">
        <v>56</v>
      </c>
      <c r="E165" s="40" t="s">
        <v>5434</v>
      </c>
    </row>
    <row r="166" spans="1:5" ht="38.25">
      <c r="A166" t="s">
        <v>58</v>
      </c>
      <c r="E166" s="39" t="s">
        <v>4636</v>
      </c>
    </row>
    <row r="167" spans="1:13" ht="12.75">
      <c r="A167" t="s">
        <v>46</v>
      </c>
      <c r="C167" s="31" t="s">
        <v>5457</v>
      </c>
      <c r="E167" s="33" t="s">
        <v>5458</v>
      </c>
      <c r="J167" s="32">
        <f>0</f>
      </c>
      <c s="32">
        <f>0</f>
      </c>
      <c s="32">
        <f>0+L168+L172+L176+L180+L184+L188</f>
      </c>
      <c s="32">
        <f>0+M168+M172+M176+M180+M184+M188</f>
      </c>
    </row>
    <row r="168" spans="1:16" ht="25.5">
      <c r="A168" t="s">
        <v>49</v>
      </c>
      <c s="34" t="s">
        <v>219</v>
      </c>
      <c s="34" t="s">
        <v>5459</v>
      </c>
      <c s="35" t="s">
        <v>27</v>
      </c>
      <c s="6" t="s">
        <v>5460</v>
      </c>
      <c s="36" t="s">
        <v>113</v>
      </c>
      <c s="37">
        <v>50</v>
      </c>
      <c s="36">
        <v>0</v>
      </c>
      <c s="36">
        <f>ROUND(G168*H168,6)</f>
      </c>
      <c r="L168" s="38">
        <v>0</v>
      </c>
      <c s="32">
        <f>ROUND(ROUND(L168,2)*ROUND(G168,3),2)</f>
      </c>
      <c s="36" t="s">
        <v>589</v>
      </c>
      <c>
        <f>(M168*21)/100</f>
      </c>
      <c t="s">
        <v>27</v>
      </c>
    </row>
    <row r="169" spans="1:5" ht="12.75">
      <c r="A169" s="35" t="s">
        <v>55</v>
      </c>
      <c r="E169" s="39" t="s">
        <v>5</v>
      </c>
    </row>
    <row r="170" spans="1:5" ht="102">
      <c r="A170" s="35" t="s">
        <v>56</v>
      </c>
      <c r="E170" s="40" t="s">
        <v>5461</v>
      </c>
    </row>
    <row r="171" spans="1:5" ht="12.75">
      <c r="A171" t="s">
        <v>58</v>
      </c>
      <c r="E171" s="39" t="s">
        <v>5</v>
      </c>
    </row>
    <row r="172" spans="1:16" ht="38.25">
      <c r="A172" t="s">
        <v>49</v>
      </c>
      <c s="34" t="s">
        <v>222</v>
      </c>
      <c s="34" t="s">
        <v>5462</v>
      </c>
      <c s="35" t="s">
        <v>27</v>
      </c>
      <c s="6" t="s">
        <v>5463</v>
      </c>
      <c s="36" t="s">
        <v>113</v>
      </c>
      <c s="37">
        <v>15</v>
      </c>
      <c s="36">
        <v>0</v>
      </c>
      <c s="36">
        <f>ROUND(G172*H172,6)</f>
      </c>
      <c r="L172" s="38">
        <v>0</v>
      </c>
      <c s="32">
        <f>ROUND(ROUND(L172,2)*ROUND(G172,3),2)</f>
      </c>
      <c s="36" t="s">
        <v>589</v>
      </c>
      <c>
        <f>(M172*21)/100</f>
      </c>
      <c t="s">
        <v>27</v>
      </c>
    </row>
    <row r="173" spans="1:5" ht="12.75">
      <c r="A173" s="35" t="s">
        <v>55</v>
      </c>
      <c r="E173" s="39" t="s">
        <v>642</v>
      </c>
    </row>
    <row r="174" spans="1:5" ht="25.5">
      <c r="A174" s="35" t="s">
        <v>56</v>
      </c>
      <c r="E174" s="40" t="s">
        <v>5464</v>
      </c>
    </row>
    <row r="175" spans="1:5" ht="12.75">
      <c r="A175" t="s">
        <v>58</v>
      </c>
      <c r="E175" s="39" t="s">
        <v>5</v>
      </c>
    </row>
    <row r="176" spans="1:16" ht="12.75">
      <c r="A176" t="s">
        <v>49</v>
      </c>
      <c s="34" t="s">
        <v>225</v>
      </c>
      <c s="34" t="s">
        <v>5465</v>
      </c>
      <c s="35" t="s">
        <v>27</v>
      </c>
      <c s="6" t="s">
        <v>5466</v>
      </c>
      <c s="36" t="s">
        <v>108</v>
      </c>
      <c s="37">
        <v>4.968</v>
      </c>
      <c s="36">
        <v>0</v>
      </c>
      <c s="36">
        <f>ROUND(G176*H176,6)</f>
      </c>
      <c r="L176" s="38">
        <v>0</v>
      </c>
      <c s="32">
        <f>ROUND(ROUND(L176,2)*ROUND(G176,3),2)</f>
      </c>
      <c s="36" t="s">
        <v>4634</v>
      </c>
      <c>
        <f>(M176*21)/100</f>
      </c>
      <c t="s">
        <v>27</v>
      </c>
    </row>
    <row r="177" spans="1:5" ht="12.75">
      <c r="A177" s="35" t="s">
        <v>55</v>
      </c>
      <c r="E177" s="39" t="s">
        <v>5</v>
      </c>
    </row>
    <row r="178" spans="1:5" ht="12.75">
      <c r="A178" s="35" t="s">
        <v>56</v>
      </c>
      <c r="E178" s="40" t="s">
        <v>5467</v>
      </c>
    </row>
    <row r="179" spans="1:5" ht="38.25">
      <c r="A179" t="s">
        <v>58</v>
      </c>
      <c r="E179" s="39" t="s">
        <v>4636</v>
      </c>
    </row>
    <row r="180" spans="1:16" ht="12.75">
      <c r="A180" t="s">
        <v>49</v>
      </c>
      <c s="34" t="s">
        <v>228</v>
      </c>
      <c s="34" t="s">
        <v>5468</v>
      </c>
      <c s="35" t="s">
        <v>27</v>
      </c>
      <c s="6" t="s">
        <v>5469</v>
      </c>
      <c s="36" t="s">
        <v>108</v>
      </c>
      <c s="37">
        <v>10</v>
      </c>
      <c s="36">
        <v>0</v>
      </c>
      <c s="36">
        <f>ROUND(G180*H180,6)</f>
      </c>
      <c r="L180" s="38">
        <v>0</v>
      </c>
      <c s="32">
        <f>ROUND(ROUND(L180,2)*ROUND(G180,3),2)</f>
      </c>
      <c s="36" t="s">
        <v>4634</v>
      </c>
      <c>
        <f>(M180*21)/100</f>
      </c>
      <c t="s">
        <v>27</v>
      </c>
    </row>
    <row r="181" spans="1:5" ht="12.75">
      <c r="A181" s="35" t="s">
        <v>55</v>
      </c>
      <c r="E181" s="39" t="s">
        <v>5</v>
      </c>
    </row>
    <row r="182" spans="1:5" ht="12.75">
      <c r="A182" s="35" t="s">
        <v>56</v>
      </c>
      <c r="E182" s="40" t="s">
        <v>5431</v>
      </c>
    </row>
    <row r="183" spans="1:5" ht="38.25">
      <c r="A183" t="s">
        <v>58</v>
      </c>
      <c r="E183" s="39" t="s">
        <v>4636</v>
      </c>
    </row>
    <row r="184" spans="1:16" ht="12.75">
      <c r="A184" t="s">
        <v>49</v>
      </c>
      <c s="34" t="s">
        <v>231</v>
      </c>
      <c s="34" t="s">
        <v>5470</v>
      </c>
      <c s="35" t="s">
        <v>27</v>
      </c>
      <c s="6" t="s">
        <v>5471</v>
      </c>
      <c s="36" t="s">
        <v>123</v>
      </c>
      <c s="37">
        <v>50</v>
      </c>
      <c s="36">
        <v>0</v>
      </c>
      <c s="36">
        <f>ROUND(G184*H184,6)</f>
      </c>
      <c r="L184" s="38">
        <v>0</v>
      </c>
      <c s="32">
        <f>ROUND(ROUND(L184,2)*ROUND(G184,3),2)</f>
      </c>
      <c s="36" t="s">
        <v>4634</v>
      </c>
      <c>
        <f>(M184*21)/100</f>
      </c>
      <c t="s">
        <v>27</v>
      </c>
    </row>
    <row r="185" spans="1:5" ht="12.75">
      <c r="A185" s="35" t="s">
        <v>55</v>
      </c>
      <c r="E185" s="39" t="s">
        <v>5</v>
      </c>
    </row>
    <row r="186" spans="1:5" ht="12.75">
      <c r="A186" s="35" t="s">
        <v>56</v>
      </c>
      <c r="E186" s="40" t="s">
        <v>5434</v>
      </c>
    </row>
    <row r="187" spans="1:5" ht="38.25">
      <c r="A187" t="s">
        <v>58</v>
      </c>
      <c r="E187" s="39" t="s">
        <v>4636</v>
      </c>
    </row>
    <row r="188" spans="1:16" ht="12.75">
      <c r="A188" t="s">
        <v>49</v>
      </c>
      <c s="34" t="s">
        <v>234</v>
      </c>
      <c s="34" t="s">
        <v>5472</v>
      </c>
      <c s="35" t="s">
        <v>27</v>
      </c>
      <c s="6" t="s">
        <v>5473</v>
      </c>
      <c s="36" t="s">
        <v>53</v>
      </c>
      <c s="37">
        <v>12.12</v>
      </c>
      <c s="36">
        <v>0</v>
      </c>
      <c s="36">
        <f>ROUND(G188*H188,6)</f>
      </c>
      <c r="L188" s="38">
        <v>0</v>
      </c>
      <c s="32">
        <f>ROUND(ROUND(L188,2)*ROUND(G188,3),2)</f>
      </c>
      <c s="36" t="s">
        <v>4634</v>
      </c>
      <c>
        <f>(M188*21)/100</f>
      </c>
      <c t="s">
        <v>27</v>
      </c>
    </row>
    <row r="189" spans="1:5" ht="12.75">
      <c r="A189" s="35" t="s">
        <v>55</v>
      </c>
      <c r="E189" s="39" t="s">
        <v>5474</v>
      </c>
    </row>
    <row r="190" spans="1:5" ht="12.75">
      <c r="A190" s="35" t="s">
        <v>56</v>
      </c>
      <c r="E190" s="40" t="s">
        <v>5475</v>
      </c>
    </row>
    <row r="191" spans="1:5" ht="38.25">
      <c r="A191" t="s">
        <v>58</v>
      </c>
      <c r="E191" s="39" t="s">
        <v>4636</v>
      </c>
    </row>
    <row r="192" spans="1:13" ht="12.75">
      <c r="A192" t="s">
        <v>46</v>
      </c>
      <c r="C192" s="31" t="s">
        <v>5476</v>
      </c>
      <c r="E192" s="33" t="s">
        <v>2107</v>
      </c>
      <c r="J192" s="32">
        <f>0</f>
      </c>
      <c s="32">
        <f>0</f>
      </c>
      <c s="32">
        <f>0+L193+L197+L201</f>
      </c>
      <c s="32">
        <f>0+M193+M197+M201</f>
      </c>
    </row>
    <row r="193" spans="1:16" ht="12.75">
      <c r="A193" t="s">
        <v>49</v>
      </c>
      <c s="34" t="s">
        <v>237</v>
      </c>
      <c s="34" t="s">
        <v>5477</v>
      </c>
      <c s="35" t="s">
        <v>50</v>
      </c>
      <c s="6" t="s">
        <v>5478</v>
      </c>
      <c s="36" t="s">
        <v>123</v>
      </c>
      <c s="37">
        <v>54</v>
      </c>
      <c s="36">
        <v>0</v>
      </c>
      <c s="36">
        <f>ROUND(G193*H193,6)</f>
      </c>
      <c r="L193" s="38">
        <v>0</v>
      </c>
      <c s="32">
        <f>ROUND(ROUND(L193,2)*ROUND(G193,3),2)</f>
      </c>
      <c s="36" t="s">
        <v>4634</v>
      </c>
      <c>
        <f>(M193*21)/100</f>
      </c>
      <c t="s">
        <v>27</v>
      </c>
    </row>
    <row r="194" spans="1:5" ht="12.75">
      <c r="A194" s="35" t="s">
        <v>55</v>
      </c>
      <c r="E194" s="39" t="s">
        <v>5</v>
      </c>
    </row>
    <row r="195" spans="1:5" ht="12.75">
      <c r="A195" s="35" t="s">
        <v>56</v>
      </c>
      <c r="E195" s="40" t="s">
        <v>5</v>
      </c>
    </row>
    <row r="196" spans="1:5" ht="38.25">
      <c r="A196" t="s">
        <v>58</v>
      </c>
      <c r="E196" s="39" t="s">
        <v>4636</v>
      </c>
    </row>
    <row r="197" spans="1:16" ht="25.5">
      <c r="A197" t="s">
        <v>49</v>
      </c>
      <c s="34" t="s">
        <v>240</v>
      </c>
      <c s="34" t="s">
        <v>5479</v>
      </c>
      <c s="35" t="s">
        <v>50</v>
      </c>
      <c s="6" t="s">
        <v>5480</v>
      </c>
      <c s="36" t="s">
        <v>123</v>
      </c>
      <c s="37">
        <v>54</v>
      </c>
      <c s="36">
        <v>0</v>
      </c>
      <c s="36">
        <f>ROUND(G197*H197,6)</f>
      </c>
      <c r="L197" s="38">
        <v>0</v>
      </c>
      <c s="32">
        <f>ROUND(ROUND(L197,2)*ROUND(G197,3),2)</f>
      </c>
      <c s="36" t="s">
        <v>4634</v>
      </c>
      <c>
        <f>(M197*21)/100</f>
      </c>
      <c t="s">
        <v>27</v>
      </c>
    </row>
    <row r="198" spans="1:5" ht="12.75">
      <c r="A198" s="35" t="s">
        <v>55</v>
      </c>
      <c r="E198" s="39" t="s">
        <v>5</v>
      </c>
    </row>
    <row r="199" spans="1:5" ht="12.75">
      <c r="A199" s="35" t="s">
        <v>56</v>
      </c>
      <c r="E199" s="40" t="s">
        <v>5</v>
      </c>
    </row>
    <row r="200" spans="1:5" ht="38.25">
      <c r="A200" t="s">
        <v>58</v>
      </c>
      <c r="E200" s="39" t="s">
        <v>4636</v>
      </c>
    </row>
    <row r="201" spans="1:16" ht="12.75">
      <c r="A201" t="s">
        <v>49</v>
      </c>
      <c s="34" t="s">
        <v>243</v>
      </c>
      <c s="34" t="s">
        <v>5481</v>
      </c>
      <c s="35" t="s">
        <v>50</v>
      </c>
      <c s="6" t="s">
        <v>5482</v>
      </c>
      <c s="36" t="s">
        <v>53</v>
      </c>
      <c s="37">
        <v>12</v>
      </c>
      <c s="36">
        <v>0</v>
      </c>
      <c s="36">
        <f>ROUND(G201*H201,6)</f>
      </c>
      <c r="L201" s="38">
        <v>0</v>
      </c>
      <c s="32">
        <f>ROUND(ROUND(L201,2)*ROUND(G201,3),2)</f>
      </c>
      <c s="36" t="s">
        <v>4634</v>
      </c>
      <c>
        <f>(M201*21)/100</f>
      </c>
      <c t="s">
        <v>27</v>
      </c>
    </row>
    <row r="202" spans="1:5" ht="12.75">
      <c r="A202" s="35" t="s">
        <v>55</v>
      </c>
      <c r="E202" s="39" t="s">
        <v>642</v>
      </c>
    </row>
    <row r="203" spans="1:5" ht="12.75">
      <c r="A203" s="35" t="s">
        <v>56</v>
      </c>
      <c r="E203" s="40" t="s">
        <v>5</v>
      </c>
    </row>
    <row r="204" spans="1:5" ht="38.25">
      <c r="A204" t="s">
        <v>58</v>
      </c>
      <c r="E204" s="39" t="s">
        <v>4636</v>
      </c>
    </row>
    <row r="205" spans="1:13" ht="12.75">
      <c r="A205" t="s">
        <v>46</v>
      </c>
      <c r="C205" s="31" t="s">
        <v>5483</v>
      </c>
      <c r="E205" s="33" t="s">
        <v>5484</v>
      </c>
      <c r="J205" s="32">
        <f>0</f>
      </c>
      <c s="32">
        <f>0</f>
      </c>
      <c s="32">
        <f>0+L206+L210</f>
      </c>
      <c s="32">
        <f>0+M206+M210</f>
      </c>
    </row>
    <row r="206" spans="1:16" ht="12.75">
      <c r="A206" t="s">
        <v>49</v>
      </c>
      <c s="34" t="s">
        <v>268</v>
      </c>
      <c s="34" t="s">
        <v>5485</v>
      </c>
      <c s="35" t="s">
        <v>50</v>
      </c>
      <c s="6" t="s">
        <v>5486</v>
      </c>
      <c s="36" t="s">
        <v>123</v>
      </c>
      <c s="37">
        <v>22.005</v>
      </c>
      <c s="36">
        <v>0</v>
      </c>
      <c s="36">
        <f>ROUND(G206*H206,6)</f>
      </c>
      <c r="L206" s="38">
        <v>0</v>
      </c>
      <c s="32">
        <f>ROUND(ROUND(L206,2)*ROUND(G206,3),2)</f>
      </c>
      <c s="36" t="s">
        <v>4634</v>
      </c>
      <c>
        <f>(M206*21)/100</f>
      </c>
      <c t="s">
        <v>27</v>
      </c>
    </row>
    <row r="207" spans="1:5" ht="12.75">
      <c r="A207" s="35" t="s">
        <v>55</v>
      </c>
      <c r="E207" s="39" t="s">
        <v>5</v>
      </c>
    </row>
    <row r="208" spans="1:5" ht="51">
      <c r="A208" s="35" t="s">
        <v>56</v>
      </c>
      <c r="E208" s="40" t="s">
        <v>5487</v>
      </c>
    </row>
    <row r="209" spans="1:5" ht="38.25">
      <c r="A209" t="s">
        <v>58</v>
      </c>
      <c r="E209" s="39" t="s">
        <v>4636</v>
      </c>
    </row>
    <row r="210" spans="1:16" ht="12.75">
      <c r="A210" t="s">
        <v>49</v>
      </c>
      <c s="34" t="s">
        <v>271</v>
      </c>
      <c s="34" t="s">
        <v>5488</v>
      </c>
      <c s="35" t="s">
        <v>50</v>
      </c>
      <c s="6" t="s">
        <v>5489</v>
      </c>
      <c s="36" t="s">
        <v>588</v>
      </c>
      <c s="37">
        <v>0.528</v>
      </c>
      <c s="36">
        <v>0</v>
      </c>
      <c s="36">
        <f>ROUND(G210*H210,6)</f>
      </c>
      <c r="L210" s="38">
        <v>0</v>
      </c>
      <c s="32">
        <f>ROUND(ROUND(L210,2)*ROUND(G210,3),2)</f>
      </c>
      <c s="36" t="s">
        <v>4634</v>
      </c>
      <c>
        <f>(M210*21)/100</f>
      </c>
      <c t="s">
        <v>27</v>
      </c>
    </row>
    <row r="211" spans="1:5" ht="12.75">
      <c r="A211" s="35" t="s">
        <v>55</v>
      </c>
      <c r="E211" s="39" t="s">
        <v>642</v>
      </c>
    </row>
    <row r="212" spans="1:5" ht="12.75">
      <c r="A212" s="35" t="s">
        <v>56</v>
      </c>
      <c r="E212" s="40" t="s">
        <v>5490</v>
      </c>
    </row>
    <row r="213" spans="1:5" ht="38.25">
      <c r="A213" t="s">
        <v>58</v>
      </c>
      <c r="E213" s="39" t="s">
        <v>4636</v>
      </c>
    </row>
    <row r="214" spans="1:13" ht="12.75">
      <c r="A214" t="s">
        <v>46</v>
      </c>
      <c r="C214" s="31" t="s">
        <v>5491</v>
      </c>
      <c r="E214" s="33" t="s">
        <v>2651</v>
      </c>
      <c r="J214" s="32">
        <f>0</f>
      </c>
      <c s="32">
        <f>0</f>
      </c>
      <c s="32">
        <f>0+L215</f>
      </c>
      <c s="32">
        <f>0+M215</f>
      </c>
    </row>
    <row r="215" spans="1:16" ht="12.75">
      <c r="A215" t="s">
        <v>49</v>
      </c>
      <c s="34" t="s">
        <v>244</v>
      </c>
      <c s="34" t="s">
        <v>5492</v>
      </c>
      <c s="35" t="s">
        <v>50</v>
      </c>
      <c s="6" t="s">
        <v>5493</v>
      </c>
      <c s="36" t="s">
        <v>113</v>
      </c>
      <c s="37">
        <v>76</v>
      </c>
      <c s="36">
        <v>0</v>
      </c>
      <c s="36">
        <f>ROUND(G215*H215,6)</f>
      </c>
      <c r="L215" s="38">
        <v>0</v>
      </c>
      <c s="32">
        <f>ROUND(ROUND(L215,2)*ROUND(G215,3),2)</f>
      </c>
      <c s="36" t="s">
        <v>589</v>
      </c>
      <c>
        <f>(M215*21)/100</f>
      </c>
      <c t="s">
        <v>27</v>
      </c>
    </row>
    <row r="216" spans="1:5" ht="12.75">
      <c r="A216" s="35" t="s">
        <v>55</v>
      </c>
      <c r="E216" s="39" t="s">
        <v>5</v>
      </c>
    </row>
    <row r="217" spans="1:5" ht="12.75">
      <c r="A217" s="35" t="s">
        <v>56</v>
      </c>
      <c r="E217" s="40" t="s">
        <v>5</v>
      </c>
    </row>
    <row r="218" spans="1:5" ht="12.75">
      <c r="A218" t="s">
        <v>58</v>
      </c>
      <c r="E218" s="39" t="s">
        <v>5</v>
      </c>
    </row>
    <row r="219" spans="1:13" ht="12.75">
      <c r="A219" t="s">
        <v>46</v>
      </c>
      <c r="C219" s="31" t="s">
        <v>5494</v>
      </c>
      <c r="E219" s="33" t="s">
        <v>5495</v>
      </c>
      <c r="J219" s="32">
        <f>0</f>
      </c>
      <c s="32">
        <f>0</f>
      </c>
      <c s="32">
        <f>0+L220+L224</f>
      </c>
      <c s="32">
        <f>0+M220+M224</f>
      </c>
    </row>
    <row r="220" spans="1:16" ht="12.75">
      <c r="A220" t="s">
        <v>49</v>
      </c>
      <c s="34" t="s">
        <v>245</v>
      </c>
      <c s="34" t="s">
        <v>5496</v>
      </c>
      <c s="35" t="s">
        <v>27</v>
      </c>
      <c s="6" t="s">
        <v>5497</v>
      </c>
      <c s="36" t="s">
        <v>123</v>
      </c>
      <c s="37">
        <v>50</v>
      </c>
      <c s="36">
        <v>0</v>
      </c>
      <c s="36">
        <f>ROUND(G220*H220,6)</f>
      </c>
      <c r="L220" s="38">
        <v>0</v>
      </c>
      <c s="32">
        <f>ROUND(ROUND(L220,2)*ROUND(G220,3),2)</f>
      </c>
      <c s="36" t="s">
        <v>4634</v>
      </c>
      <c>
        <f>(M220*21)/100</f>
      </c>
      <c t="s">
        <v>27</v>
      </c>
    </row>
    <row r="221" spans="1:5" ht="12.75">
      <c r="A221" s="35" t="s">
        <v>55</v>
      </c>
      <c r="E221" s="39" t="s">
        <v>5</v>
      </c>
    </row>
    <row r="222" spans="1:5" ht="12.75">
      <c r="A222" s="35" t="s">
        <v>56</v>
      </c>
      <c r="E222" s="40" t="s">
        <v>5434</v>
      </c>
    </row>
    <row r="223" spans="1:5" ht="38.25">
      <c r="A223" t="s">
        <v>58</v>
      </c>
      <c r="E223" s="39" t="s">
        <v>4636</v>
      </c>
    </row>
    <row r="224" spans="1:16" ht="12.75">
      <c r="A224" t="s">
        <v>49</v>
      </c>
      <c s="34" t="s">
        <v>246</v>
      </c>
      <c s="34" t="s">
        <v>5498</v>
      </c>
      <c s="35" t="s">
        <v>27</v>
      </c>
      <c s="6" t="s">
        <v>5499</v>
      </c>
      <c s="36" t="s">
        <v>108</v>
      </c>
      <c s="37">
        <v>4.968</v>
      </c>
      <c s="36">
        <v>0</v>
      </c>
      <c s="36">
        <f>ROUND(G224*H224,6)</f>
      </c>
      <c r="L224" s="38">
        <v>0</v>
      </c>
      <c s="32">
        <f>ROUND(ROUND(L224,2)*ROUND(G224,3),2)</f>
      </c>
      <c s="36" t="s">
        <v>4634</v>
      </c>
      <c>
        <f>(M224*21)/100</f>
      </c>
      <c t="s">
        <v>27</v>
      </c>
    </row>
    <row r="225" spans="1:5" ht="12.75">
      <c r="A225" s="35" t="s">
        <v>55</v>
      </c>
      <c r="E225" s="39" t="s">
        <v>5</v>
      </c>
    </row>
    <row r="226" spans="1:5" ht="12.75">
      <c r="A226" s="35" t="s">
        <v>56</v>
      </c>
      <c r="E226" s="40" t="s">
        <v>5500</v>
      </c>
    </row>
    <row r="227" spans="1:5" ht="38.25">
      <c r="A227" t="s">
        <v>58</v>
      </c>
      <c r="E227" s="39" t="s">
        <v>4636</v>
      </c>
    </row>
    <row r="228" spans="1:13" ht="12.75">
      <c r="A228" t="s">
        <v>46</v>
      </c>
      <c r="C228" s="31" t="s">
        <v>5501</v>
      </c>
      <c r="E228" s="33" t="s">
        <v>5502</v>
      </c>
      <c r="J228" s="32">
        <f>0</f>
      </c>
      <c s="32">
        <f>0</f>
      </c>
      <c s="32">
        <f>0+L229+L233</f>
      </c>
      <c s="32">
        <f>0+M229+M233</f>
      </c>
    </row>
    <row r="229" spans="1:16" ht="25.5">
      <c r="A229" t="s">
        <v>49</v>
      </c>
      <c s="34" t="s">
        <v>249</v>
      </c>
      <c s="34" t="s">
        <v>1883</v>
      </c>
      <c s="35" t="s">
        <v>1884</v>
      </c>
      <c s="6" t="s">
        <v>1885</v>
      </c>
      <c s="36" t="s">
        <v>588</v>
      </c>
      <c s="37">
        <v>22.9</v>
      </c>
      <c s="36">
        <v>0</v>
      </c>
      <c s="36">
        <f>ROUND(G229*H229,6)</f>
      </c>
      <c r="L229" s="38">
        <v>0</v>
      </c>
      <c s="32">
        <f>ROUND(ROUND(L229,2)*ROUND(G229,3),2)</f>
      </c>
      <c s="36" t="s">
        <v>589</v>
      </c>
      <c>
        <f>(M229*21)/100</f>
      </c>
      <c t="s">
        <v>27</v>
      </c>
    </row>
    <row r="230" spans="1:5" ht="25.5">
      <c r="A230" s="35" t="s">
        <v>55</v>
      </c>
      <c r="E230" s="39" t="s">
        <v>590</v>
      </c>
    </row>
    <row r="231" spans="1:5" ht="12.75">
      <c r="A231" s="35" t="s">
        <v>56</v>
      </c>
      <c r="E231" s="40" t="s">
        <v>5</v>
      </c>
    </row>
    <row r="232" spans="1:5" ht="12.75">
      <c r="A232" t="s">
        <v>58</v>
      </c>
      <c r="E232" s="39" t="s">
        <v>5</v>
      </c>
    </row>
    <row r="233" spans="1:16" ht="25.5">
      <c r="A233" t="s">
        <v>49</v>
      </c>
      <c s="34" t="s">
        <v>252</v>
      </c>
      <c s="34" t="s">
        <v>1913</v>
      </c>
      <c s="35" t="s">
        <v>1914</v>
      </c>
      <c s="6" t="s">
        <v>1915</v>
      </c>
      <c s="36" t="s">
        <v>588</v>
      </c>
      <c s="37">
        <v>15.66</v>
      </c>
      <c s="36">
        <v>0</v>
      </c>
      <c s="36">
        <f>ROUND(G233*H233,6)</f>
      </c>
      <c r="L233" s="38">
        <v>0</v>
      </c>
      <c s="32">
        <f>ROUND(ROUND(L233,2)*ROUND(G233,3),2)</f>
      </c>
      <c s="36" t="s">
        <v>589</v>
      </c>
      <c>
        <f>(M233*21)/100</f>
      </c>
      <c t="s">
        <v>27</v>
      </c>
    </row>
    <row r="234" spans="1:5" ht="25.5">
      <c r="A234" s="35" t="s">
        <v>55</v>
      </c>
      <c r="E234" s="39" t="s">
        <v>590</v>
      </c>
    </row>
    <row r="235" spans="1:5" ht="12.75">
      <c r="A235" s="35" t="s">
        <v>56</v>
      </c>
      <c r="E235" s="40" t="s">
        <v>5</v>
      </c>
    </row>
    <row r="236" spans="1:5" ht="12.75">
      <c r="A236" t="s">
        <v>58</v>
      </c>
      <c r="E236" s="39" t="s">
        <v>5</v>
      </c>
    </row>
    <row r="237" spans="1:13" ht="12.75">
      <c r="A237" t="s">
        <v>46</v>
      </c>
      <c r="C237" s="31" t="s">
        <v>5503</v>
      </c>
      <c r="E237" s="33" t="s">
        <v>5504</v>
      </c>
      <c r="J237" s="32">
        <f>0</f>
      </c>
      <c s="32">
        <f>0</f>
      </c>
      <c s="32">
        <f>0+L238+L242+L246+L250</f>
      </c>
      <c s="32">
        <f>0+M238+M242+M246+M250</f>
      </c>
    </row>
    <row r="238" spans="1:16" ht="25.5">
      <c r="A238" t="s">
        <v>49</v>
      </c>
      <c s="34" t="s">
        <v>256</v>
      </c>
      <c s="34" t="s">
        <v>1898</v>
      </c>
      <c s="35" t="s">
        <v>1899</v>
      </c>
      <c s="6" t="s">
        <v>1900</v>
      </c>
      <c s="36" t="s">
        <v>588</v>
      </c>
      <c s="37">
        <v>0.04</v>
      </c>
      <c s="36">
        <v>0</v>
      </c>
      <c s="36">
        <f>ROUND(G238*H238,6)</f>
      </c>
      <c r="L238" s="38">
        <v>0</v>
      </c>
      <c s="32">
        <f>ROUND(ROUND(L238,2)*ROUND(G238,3),2)</f>
      </c>
      <c s="36" t="s">
        <v>589</v>
      </c>
      <c>
        <f>(M238*21)/100</f>
      </c>
      <c t="s">
        <v>27</v>
      </c>
    </row>
    <row r="239" spans="1:5" ht="25.5">
      <c r="A239" s="35" t="s">
        <v>55</v>
      </c>
      <c r="E239" s="39" t="s">
        <v>590</v>
      </c>
    </row>
    <row r="240" spans="1:5" ht="12.75">
      <c r="A240" s="35" t="s">
        <v>56</v>
      </c>
      <c r="E240" s="40" t="s">
        <v>5</v>
      </c>
    </row>
    <row r="241" spans="1:5" ht="12.75">
      <c r="A241" t="s">
        <v>58</v>
      </c>
      <c r="E241" s="39" t="s">
        <v>5</v>
      </c>
    </row>
    <row r="242" spans="1:16" ht="25.5">
      <c r="A242" t="s">
        <v>49</v>
      </c>
      <c s="34" t="s">
        <v>259</v>
      </c>
      <c s="34" t="s">
        <v>1883</v>
      </c>
      <c s="35" t="s">
        <v>1884</v>
      </c>
      <c s="6" t="s">
        <v>1885</v>
      </c>
      <c s="36" t="s">
        <v>588</v>
      </c>
      <c s="37">
        <v>9.936</v>
      </c>
      <c s="36">
        <v>0</v>
      </c>
      <c s="36">
        <f>ROUND(G242*H242,6)</f>
      </c>
      <c r="L242" s="38">
        <v>0</v>
      </c>
      <c s="32">
        <f>ROUND(ROUND(L242,2)*ROUND(G242,3),2)</f>
      </c>
      <c s="36" t="s">
        <v>589</v>
      </c>
      <c>
        <f>(M242*21)/100</f>
      </c>
      <c t="s">
        <v>27</v>
      </c>
    </row>
    <row r="243" spans="1:5" ht="25.5">
      <c r="A243" s="35" t="s">
        <v>55</v>
      </c>
      <c r="E243" s="39" t="s">
        <v>590</v>
      </c>
    </row>
    <row r="244" spans="1:5" ht="12.75">
      <c r="A244" s="35" t="s">
        <v>56</v>
      </c>
      <c r="E244" s="40" t="s">
        <v>5</v>
      </c>
    </row>
    <row r="245" spans="1:5" ht="12.75">
      <c r="A245" t="s">
        <v>58</v>
      </c>
      <c r="E245" s="39" t="s">
        <v>5</v>
      </c>
    </row>
    <row r="246" spans="1:16" ht="25.5">
      <c r="A246" t="s">
        <v>49</v>
      </c>
      <c s="34" t="s">
        <v>262</v>
      </c>
      <c s="34" t="s">
        <v>1935</v>
      </c>
      <c s="35" t="s">
        <v>1936</v>
      </c>
      <c s="6" t="s">
        <v>1937</v>
      </c>
      <c s="36" t="s">
        <v>588</v>
      </c>
      <c s="37">
        <v>17.75</v>
      </c>
      <c s="36">
        <v>0</v>
      </c>
      <c s="36">
        <f>ROUND(G246*H246,6)</f>
      </c>
      <c r="L246" s="38">
        <v>0</v>
      </c>
      <c s="32">
        <f>ROUND(ROUND(L246,2)*ROUND(G246,3),2)</f>
      </c>
      <c s="36" t="s">
        <v>589</v>
      </c>
      <c>
        <f>(M246*21)/100</f>
      </c>
      <c t="s">
        <v>27</v>
      </c>
    </row>
    <row r="247" spans="1:5" ht="25.5">
      <c r="A247" s="35" t="s">
        <v>55</v>
      </c>
      <c r="E247" s="39" t="s">
        <v>590</v>
      </c>
    </row>
    <row r="248" spans="1:5" ht="12.75">
      <c r="A248" s="35" t="s">
        <v>56</v>
      </c>
      <c r="E248" s="40" t="s">
        <v>5</v>
      </c>
    </row>
    <row r="249" spans="1:5" ht="12.75">
      <c r="A249" t="s">
        <v>58</v>
      </c>
      <c r="E249" s="39" t="s">
        <v>5</v>
      </c>
    </row>
    <row r="250" spans="1:16" ht="25.5">
      <c r="A250" t="s">
        <v>49</v>
      </c>
      <c s="34" t="s">
        <v>265</v>
      </c>
      <c s="34" t="s">
        <v>1913</v>
      </c>
      <c s="35" t="s">
        <v>1914</v>
      </c>
      <c s="6" t="s">
        <v>1915</v>
      </c>
      <c s="36" t="s">
        <v>588</v>
      </c>
      <c s="37">
        <v>13</v>
      </c>
      <c s="36">
        <v>0</v>
      </c>
      <c s="36">
        <f>ROUND(G250*H250,6)</f>
      </c>
      <c r="L250" s="38">
        <v>0</v>
      </c>
      <c s="32">
        <f>ROUND(ROUND(L250,2)*ROUND(G250,3),2)</f>
      </c>
      <c s="36" t="s">
        <v>589</v>
      </c>
      <c>
        <f>(M250*21)/100</f>
      </c>
      <c t="s">
        <v>27</v>
      </c>
    </row>
    <row r="251" spans="1:5" ht="25.5">
      <c r="A251" s="35" t="s">
        <v>55</v>
      </c>
      <c r="E251" s="39" t="s">
        <v>590</v>
      </c>
    </row>
    <row r="252" spans="1:5" ht="12.75">
      <c r="A252" s="35" t="s">
        <v>56</v>
      </c>
      <c r="E252" s="40" t="s">
        <v>5</v>
      </c>
    </row>
    <row r="253" spans="1:5" ht="12.75">
      <c r="A253" t="s">
        <v>58</v>
      </c>
      <c r="E253" s="39" t="s">
        <v>5</v>
      </c>
    </row>
    <row r="254" spans="1:13" ht="12.75">
      <c r="A254" t="s">
        <v>46</v>
      </c>
      <c r="C254" s="31" t="s">
        <v>5505</v>
      </c>
      <c r="E254" s="33" t="s">
        <v>5506</v>
      </c>
      <c r="J254" s="32">
        <f>0</f>
      </c>
      <c s="32">
        <f>0</f>
      </c>
      <c s="32">
        <f>0+L255+L259+L263+L267+L271+L275+L279+L283+L287+L291+L295+L299+L303+L307+L311+L315+L319+L323+L327+L331+L335+L339+L343+L347+L351</f>
      </c>
      <c s="32">
        <f>0+M255+M259+M263+M267+M271+M275+M279+M283+M287+M291+M295+M299+M303+M307+M311+M315+M319+M323+M327+M331+M335+M339+M343+M347+M351</f>
      </c>
    </row>
    <row r="255" spans="1:16" ht="12.75">
      <c r="A255" t="s">
        <v>49</v>
      </c>
      <c s="34" t="s">
        <v>274</v>
      </c>
      <c s="34" t="s">
        <v>5507</v>
      </c>
      <c s="35" t="s">
        <v>50</v>
      </c>
      <c s="6" t="s">
        <v>5508</v>
      </c>
      <c s="36" t="s">
        <v>113</v>
      </c>
      <c s="37">
        <v>90</v>
      </c>
      <c s="36">
        <v>0</v>
      </c>
      <c s="36">
        <f>ROUND(G255*H255,6)</f>
      </c>
      <c r="L255" s="38">
        <v>0</v>
      </c>
      <c s="32">
        <f>ROUND(ROUND(L255,2)*ROUND(G255,3),2)</f>
      </c>
      <c s="36" t="s">
        <v>4634</v>
      </c>
      <c>
        <f>(M255*21)/100</f>
      </c>
      <c t="s">
        <v>27</v>
      </c>
    </row>
    <row r="256" spans="1:5" ht="12.75">
      <c r="A256" s="35" t="s">
        <v>55</v>
      </c>
      <c r="E256" s="39" t="s">
        <v>5</v>
      </c>
    </row>
    <row r="257" spans="1:5" ht="12.75">
      <c r="A257" s="35" t="s">
        <v>56</v>
      </c>
      <c r="E257" s="40" t="s">
        <v>5</v>
      </c>
    </row>
    <row r="258" spans="1:5" ht="38.25">
      <c r="A258" t="s">
        <v>58</v>
      </c>
      <c r="E258" s="39" t="s">
        <v>4636</v>
      </c>
    </row>
    <row r="259" spans="1:16" ht="25.5">
      <c r="A259" t="s">
        <v>49</v>
      </c>
      <c s="34" t="s">
        <v>277</v>
      </c>
      <c s="34" t="s">
        <v>5509</v>
      </c>
      <c s="35" t="s">
        <v>50</v>
      </c>
      <c s="6" t="s">
        <v>5510</v>
      </c>
      <c s="36" t="s">
        <v>113</v>
      </c>
      <c s="37">
        <v>105</v>
      </c>
      <c s="36">
        <v>0</v>
      </c>
      <c s="36">
        <f>ROUND(G259*H259,6)</f>
      </c>
      <c r="L259" s="38">
        <v>0</v>
      </c>
      <c s="32">
        <f>ROUND(ROUND(L259,2)*ROUND(G259,3),2)</f>
      </c>
      <c s="36" t="s">
        <v>589</v>
      </c>
      <c>
        <f>(M259*21)/100</f>
      </c>
      <c t="s">
        <v>27</v>
      </c>
    </row>
    <row r="260" spans="1:5" ht="12.75">
      <c r="A260" s="35" t="s">
        <v>55</v>
      </c>
      <c r="E260" s="39" t="s">
        <v>642</v>
      </c>
    </row>
    <row r="261" spans="1:5" ht="12.75">
      <c r="A261" s="35" t="s">
        <v>56</v>
      </c>
      <c r="E261" s="40" t="s">
        <v>5</v>
      </c>
    </row>
    <row r="262" spans="1:5" ht="12.75">
      <c r="A262" t="s">
        <v>58</v>
      </c>
      <c r="E262" s="39" t="s">
        <v>5</v>
      </c>
    </row>
    <row r="263" spans="1:16" ht="12.75">
      <c r="A263" t="s">
        <v>49</v>
      </c>
      <c s="34" t="s">
        <v>280</v>
      </c>
      <c s="34" t="s">
        <v>5511</v>
      </c>
      <c s="35" t="s">
        <v>50</v>
      </c>
      <c s="6" t="s">
        <v>5512</v>
      </c>
      <c s="36" t="s">
        <v>53</v>
      </c>
      <c s="37">
        <v>6</v>
      </c>
      <c s="36">
        <v>0</v>
      </c>
      <c s="36">
        <f>ROUND(G263*H263,6)</f>
      </c>
      <c r="L263" s="38">
        <v>0</v>
      </c>
      <c s="32">
        <f>ROUND(ROUND(L263,2)*ROUND(G263,3),2)</f>
      </c>
      <c s="36" t="s">
        <v>4634</v>
      </c>
      <c>
        <f>(M263*21)/100</f>
      </c>
      <c t="s">
        <v>27</v>
      </c>
    </row>
    <row r="264" spans="1:5" ht="12.75">
      <c r="A264" s="35" t="s">
        <v>55</v>
      </c>
      <c r="E264" s="39" t="s">
        <v>5</v>
      </c>
    </row>
    <row r="265" spans="1:5" ht="12.75">
      <c r="A265" s="35" t="s">
        <v>56</v>
      </c>
      <c r="E265" s="40" t="s">
        <v>5</v>
      </c>
    </row>
    <row r="266" spans="1:5" ht="38.25">
      <c r="A266" t="s">
        <v>58</v>
      </c>
      <c r="E266" s="39" t="s">
        <v>4636</v>
      </c>
    </row>
    <row r="267" spans="1:16" ht="12.75">
      <c r="A267" t="s">
        <v>49</v>
      </c>
      <c s="34" t="s">
        <v>283</v>
      </c>
      <c s="34" t="s">
        <v>5513</v>
      </c>
      <c s="35" t="s">
        <v>50</v>
      </c>
      <c s="6" t="s">
        <v>5514</v>
      </c>
      <c s="36" t="s">
        <v>2703</v>
      </c>
      <c s="37">
        <v>1</v>
      </c>
      <c s="36">
        <v>0</v>
      </c>
      <c s="36">
        <f>ROUND(G267*H267,6)</f>
      </c>
      <c r="L267" s="38">
        <v>0</v>
      </c>
      <c s="32">
        <f>ROUND(ROUND(L267,2)*ROUND(G267,3),2)</f>
      </c>
      <c s="36" t="s">
        <v>589</v>
      </c>
      <c>
        <f>(M267*21)/100</f>
      </c>
      <c t="s">
        <v>27</v>
      </c>
    </row>
    <row r="268" spans="1:5" ht="12.75">
      <c r="A268" s="35" t="s">
        <v>55</v>
      </c>
      <c r="E268" s="39" t="s">
        <v>642</v>
      </c>
    </row>
    <row r="269" spans="1:5" ht="12.75">
      <c r="A269" s="35" t="s">
        <v>56</v>
      </c>
      <c r="E269" s="40" t="s">
        <v>5</v>
      </c>
    </row>
    <row r="270" spans="1:5" ht="12.75">
      <c r="A270" t="s">
        <v>58</v>
      </c>
      <c r="E270" s="39" t="s">
        <v>5</v>
      </c>
    </row>
    <row r="271" spans="1:16" ht="12.75">
      <c r="A271" t="s">
        <v>49</v>
      </c>
      <c s="34" t="s">
        <v>286</v>
      </c>
      <c s="34" t="s">
        <v>5515</v>
      </c>
      <c s="35" t="s">
        <v>50</v>
      </c>
      <c s="6" t="s">
        <v>5516</v>
      </c>
      <c s="36" t="s">
        <v>2703</v>
      </c>
      <c s="37">
        <v>2</v>
      </c>
      <c s="36">
        <v>0</v>
      </c>
      <c s="36">
        <f>ROUND(G271*H271,6)</f>
      </c>
      <c r="L271" s="38">
        <v>0</v>
      </c>
      <c s="32">
        <f>ROUND(ROUND(L271,2)*ROUND(G271,3),2)</f>
      </c>
      <c s="36" t="s">
        <v>589</v>
      </c>
      <c>
        <f>(M271*21)/100</f>
      </c>
      <c t="s">
        <v>27</v>
      </c>
    </row>
    <row r="272" spans="1:5" ht="12.75">
      <c r="A272" s="35" t="s">
        <v>55</v>
      </c>
      <c r="E272" s="39" t="s">
        <v>642</v>
      </c>
    </row>
    <row r="273" spans="1:5" ht="12.75">
      <c r="A273" s="35" t="s">
        <v>56</v>
      </c>
      <c r="E273" s="40" t="s">
        <v>5</v>
      </c>
    </row>
    <row r="274" spans="1:5" ht="12.75">
      <c r="A274" t="s">
        <v>58</v>
      </c>
      <c r="E274" s="39" t="s">
        <v>5</v>
      </c>
    </row>
    <row r="275" spans="1:16" ht="12.75">
      <c r="A275" t="s">
        <v>49</v>
      </c>
      <c s="34" t="s">
        <v>289</v>
      </c>
      <c s="34" t="s">
        <v>5517</v>
      </c>
      <c s="35" t="s">
        <v>50</v>
      </c>
      <c s="6" t="s">
        <v>5518</v>
      </c>
      <c s="36" t="s">
        <v>2703</v>
      </c>
      <c s="37">
        <v>1</v>
      </c>
      <c s="36">
        <v>0</v>
      </c>
      <c s="36">
        <f>ROUND(G275*H275,6)</f>
      </c>
      <c r="L275" s="38">
        <v>0</v>
      </c>
      <c s="32">
        <f>ROUND(ROUND(L275,2)*ROUND(G275,3),2)</f>
      </c>
      <c s="36" t="s">
        <v>589</v>
      </c>
      <c>
        <f>(M275*21)/100</f>
      </c>
      <c t="s">
        <v>27</v>
      </c>
    </row>
    <row r="276" spans="1:5" ht="12.75">
      <c r="A276" s="35" t="s">
        <v>55</v>
      </c>
      <c r="E276" s="39" t="s">
        <v>642</v>
      </c>
    </row>
    <row r="277" spans="1:5" ht="12.75">
      <c r="A277" s="35" t="s">
        <v>56</v>
      </c>
      <c r="E277" s="40" t="s">
        <v>5</v>
      </c>
    </row>
    <row r="278" spans="1:5" ht="12.75">
      <c r="A278" t="s">
        <v>58</v>
      </c>
      <c r="E278" s="39" t="s">
        <v>5</v>
      </c>
    </row>
    <row r="279" spans="1:16" ht="12.75">
      <c r="A279" t="s">
        <v>49</v>
      </c>
      <c s="34" t="s">
        <v>292</v>
      </c>
      <c s="34" t="s">
        <v>5519</v>
      </c>
      <c s="35" t="s">
        <v>50</v>
      </c>
      <c s="6" t="s">
        <v>5520</v>
      </c>
      <c s="36" t="s">
        <v>2703</v>
      </c>
      <c s="37">
        <v>1</v>
      </c>
      <c s="36">
        <v>0</v>
      </c>
      <c s="36">
        <f>ROUND(G279*H279,6)</f>
      </c>
      <c r="L279" s="38">
        <v>0</v>
      </c>
      <c s="32">
        <f>ROUND(ROUND(L279,2)*ROUND(G279,3),2)</f>
      </c>
      <c s="36" t="s">
        <v>589</v>
      </c>
      <c>
        <f>(M279*21)/100</f>
      </c>
      <c t="s">
        <v>27</v>
      </c>
    </row>
    <row r="280" spans="1:5" ht="12.75">
      <c r="A280" s="35" t="s">
        <v>55</v>
      </c>
      <c r="E280" s="39" t="s">
        <v>642</v>
      </c>
    </row>
    <row r="281" spans="1:5" ht="12.75">
      <c r="A281" s="35" t="s">
        <v>56</v>
      </c>
      <c r="E281" s="40" t="s">
        <v>5</v>
      </c>
    </row>
    <row r="282" spans="1:5" ht="12.75">
      <c r="A282" t="s">
        <v>58</v>
      </c>
      <c r="E282" s="39" t="s">
        <v>5</v>
      </c>
    </row>
    <row r="283" spans="1:16" ht="12.75">
      <c r="A283" t="s">
        <v>49</v>
      </c>
      <c s="34" t="s">
        <v>295</v>
      </c>
      <c s="34" t="s">
        <v>5521</v>
      </c>
      <c s="35" t="s">
        <v>50</v>
      </c>
      <c s="6" t="s">
        <v>5522</v>
      </c>
      <c s="36" t="s">
        <v>2703</v>
      </c>
      <c s="37">
        <v>1</v>
      </c>
      <c s="36">
        <v>0</v>
      </c>
      <c s="36">
        <f>ROUND(G283*H283,6)</f>
      </c>
      <c r="L283" s="38">
        <v>0</v>
      </c>
      <c s="32">
        <f>ROUND(ROUND(L283,2)*ROUND(G283,3),2)</f>
      </c>
      <c s="36" t="s">
        <v>589</v>
      </c>
      <c>
        <f>(M283*21)/100</f>
      </c>
      <c t="s">
        <v>27</v>
      </c>
    </row>
    <row r="284" spans="1:5" ht="12.75">
      <c r="A284" s="35" t="s">
        <v>55</v>
      </c>
      <c r="E284" s="39" t="s">
        <v>642</v>
      </c>
    </row>
    <row r="285" spans="1:5" ht="12.75">
      <c r="A285" s="35" t="s">
        <v>56</v>
      </c>
      <c r="E285" s="40" t="s">
        <v>5</v>
      </c>
    </row>
    <row r="286" spans="1:5" ht="12.75">
      <c r="A286" t="s">
        <v>58</v>
      </c>
      <c r="E286" s="39" t="s">
        <v>5</v>
      </c>
    </row>
    <row r="287" spans="1:16" ht="12.75">
      <c r="A287" t="s">
        <v>49</v>
      </c>
      <c s="34" t="s">
        <v>298</v>
      </c>
      <c s="34" t="s">
        <v>5523</v>
      </c>
      <c s="35" t="s">
        <v>50</v>
      </c>
      <c s="6" t="s">
        <v>5524</v>
      </c>
      <c s="36" t="s">
        <v>53</v>
      </c>
      <c s="37">
        <v>2</v>
      </c>
      <c s="36">
        <v>0</v>
      </c>
      <c s="36">
        <f>ROUND(G287*H287,6)</f>
      </c>
      <c r="L287" s="38">
        <v>0</v>
      </c>
      <c s="32">
        <f>ROUND(ROUND(L287,2)*ROUND(G287,3),2)</f>
      </c>
      <c s="36" t="s">
        <v>4634</v>
      </c>
      <c>
        <f>(M287*21)/100</f>
      </c>
      <c t="s">
        <v>27</v>
      </c>
    </row>
    <row r="288" spans="1:5" ht="12.75">
      <c r="A288" s="35" t="s">
        <v>55</v>
      </c>
      <c r="E288" s="39" t="s">
        <v>5</v>
      </c>
    </row>
    <row r="289" spans="1:5" ht="12.75">
      <c r="A289" s="35" t="s">
        <v>56</v>
      </c>
      <c r="E289" s="40" t="s">
        <v>5</v>
      </c>
    </row>
    <row r="290" spans="1:5" ht="38.25">
      <c r="A290" t="s">
        <v>58</v>
      </c>
      <c r="E290" s="39" t="s">
        <v>4636</v>
      </c>
    </row>
    <row r="291" spans="1:16" ht="12.75">
      <c r="A291" t="s">
        <v>49</v>
      </c>
      <c s="34" t="s">
        <v>301</v>
      </c>
      <c s="34" t="s">
        <v>5525</v>
      </c>
      <c s="35" t="s">
        <v>50</v>
      </c>
      <c s="6" t="s">
        <v>5526</v>
      </c>
      <c s="36" t="s">
        <v>2703</v>
      </c>
      <c s="37">
        <v>2</v>
      </c>
      <c s="36">
        <v>0</v>
      </c>
      <c s="36">
        <f>ROUND(G291*H291,6)</f>
      </c>
      <c r="L291" s="38">
        <v>0</v>
      </c>
      <c s="32">
        <f>ROUND(ROUND(L291,2)*ROUND(G291,3),2)</f>
      </c>
      <c s="36" t="s">
        <v>589</v>
      </c>
      <c>
        <f>(M291*21)/100</f>
      </c>
      <c t="s">
        <v>27</v>
      </c>
    </row>
    <row r="292" spans="1:5" ht="12.75">
      <c r="A292" s="35" t="s">
        <v>55</v>
      </c>
      <c r="E292" s="39" t="s">
        <v>642</v>
      </c>
    </row>
    <row r="293" spans="1:5" ht="12.75">
      <c r="A293" s="35" t="s">
        <v>56</v>
      </c>
      <c r="E293" s="40" t="s">
        <v>5</v>
      </c>
    </row>
    <row r="294" spans="1:5" ht="12.75">
      <c r="A294" t="s">
        <v>58</v>
      </c>
      <c r="E294" s="39" t="s">
        <v>5</v>
      </c>
    </row>
    <row r="295" spans="1:16" ht="12.75">
      <c r="A295" t="s">
        <v>49</v>
      </c>
      <c s="34" t="s">
        <v>124</v>
      </c>
      <c s="34" t="s">
        <v>5527</v>
      </c>
      <c s="35" t="s">
        <v>50</v>
      </c>
      <c s="6" t="s">
        <v>5528</v>
      </c>
      <c s="36" t="s">
        <v>2703</v>
      </c>
      <c s="37">
        <v>2</v>
      </c>
      <c s="36">
        <v>0</v>
      </c>
      <c s="36">
        <f>ROUND(G295*H295,6)</f>
      </c>
      <c r="L295" s="38">
        <v>0</v>
      </c>
      <c s="32">
        <f>ROUND(ROUND(L295,2)*ROUND(G295,3),2)</f>
      </c>
      <c s="36" t="s">
        <v>589</v>
      </c>
      <c>
        <f>(M295*21)/100</f>
      </c>
      <c t="s">
        <v>27</v>
      </c>
    </row>
    <row r="296" spans="1:5" ht="12.75">
      <c r="A296" s="35" t="s">
        <v>55</v>
      </c>
      <c r="E296" s="39" t="s">
        <v>5</v>
      </c>
    </row>
    <row r="297" spans="1:5" ht="12.75">
      <c r="A297" s="35" t="s">
        <v>56</v>
      </c>
      <c r="E297" s="40" t="s">
        <v>5</v>
      </c>
    </row>
    <row r="298" spans="1:5" ht="12.75">
      <c r="A298" t="s">
        <v>58</v>
      </c>
      <c r="E298" s="39" t="s">
        <v>5</v>
      </c>
    </row>
    <row r="299" spans="1:16" ht="12.75">
      <c r="A299" t="s">
        <v>49</v>
      </c>
      <c s="34" t="s">
        <v>302</v>
      </c>
      <c s="34" t="s">
        <v>5529</v>
      </c>
      <c s="35" t="s">
        <v>50</v>
      </c>
      <c s="6" t="s">
        <v>5530</v>
      </c>
      <c s="36" t="s">
        <v>2703</v>
      </c>
      <c s="37">
        <v>4</v>
      </c>
      <c s="36">
        <v>0</v>
      </c>
      <c s="36">
        <f>ROUND(G299*H299,6)</f>
      </c>
      <c r="L299" s="38">
        <v>0</v>
      </c>
      <c s="32">
        <f>ROUND(ROUND(L299,2)*ROUND(G299,3),2)</f>
      </c>
      <c s="36" t="s">
        <v>589</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305</v>
      </c>
      <c s="34" t="s">
        <v>5531</v>
      </c>
      <c s="35" t="s">
        <v>50</v>
      </c>
      <c s="6" t="s">
        <v>5532</v>
      </c>
      <c s="36" t="s">
        <v>625</v>
      </c>
      <c s="37">
        <v>1</v>
      </c>
      <c s="36">
        <v>0</v>
      </c>
      <c s="36">
        <f>ROUND(G303*H303,6)</f>
      </c>
      <c r="L303" s="38">
        <v>0</v>
      </c>
      <c s="32">
        <f>ROUND(ROUND(L303,2)*ROUND(G303,3),2)</f>
      </c>
      <c s="36" t="s">
        <v>589</v>
      </c>
      <c>
        <f>(M303*21)/100</f>
      </c>
      <c t="s">
        <v>27</v>
      </c>
    </row>
    <row r="304" spans="1:5" ht="12.75">
      <c r="A304" s="35" t="s">
        <v>55</v>
      </c>
      <c r="E304" s="39" t="s">
        <v>5</v>
      </c>
    </row>
    <row r="305" spans="1:5" ht="12.75">
      <c r="A305" s="35" t="s">
        <v>56</v>
      </c>
      <c r="E305" s="40" t="s">
        <v>5</v>
      </c>
    </row>
    <row r="306" spans="1:5" ht="25.5">
      <c r="A306" t="s">
        <v>58</v>
      </c>
      <c r="E306" s="39" t="s">
        <v>5533</v>
      </c>
    </row>
    <row r="307" spans="1:16" ht="12.75">
      <c r="A307" t="s">
        <v>49</v>
      </c>
      <c s="34" t="s">
        <v>308</v>
      </c>
      <c s="34" t="s">
        <v>5534</v>
      </c>
      <c s="35" t="s">
        <v>50</v>
      </c>
      <c s="6" t="s">
        <v>5535</v>
      </c>
      <c s="36" t="s">
        <v>2703</v>
      </c>
      <c s="37">
        <v>4</v>
      </c>
      <c s="36">
        <v>0</v>
      </c>
      <c s="36">
        <f>ROUND(G307*H307,6)</f>
      </c>
      <c r="L307" s="38">
        <v>0</v>
      </c>
      <c s="32">
        <f>ROUND(ROUND(L307,2)*ROUND(G307,3),2)</f>
      </c>
      <c s="36" t="s">
        <v>589</v>
      </c>
      <c>
        <f>(M307*21)/100</f>
      </c>
      <c t="s">
        <v>27</v>
      </c>
    </row>
    <row r="308" spans="1:5" ht="12.75">
      <c r="A308" s="35" t="s">
        <v>55</v>
      </c>
      <c r="E308" s="39" t="s">
        <v>5</v>
      </c>
    </row>
    <row r="309" spans="1:5" ht="12.75">
      <c r="A309" s="35" t="s">
        <v>56</v>
      </c>
      <c r="E309" s="40" t="s">
        <v>5</v>
      </c>
    </row>
    <row r="310" spans="1:5" ht="12.75">
      <c r="A310" t="s">
        <v>58</v>
      </c>
      <c r="E310" s="39" t="s">
        <v>5</v>
      </c>
    </row>
    <row r="311" spans="1:16" ht="12.75">
      <c r="A311" t="s">
        <v>49</v>
      </c>
      <c s="34" t="s">
        <v>145</v>
      </c>
      <c s="34" t="s">
        <v>5536</v>
      </c>
      <c s="35" t="s">
        <v>50</v>
      </c>
      <c s="6" t="s">
        <v>5537</v>
      </c>
      <c s="36" t="s">
        <v>625</v>
      </c>
      <c s="37">
        <v>1</v>
      </c>
      <c s="36">
        <v>0</v>
      </c>
      <c s="36">
        <f>ROUND(G311*H311,6)</f>
      </c>
      <c r="L311" s="38">
        <v>0</v>
      </c>
      <c s="32">
        <f>ROUND(ROUND(L311,2)*ROUND(G311,3),2)</f>
      </c>
      <c s="36" t="s">
        <v>589</v>
      </c>
      <c>
        <f>(M311*21)/100</f>
      </c>
      <c t="s">
        <v>27</v>
      </c>
    </row>
    <row r="312" spans="1:5" ht="12.75">
      <c r="A312" s="35" t="s">
        <v>55</v>
      </c>
      <c r="E312" s="39" t="s">
        <v>5</v>
      </c>
    </row>
    <row r="313" spans="1:5" ht="12.75">
      <c r="A313" s="35" t="s">
        <v>56</v>
      </c>
      <c r="E313" s="40" t="s">
        <v>5</v>
      </c>
    </row>
    <row r="314" spans="1:5" ht="25.5">
      <c r="A314" t="s">
        <v>58</v>
      </c>
      <c r="E314" s="39" t="s">
        <v>5533</v>
      </c>
    </row>
    <row r="315" spans="1:16" ht="12.75">
      <c r="A315" t="s">
        <v>49</v>
      </c>
      <c s="34" t="s">
        <v>47</v>
      </c>
      <c s="34" t="s">
        <v>5538</v>
      </c>
      <c s="35" t="s">
        <v>50</v>
      </c>
      <c s="6" t="s">
        <v>5539</v>
      </c>
      <c s="36" t="s">
        <v>625</v>
      </c>
      <c s="37">
        <v>1</v>
      </c>
      <c s="36">
        <v>0</v>
      </c>
      <c s="36">
        <f>ROUND(G315*H315,6)</f>
      </c>
      <c r="L315" s="38">
        <v>0</v>
      </c>
      <c s="32">
        <f>ROUND(ROUND(L315,2)*ROUND(G315,3),2)</f>
      </c>
      <c s="36" t="s">
        <v>589</v>
      </c>
      <c>
        <f>(M315*21)/100</f>
      </c>
      <c t="s">
        <v>27</v>
      </c>
    </row>
    <row r="316" spans="1:5" ht="12.75">
      <c r="A316" s="35" t="s">
        <v>55</v>
      </c>
      <c r="E316" s="39" t="s">
        <v>5</v>
      </c>
    </row>
    <row r="317" spans="1:5" ht="12.75">
      <c r="A317" s="35" t="s">
        <v>56</v>
      </c>
      <c r="E317" s="40" t="s">
        <v>5</v>
      </c>
    </row>
    <row r="318" spans="1:5" ht="25.5">
      <c r="A318" t="s">
        <v>58</v>
      </c>
      <c r="E318" s="39" t="s">
        <v>5533</v>
      </c>
    </row>
    <row r="319" spans="1:16" ht="12.75">
      <c r="A319" t="s">
        <v>49</v>
      </c>
      <c s="34" t="s">
        <v>313</v>
      </c>
      <c s="34" t="s">
        <v>5540</v>
      </c>
      <c s="35" t="s">
        <v>50</v>
      </c>
      <c s="6" t="s">
        <v>5541</v>
      </c>
      <c s="36" t="s">
        <v>625</v>
      </c>
      <c s="37">
        <v>1</v>
      </c>
      <c s="36">
        <v>0</v>
      </c>
      <c s="36">
        <f>ROUND(G319*H319,6)</f>
      </c>
      <c r="L319" s="38">
        <v>0</v>
      </c>
      <c s="32">
        <f>ROUND(ROUND(L319,2)*ROUND(G319,3),2)</f>
      </c>
      <c s="36" t="s">
        <v>589</v>
      </c>
      <c>
        <f>(M319*21)/100</f>
      </c>
      <c t="s">
        <v>27</v>
      </c>
    </row>
    <row r="320" spans="1:5" ht="12.75">
      <c r="A320" s="35" t="s">
        <v>55</v>
      </c>
      <c r="E320" s="39" t="s">
        <v>5</v>
      </c>
    </row>
    <row r="321" spans="1:5" ht="12.75">
      <c r="A321" s="35" t="s">
        <v>56</v>
      </c>
      <c r="E321" s="40" t="s">
        <v>5</v>
      </c>
    </row>
    <row r="322" spans="1:5" ht="25.5">
      <c r="A322" t="s">
        <v>58</v>
      </c>
      <c r="E322" s="39" t="s">
        <v>5533</v>
      </c>
    </row>
    <row r="323" spans="1:16" ht="12.75">
      <c r="A323" t="s">
        <v>49</v>
      </c>
      <c s="34" t="s">
        <v>441</v>
      </c>
      <c s="34" t="s">
        <v>5542</v>
      </c>
      <c s="35" t="s">
        <v>50</v>
      </c>
      <c s="6" t="s">
        <v>5543</v>
      </c>
      <c s="36" t="s">
        <v>625</v>
      </c>
      <c s="37">
        <v>1</v>
      </c>
      <c s="36">
        <v>0</v>
      </c>
      <c s="36">
        <f>ROUND(G323*H323,6)</f>
      </c>
      <c r="L323" s="38">
        <v>0</v>
      </c>
      <c s="32">
        <f>ROUND(ROUND(L323,2)*ROUND(G323,3),2)</f>
      </c>
      <c s="36" t="s">
        <v>589</v>
      </c>
      <c>
        <f>(M323*21)/100</f>
      </c>
      <c t="s">
        <v>27</v>
      </c>
    </row>
    <row r="324" spans="1:5" ht="12.75">
      <c r="A324" s="35" t="s">
        <v>55</v>
      </c>
      <c r="E324" s="39" t="s">
        <v>5</v>
      </c>
    </row>
    <row r="325" spans="1:5" ht="12.75">
      <c r="A325" s="35" t="s">
        <v>56</v>
      </c>
      <c r="E325" s="40" t="s">
        <v>5</v>
      </c>
    </row>
    <row r="326" spans="1:5" ht="25.5">
      <c r="A326" t="s">
        <v>58</v>
      </c>
      <c r="E326" s="39" t="s">
        <v>5533</v>
      </c>
    </row>
    <row r="327" spans="1:16" ht="12.75">
      <c r="A327" t="s">
        <v>49</v>
      </c>
      <c s="34" t="s">
        <v>442</v>
      </c>
      <c s="34" t="s">
        <v>5544</v>
      </c>
      <c s="35" t="s">
        <v>50</v>
      </c>
      <c s="6" t="s">
        <v>5545</v>
      </c>
      <c s="36" t="s">
        <v>2703</v>
      </c>
      <c s="37">
        <v>23</v>
      </c>
      <c s="36">
        <v>0</v>
      </c>
      <c s="36">
        <f>ROUND(G327*H327,6)</f>
      </c>
      <c r="L327" s="38">
        <v>0</v>
      </c>
      <c s="32">
        <f>ROUND(ROUND(L327,2)*ROUND(G327,3),2)</f>
      </c>
      <c s="36" t="s">
        <v>589</v>
      </c>
      <c>
        <f>(M327*21)/100</f>
      </c>
      <c t="s">
        <v>27</v>
      </c>
    </row>
    <row r="328" spans="1:5" ht="12.75">
      <c r="A328" s="35" t="s">
        <v>55</v>
      </c>
      <c r="E328" s="39" t="s">
        <v>5</v>
      </c>
    </row>
    <row r="329" spans="1:5" ht="12.75">
      <c r="A329" s="35" t="s">
        <v>56</v>
      </c>
      <c r="E329" s="40" t="s">
        <v>5</v>
      </c>
    </row>
    <row r="330" spans="1:5" ht="12.75">
      <c r="A330" t="s">
        <v>58</v>
      </c>
      <c r="E330" s="39" t="s">
        <v>5</v>
      </c>
    </row>
    <row r="331" spans="1:16" ht="12.75">
      <c r="A331" t="s">
        <v>49</v>
      </c>
      <c s="34" t="s">
        <v>443</v>
      </c>
      <c s="34" t="s">
        <v>5546</v>
      </c>
      <c s="35" t="s">
        <v>50</v>
      </c>
      <c s="6" t="s">
        <v>5547</v>
      </c>
      <c s="36" t="s">
        <v>2703</v>
      </c>
      <c s="37">
        <v>4</v>
      </c>
      <c s="36">
        <v>0</v>
      </c>
      <c s="36">
        <f>ROUND(G331*H331,6)</f>
      </c>
      <c r="L331" s="38">
        <v>0</v>
      </c>
      <c s="32">
        <f>ROUND(ROUND(L331,2)*ROUND(G331,3),2)</f>
      </c>
      <c s="36" t="s">
        <v>589</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444</v>
      </c>
      <c s="34" t="s">
        <v>5548</v>
      </c>
      <c s="35" t="s">
        <v>50</v>
      </c>
      <c s="6" t="s">
        <v>5549</v>
      </c>
      <c s="36" t="s">
        <v>2703</v>
      </c>
      <c s="37">
        <v>23</v>
      </c>
      <c s="36">
        <v>0</v>
      </c>
      <c s="36">
        <f>ROUND(G335*H335,6)</f>
      </c>
      <c r="L335" s="38">
        <v>0</v>
      </c>
      <c s="32">
        <f>ROUND(ROUND(L335,2)*ROUND(G335,3),2)</f>
      </c>
      <c s="36" t="s">
        <v>589</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447</v>
      </c>
      <c s="34" t="s">
        <v>5550</v>
      </c>
      <c s="35" t="s">
        <v>50</v>
      </c>
      <c s="6" t="s">
        <v>5551</v>
      </c>
      <c s="36" t="s">
        <v>2703</v>
      </c>
      <c s="37">
        <v>2</v>
      </c>
      <c s="36">
        <v>0</v>
      </c>
      <c s="36">
        <f>ROUND(G339*H339,6)</f>
      </c>
      <c r="L339" s="38">
        <v>0</v>
      </c>
      <c s="32">
        <f>ROUND(ROUND(L339,2)*ROUND(G339,3),2)</f>
      </c>
      <c s="36" t="s">
        <v>589</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450</v>
      </c>
      <c s="34" t="s">
        <v>5552</v>
      </c>
      <c s="35" t="s">
        <v>50</v>
      </c>
      <c s="6" t="s">
        <v>5553</v>
      </c>
      <c s="36" t="s">
        <v>123</v>
      </c>
      <c s="37">
        <v>2.751</v>
      </c>
      <c s="36">
        <v>0</v>
      </c>
      <c s="36">
        <f>ROUND(G343*H343,6)</f>
      </c>
      <c r="L343" s="38">
        <v>0</v>
      </c>
      <c s="32">
        <f>ROUND(ROUND(L343,2)*ROUND(G343,3),2)</f>
      </c>
      <c s="36" t="s">
        <v>589</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453</v>
      </c>
      <c s="34" t="s">
        <v>5554</v>
      </c>
      <c s="35" t="s">
        <v>50</v>
      </c>
      <c s="6" t="s">
        <v>5555</v>
      </c>
      <c s="36" t="s">
        <v>123</v>
      </c>
      <c s="37">
        <v>19.254</v>
      </c>
      <c s="36">
        <v>0</v>
      </c>
      <c s="36">
        <f>ROUND(G347*H347,6)</f>
      </c>
      <c r="L347" s="38">
        <v>0</v>
      </c>
      <c s="32">
        <f>ROUND(ROUND(L347,2)*ROUND(G347,3),2)</f>
      </c>
      <c s="36" t="s">
        <v>589</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456</v>
      </c>
      <c s="34" t="s">
        <v>5556</v>
      </c>
      <c s="35" t="s">
        <v>50</v>
      </c>
      <c s="6" t="s">
        <v>5557</v>
      </c>
      <c s="36" t="s">
        <v>113</v>
      </c>
      <c s="37">
        <v>105</v>
      </c>
      <c s="36">
        <v>0</v>
      </c>
      <c s="36">
        <f>ROUND(G351*H351,6)</f>
      </c>
      <c r="L351" s="38">
        <v>0</v>
      </c>
      <c s="32">
        <f>ROUND(ROUND(L351,2)*ROUND(G351,3),2)</f>
      </c>
      <c s="36" t="s">
        <v>589</v>
      </c>
      <c>
        <f>(M351*21)/100</f>
      </c>
      <c t="s">
        <v>27</v>
      </c>
    </row>
    <row r="352" spans="1:5" ht="12.75">
      <c r="A352" s="35" t="s">
        <v>55</v>
      </c>
      <c r="E352" s="39" t="s">
        <v>5</v>
      </c>
    </row>
    <row r="353" spans="1:5" ht="12.75">
      <c r="A353" s="35" t="s">
        <v>56</v>
      </c>
      <c r="E353" s="40" t="s">
        <v>5</v>
      </c>
    </row>
    <row r="354" spans="1:5" ht="12.75">
      <c r="A354" t="s">
        <v>58</v>
      </c>
      <c r="E354" s="39" t="s">
        <v>5</v>
      </c>
    </row>
    <row r="355" spans="1:13" ht="12.75">
      <c r="A355" t="s">
        <v>46</v>
      </c>
      <c r="C355" s="31" t="s">
        <v>20</v>
      </c>
      <c r="E355" s="33" t="s">
        <v>1962</v>
      </c>
      <c r="J355" s="32">
        <f>0</f>
      </c>
      <c s="32">
        <f>0</f>
      </c>
      <c s="32">
        <f>0+L356+L360+L364+L368+L372+L376</f>
      </c>
      <c s="32">
        <f>0+M356+M360+M364+M368+M372+M376</f>
      </c>
    </row>
    <row r="356" spans="1:16" ht="12.75">
      <c r="A356" t="s">
        <v>49</v>
      </c>
      <c s="34" t="s">
        <v>459</v>
      </c>
      <c s="34" t="s">
        <v>5558</v>
      </c>
      <c s="35" t="s">
        <v>50</v>
      </c>
      <c s="6" t="s">
        <v>5559</v>
      </c>
      <c s="36" t="s">
        <v>625</v>
      </c>
      <c s="37">
        <v>1</v>
      </c>
      <c s="36">
        <v>0</v>
      </c>
      <c s="36">
        <f>ROUND(G356*H356,6)</f>
      </c>
      <c r="L356" s="38">
        <v>0</v>
      </c>
      <c s="32">
        <f>ROUND(ROUND(L356,2)*ROUND(G356,3),2)</f>
      </c>
      <c s="36" t="s">
        <v>589</v>
      </c>
      <c>
        <f>(M356*21)/100</f>
      </c>
      <c t="s">
        <v>27</v>
      </c>
    </row>
    <row r="357" spans="1:5" ht="12.75">
      <c r="A357" s="35" t="s">
        <v>55</v>
      </c>
      <c r="E357" s="39" t="s">
        <v>5</v>
      </c>
    </row>
    <row r="358" spans="1:5" ht="12.75">
      <c r="A358" s="35" t="s">
        <v>56</v>
      </c>
      <c r="E358" s="40" t="s">
        <v>5</v>
      </c>
    </row>
    <row r="359" spans="1:5" ht="25.5">
      <c r="A359" t="s">
        <v>58</v>
      </c>
      <c r="E359" s="39" t="s">
        <v>5533</v>
      </c>
    </row>
    <row r="360" spans="1:16" ht="12.75">
      <c r="A360" t="s">
        <v>49</v>
      </c>
      <c s="34" t="s">
        <v>462</v>
      </c>
      <c s="34" t="s">
        <v>5560</v>
      </c>
      <c s="35" t="s">
        <v>50</v>
      </c>
      <c s="6" t="s">
        <v>5561</v>
      </c>
      <c s="36" t="s">
        <v>625</v>
      </c>
      <c s="37">
        <v>1</v>
      </c>
      <c s="36">
        <v>0</v>
      </c>
      <c s="36">
        <f>ROUND(G360*H360,6)</f>
      </c>
      <c r="L360" s="38">
        <v>0</v>
      </c>
      <c s="32">
        <f>ROUND(ROUND(L360,2)*ROUND(G360,3),2)</f>
      </c>
      <c s="36" t="s">
        <v>589</v>
      </c>
      <c>
        <f>(M360*21)/100</f>
      </c>
      <c t="s">
        <v>27</v>
      </c>
    </row>
    <row r="361" spans="1:5" ht="12.75">
      <c r="A361" s="35" t="s">
        <v>55</v>
      </c>
      <c r="E361" s="39" t="s">
        <v>5</v>
      </c>
    </row>
    <row r="362" spans="1:5" ht="12.75">
      <c r="A362" s="35" t="s">
        <v>56</v>
      </c>
      <c r="E362" s="40" t="s">
        <v>5</v>
      </c>
    </row>
    <row r="363" spans="1:5" ht="25.5">
      <c r="A363" t="s">
        <v>58</v>
      </c>
      <c r="E363" s="39" t="s">
        <v>5533</v>
      </c>
    </row>
    <row r="364" spans="1:16" ht="12.75">
      <c r="A364" t="s">
        <v>49</v>
      </c>
      <c s="34" t="s">
        <v>465</v>
      </c>
      <c s="34" t="s">
        <v>5562</v>
      </c>
      <c s="35" t="s">
        <v>50</v>
      </c>
      <c s="6" t="s">
        <v>5563</v>
      </c>
      <c s="36" t="s">
        <v>625</v>
      </c>
      <c s="37">
        <v>1</v>
      </c>
      <c s="36">
        <v>0</v>
      </c>
      <c s="36">
        <f>ROUND(G364*H364,6)</f>
      </c>
      <c r="L364" s="38">
        <v>0</v>
      </c>
      <c s="32">
        <f>ROUND(ROUND(L364,2)*ROUND(G364,3),2)</f>
      </c>
      <c s="36" t="s">
        <v>589</v>
      </c>
      <c>
        <f>(M364*21)/100</f>
      </c>
      <c t="s">
        <v>27</v>
      </c>
    </row>
    <row r="365" spans="1:5" ht="12.75">
      <c r="A365" s="35" t="s">
        <v>55</v>
      </c>
      <c r="E365" s="39" t="s">
        <v>5</v>
      </c>
    </row>
    <row r="366" spans="1:5" ht="12.75">
      <c r="A366" s="35" t="s">
        <v>56</v>
      </c>
      <c r="E366" s="40" t="s">
        <v>5</v>
      </c>
    </row>
    <row r="367" spans="1:5" ht="25.5">
      <c r="A367" t="s">
        <v>58</v>
      </c>
      <c r="E367" s="39" t="s">
        <v>5533</v>
      </c>
    </row>
    <row r="368" spans="1:16" ht="12.75">
      <c r="A368" t="s">
        <v>49</v>
      </c>
      <c s="34" t="s">
        <v>468</v>
      </c>
      <c s="34" t="s">
        <v>5564</v>
      </c>
      <c s="35" t="s">
        <v>50</v>
      </c>
      <c s="6" t="s">
        <v>5565</v>
      </c>
      <c s="36" t="s">
        <v>2703</v>
      </c>
      <c s="37">
        <v>1</v>
      </c>
      <c s="36">
        <v>0</v>
      </c>
      <c s="36">
        <f>ROUND(G368*H368,6)</f>
      </c>
      <c r="L368" s="38">
        <v>0</v>
      </c>
      <c s="32">
        <f>ROUND(ROUND(L368,2)*ROUND(G368,3),2)</f>
      </c>
      <c s="36" t="s">
        <v>589</v>
      </c>
      <c>
        <f>(M368*21)/100</f>
      </c>
      <c t="s">
        <v>27</v>
      </c>
    </row>
    <row r="369" spans="1:5" ht="12.75">
      <c r="A369" s="35" t="s">
        <v>55</v>
      </c>
      <c r="E369" s="39" t="s">
        <v>5</v>
      </c>
    </row>
    <row r="370" spans="1:5" ht="12.75">
      <c r="A370" s="35" t="s">
        <v>56</v>
      </c>
      <c r="E370" s="40" t="s">
        <v>5</v>
      </c>
    </row>
    <row r="371" spans="1:5" ht="12.75">
      <c r="A371" t="s">
        <v>58</v>
      </c>
      <c r="E371" s="39" t="s">
        <v>5</v>
      </c>
    </row>
    <row r="372" spans="1:16" ht="12.75">
      <c r="A372" t="s">
        <v>49</v>
      </c>
      <c s="34" t="s">
        <v>471</v>
      </c>
      <c s="34" t="s">
        <v>5566</v>
      </c>
      <c s="35" t="s">
        <v>50</v>
      </c>
      <c s="6" t="s">
        <v>5567</v>
      </c>
      <c s="36" t="s">
        <v>88</v>
      </c>
      <c s="37">
        <v>15</v>
      </c>
      <c s="36">
        <v>0</v>
      </c>
      <c s="36">
        <f>ROUND(G372*H372,6)</f>
      </c>
      <c r="L372" s="38">
        <v>0</v>
      </c>
      <c s="32">
        <f>ROUND(ROUND(L372,2)*ROUND(G372,3),2)</f>
      </c>
      <c s="36" t="s">
        <v>589</v>
      </c>
      <c>
        <f>(M372*21)/100</f>
      </c>
      <c t="s">
        <v>27</v>
      </c>
    </row>
    <row r="373" spans="1:5" ht="12.75">
      <c r="A373" s="35" t="s">
        <v>55</v>
      </c>
      <c r="E373" s="39" t="s">
        <v>5</v>
      </c>
    </row>
    <row r="374" spans="1:5" ht="12.75">
      <c r="A374" s="35" t="s">
        <v>56</v>
      </c>
      <c r="E374" s="40" t="s">
        <v>5</v>
      </c>
    </row>
    <row r="375" spans="1:5" ht="12.75">
      <c r="A375" t="s">
        <v>58</v>
      </c>
      <c r="E375" s="39" t="s">
        <v>5</v>
      </c>
    </row>
    <row r="376" spans="1:16" ht="12.75">
      <c r="A376" t="s">
        <v>49</v>
      </c>
      <c s="34" t="s">
        <v>474</v>
      </c>
      <c s="34" t="s">
        <v>5568</v>
      </c>
      <c s="35" t="s">
        <v>50</v>
      </c>
      <c s="6" t="s">
        <v>5569</v>
      </c>
      <c s="36" t="s">
        <v>88</v>
      </c>
      <c s="37">
        <v>40</v>
      </c>
      <c s="36">
        <v>0</v>
      </c>
      <c s="36">
        <f>ROUND(G376*H376,6)</f>
      </c>
      <c r="L376" s="38">
        <v>0</v>
      </c>
      <c s="32">
        <f>ROUND(ROUND(L376,2)*ROUND(G376,3),2)</f>
      </c>
      <c s="36" t="s">
        <v>589</v>
      </c>
      <c>
        <f>(M376*21)/100</f>
      </c>
      <c t="s">
        <v>27</v>
      </c>
    </row>
    <row r="377" spans="1:5" ht="12.75">
      <c r="A377" s="35" t="s">
        <v>55</v>
      </c>
      <c r="E377" s="39" t="s">
        <v>5</v>
      </c>
    </row>
    <row r="378" spans="1:5" ht="12.75">
      <c r="A378" s="35" t="s">
        <v>56</v>
      </c>
      <c r="E378" s="40" t="s">
        <v>5</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5018</v>
      </c>
      <c s="41">
        <f>Rekapitulace!C111</f>
      </c>
      <c s="20" t="s">
        <v>0</v>
      </c>
      <c t="s">
        <v>23</v>
      </c>
      <c t="s">
        <v>27</v>
      </c>
    </row>
    <row r="4" spans="1:16" ht="32" customHeight="1">
      <c r="A4" s="24" t="s">
        <v>20</v>
      </c>
      <c s="25" t="s">
        <v>28</v>
      </c>
      <c s="27" t="s">
        <v>5018</v>
      </c>
      <c r="E4" s="26" t="s">
        <v>5019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5572</v>
      </c>
      <c r="E8" s="30" t="s">
        <v>5571</v>
      </c>
      <c r="J8" s="29">
        <f>0+J9+J114+J175+J200+J213+J222+J227+J236+J245+J262+J363</f>
      </c>
      <c s="29">
        <f>0+K9+K114+K175+K200+K213+K222+K227+K236+K245+K262+K363</f>
      </c>
      <c s="29">
        <f>0+L9+L114+L175+L200+L213+L222+L227+L236+L245+L262+L363</f>
      </c>
      <c s="29">
        <f>0+M9+M114+M175+M200+M213+M222+M227+M236+M245+M262+M363</f>
      </c>
    </row>
    <row r="9" spans="1:13" ht="12.75">
      <c r="A9" t="s">
        <v>46</v>
      </c>
      <c r="C9" s="31" t="s">
        <v>5362</v>
      </c>
      <c r="E9" s="33" t="s">
        <v>1505</v>
      </c>
      <c r="J9" s="32">
        <f>0</f>
      </c>
      <c s="32">
        <f>0</f>
      </c>
      <c s="32">
        <f>0+L10+L14+L18+L22+L26+L30+L34+L38+L42+L46+L50+L54+L58+L62+L66+L70+L74+L78+L82+L86+L90+L94+L98+L102+L106+L110</f>
      </c>
      <c s="32">
        <f>0+M10+M14+M18+M22+M26+M30+M34+M38+M42+M46+M50+M54+M58+M62+M66+M70+M74+M78+M82+M86+M90+M94+M98+M102+M106+M110</f>
      </c>
    </row>
    <row r="10" spans="1:16" ht="12.75">
      <c r="A10" t="s">
        <v>49</v>
      </c>
      <c s="34" t="s">
        <v>50</v>
      </c>
      <c s="34" t="s">
        <v>5363</v>
      </c>
      <c s="35" t="s">
        <v>50</v>
      </c>
      <c s="6" t="s">
        <v>5364</v>
      </c>
      <c s="36" t="s">
        <v>88</v>
      </c>
      <c s="37">
        <v>300</v>
      </c>
      <c s="36">
        <v>0</v>
      </c>
      <c s="36">
        <f>ROUND(G10*H10,6)</f>
      </c>
      <c r="L10" s="38">
        <v>0</v>
      </c>
      <c s="32">
        <f>ROUND(ROUND(L10,2)*ROUND(G10,3),2)</f>
      </c>
      <c s="36" t="s">
        <v>4634</v>
      </c>
      <c>
        <f>(M10*21)/100</f>
      </c>
      <c t="s">
        <v>27</v>
      </c>
    </row>
    <row r="11" spans="1:5" ht="12.75">
      <c r="A11" s="35" t="s">
        <v>55</v>
      </c>
      <c r="E11" s="39" t="s">
        <v>5</v>
      </c>
    </row>
    <row r="12" spans="1:5" ht="12.75">
      <c r="A12" s="35" t="s">
        <v>56</v>
      </c>
      <c r="E12" s="40" t="s">
        <v>5</v>
      </c>
    </row>
    <row r="13" spans="1:5" ht="38.25">
      <c r="A13" t="s">
        <v>58</v>
      </c>
      <c r="E13" s="39" t="s">
        <v>4636</v>
      </c>
    </row>
    <row r="14" spans="1:16" ht="12.75">
      <c r="A14" t="s">
        <v>49</v>
      </c>
      <c s="34" t="s">
        <v>27</v>
      </c>
      <c s="34" t="s">
        <v>5365</v>
      </c>
      <c s="35" t="s">
        <v>50</v>
      </c>
      <c s="6" t="s">
        <v>5366</v>
      </c>
      <c s="36" t="s">
        <v>5277</v>
      </c>
      <c s="37">
        <v>30</v>
      </c>
      <c s="36">
        <v>0</v>
      </c>
      <c s="36">
        <f>ROUND(G14*H14,6)</f>
      </c>
      <c r="L14" s="38">
        <v>0</v>
      </c>
      <c s="32">
        <f>ROUND(ROUND(L14,2)*ROUND(G14,3),2)</f>
      </c>
      <c s="36" t="s">
        <v>4634</v>
      </c>
      <c>
        <f>(M14*21)/100</f>
      </c>
      <c t="s">
        <v>27</v>
      </c>
    </row>
    <row r="15" spans="1:5" ht="12.75">
      <c r="A15" s="35" t="s">
        <v>55</v>
      </c>
      <c r="E15" s="39" t="s">
        <v>5</v>
      </c>
    </row>
    <row r="16" spans="1:5" ht="12.75">
      <c r="A16" s="35" t="s">
        <v>56</v>
      </c>
      <c r="E16" s="40" t="s">
        <v>5</v>
      </c>
    </row>
    <row r="17" spans="1:5" ht="38.25">
      <c r="A17" t="s">
        <v>58</v>
      </c>
      <c r="E17" s="39" t="s">
        <v>4636</v>
      </c>
    </row>
    <row r="18" spans="1:16" ht="12.75">
      <c r="A18" t="s">
        <v>49</v>
      </c>
      <c s="34" t="s">
        <v>26</v>
      </c>
      <c s="34" t="s">
        <v>5573</v>
      </c>
      <c s="35" t="s">
        <v>50</v>
      </c>
      <c s="6" t="s">
        <v>5574</v>
      </c>
      <c s="36" t="s">
        <v>113</v>
      </c>
      <c s="37">
        <v>16</v>
      </c>
      <c s="36">
        <v>0</v>
      </c>
      <c s="36">
        <f>ROUND(G18*H18,6)</f>
      </c>
      <c r="L18" s="38">
        <v>0</v>
      </c>
      <c s="32">
        <f>ROUND(ROUND(L18,2)*ROUND(G18,3),2)</f>
      </c>
      <c s="36" t="s">
        <v>4634</v>
      </c>
      <c>
        <f>(M18*21)/100</f>
      </c>
      <c t="s">
        <v>27</v>
      </c>
    </row>
    <row r="19" spans="1:5" ht="12.75">
      <c r="A19" s="35" t="s">
        <v>55</v>
      </c>
      <c r="E19" s="39" t="s">
        <v>5</v>
      </c>
    </row>
    <row r="20" spans="1:5" ht="12.75">
      <c r="A20" s="35" t="s">
        <v>56</v>
      </c>
      <c r="E20" s="40" t="s">
        <v>5</v>
      </c>
    </row>
    <row r="21" spans="1:5" ht="38.25">
      <c r="A21" t="s">
        <v>58</v>
      </c>
      <c r="E21" s="39" t="s">
        <v>4636</v>
      </c>
    </row>
    <row r="22" spans="1:16" ht="12.75">
      <c r="A22" t="s">
        <v>49</v>
      </c>
      <c s="34" t="s">
        <v>64</v>
      </c>
      <c s="34" t="s">
        <v>5369</v>
      </c>
      <c s="35" t="s">
        <v>50</v>
      </c>
      <c s="6" t="s">
        <v>5370</v>
      </c>
      <c s="36" t="s">
        <v>113</v>
      </c>
      <c s="37">
        <v>6</v>
      </c>
      <c s="36">
        <v>0</v>
      </c>
      <c s="36">
        <f>ROUND(G22*H22,6)</f>
      </c>
      <c r="L22" s="38">
        <v>0</v>
      </c>
      <c s="32">
        <f>ROUND(ROUND(L22,2)*ROUND(G22,3),2)</f>
      </c>
      <c s="36" t="s">
        <v>4634</v>
      </c>
      <c>
        <f>(M22*21)/100</f>
      </c>
      <c t="s">
        <v>27</v>
      </c>
    </row>
    <row r="23" spans="1:5" ht="12.75">
      <c r="A23" s="35" t="s">
        <v>55</v>
      </c>
      <c r="E23" s="39" t="s">
        <v>5</v>
      </c>
    </row>
    <row r="24" spans="1:5" ht="12.75">
      <c r="A24" s="35" t="s">
        <v>56</v>
      </c>
      <c r="E24" s="40" t="s">
        <v>5</v>
      </c>
    </row>
    <row r="25" spans="1:5" ht="38.25">
      <c r="A25" t="s">
        <v>58</v>
      </c>
      <c r="E25" s="39" t="s">
        <v>4636</v>
      </c>
    </row>
    <row r="26" spans="1:16" ht="12.75">
      <c r="A26" t="s">
        <v>49</v>
      </c>
      <c s="34" t="s">
        <v>67</v>
      </c>
      <c s="34" t="s">
        <v>5371</v>
      </c>
      <c s="35" t="s">
        <v>50</v>
      </c>
      <c s="6" t="s">
        <v>5372</v>
      </c>
      <c s="36" t="s">
        <v>108</v>
      </c>
      <c s="37">
        <v>29.515</v>
      </c>
      <c s="36">
        <v>0</v>
      </c>
      <c s="36">
        <f>ROUND(G26*H26,6)</f>
      </c>
      <c r="L26" s="38">
        <v>0</v>
      </c>
      <c s="32">
        <f>ROUND(ROUND(L26,2)*ROUND(G26,3),2)</f>
      </c>
      <c s="36" t="s">
        <v>4634</v>
      </c>
      <c>
        <f>(M26*21)/100</f>
      </c>
      <c t="s">
        <v>27</v>
      </c>
    </row>
    <row r="27" spans="1:5" ht="12.75">
      <c r="A27" s="35" t="s">
        <v>55</v>
      </c>
      <c r="E27" s="39" t="s">
        <v>5</v>
      </c>
    </row>
    <row r="28" spans="1:5" ht="12.75">
      <c r="A28" s="35" t="s">
        <v>56</v>
      </c>
      <c r="E28" s="40" t="s">
        <v>5575</v>
      </c>
    </row>
    <row r="29" spans="1:5" ht="38.25">
      <c r="A29" t="s">
        <v>58</v>
      </c>
      <c r="E29" s="39" t="s">
        <v>4636</v>
      </c>
    </row>
    <row r="30" spans="1:16" ht="25.5">
      <c r="A30" t="s">
        <v>49</v>
      </c>
      <c s="34" t="s">
        <v>70</v>
      </c>
      <c s="34" t="s">
        <v>5374</v>
      </c>
      <c s="35" t="s">
        <v>50</v>
      </c>
      <c s="6" t="s">
        <v>5375</v>
      </c>
      <c s="36" t="s">
        <v>108</v>
      </c>
      <c s="37">
        <v>105.75</v>
      </c>
      <c s="36">
        <v>0</v>
      </c>
      <c s="36">
        <f>ROUND(G30*H30,6)</f>
      </c>
      <c r="L30" s="38">
        <v>0</v>
      </c>
      <c s="32">
        <f>ROUND(ROUND(L30,2)*ROUND(G30,3),2)</f>
      </c>
      <c s="36" t="s">
        <v>4634</v>
      </c>
      <c>
        <f>(M30*21)/100</f>
      </c>
      <c t="s">
        <v>27</v>
      </c>
    </row>
    <row r="31" spans="1:5" ht="12.75">
      <c r="A31" s="35" t="s">
        <v>55</v>
      </c>
      <c r="E31" s="39" t="s">
        <v>5</v>
      </c>
    </row>
    <row r="32" spans="1:5" ht="12.75">
      <c r="A32" s="35" t="s">
        <v>56</v>
      </c>
      <c r="E32" s="40" t="s">
        <v>5576</v>
      </c>
    </row>
    <row r="33" spans="1:5" ht="38.25">
      <c r="A33" t="s">
        <v>58</v>
      </c>
      <c r="E33" s="39" t="s">
        <v>4636</v>
      </c>
    </row>
    <row r="34" spans="1:16" ht="25.5">
      <c r="A34" t="s">
        <v>49</v>
      </c>
      <c s="34" t="s">
        <v>73</v>
      </c>
      <c s="34" t="s">
        <v>5377</v>
      </c>
      <c s="35" t="s">
        <v>50</v>
      </c>
      <c s="6" t="s">
        <v>5378</v>
      </c>
      <c s="36" t="s">
        <v>108</v>
      </c>
      <c s="37">
        <v>105.75</v>
      </c>
      <c s="36">
        <v>0</v>
      </c>
      <c s="36">
        <f>ROUND(G34*H34,6)</f>
      </c>
      <c r="L34" s="38">
        <v>0</v>
      </c>
      <c s="32">
        <f>ROUND(ROUND(L34,2)*ROUND(G34,3),2)</f>
      </c>
      <c s="36" t="s">
        <v>4634</v>
      </c>
      <c>
        <f>(M34*21)/100</f>
      </c>
      <c t="s">
        <v>27</v>
      </c>
    </row>
    <row r="35" spans="1:5" ht="12.75">
      <c r="A35" s="35" t="s">
        <v>55</v>
      </c>
      <c r="E35" s="39" t="s">
        <v>5</v>
      </c>
    </row>
    <row r="36" spans="1:5" ht="12.75">
      <c r="A36" s="35" t="s">
        <v>56</v>
      </c>
      <c r="E36" s="40" t="s">
        <v>5576</v>
      </c>
    </row>
    <row r="37" spans="1:5" ht="38.25">
      <c r="A37" t="s">
        <v>58</v>
      </c>
      <c r="E37" s="39" t="s">
        <v>4636</v>
      </c>
    </row>
    <row r="38" spans="1:16" ht="25.5">
      <c r="A38" t="s">
        <v>49</v>
      </c>
      <c s="34" t="s">
        <v>76</v>
      </c>
      <c s="34" t="s">
        <v>5379</v>
      </c>
      <c s="35" t="s">
        <v>50</v>
      </c>
      <c s="6" t="s">
        <v>5380</v>
      </c>
      <c s="36" t="s">
        <v>108</v>
      </c>
      <c s="37">
        <v>11.75</v>
      </c>
      <c s="36">
        <v>0</v>
      </c>
      <c s="36">
        <f>ROUND(G38*H38,6)</f>
      </c>
      <c r="L38" s="38">
        <v>0</v>
      </c>
      <c s="32">
        <f>ROUND(ROUND(L38,2)*ROUND(G38,3),2)</f>
      </c>
      <c s="36" t="s">
        <v>4634</v>
      </c>
      <c>
        <f>(M38*21)/100</f>
      </c>
      <c t="s">
        <v>27</v>
      </c>
    </row>
    <row r="39" spans="1:5" ht="12.75">
      <c r="A39" s="35" t="s">
        <v>55</v>
      </c>
      <c r="E39" s="39" t="s">
        <v>5</v>
      </c>
    </row>
    <row r="40" spans="1:5" ht="12.75">
      <c r="A40" s="35" t="s">
        <v>56</v>
      </c>
      <c r="E40" s="40" t="s">
        <v>5577</v>
      </c>
    </row>
    <row r="41" spans="1:5" ht="38.25">
      <c r="A41" t="s">
        <v>58</v>
      </c>
      <c r="E41" s="39" t="s">
        <v>4636</v>
      </c>
    </row>
    <row r="42" spans="1:16" ht="38.25">
      <c r="A42" t="s">
        <v>49</v>
      </c>
      <c s="34" t="s">
        <v>79</v>
      </c>
      <c s="34" t="s">
        <v>5382</v>
      </c>
      <c s="35" t="s">
        <v>50</v>
      </c>
      <c s="6" t="s">
        <v>5383</v>
      </c>
      <c s="36" t="s">
        <v>108</v>
      </c>
      <c s="37">
        <v>11.75</v>
      </c>
      <c s="36">
        <v>0</v>
      </c>
      <c s="36">
        <f>ROUND(G42*H42,6)</f>
      </c>
      <c r="L42" s="38">
        <v>0</v>
      </c>
      <c s="32">
        <f>ROUND(ROUND(L42,2)*ROUND(G42,3),2)</f>
      </c>
      <c s="36" t="s">
        <v>4634</v>
      </c>
      <c>
        <f>(M42*21)/100</f>
      </c>
      <c t="s">
        <v>27</v>
      </c>
    </row>
    <row r="43" spans="1:5" ht="25.5">
      <c r="A43" s="35" t="s">
        <v>55</v>
      </c>
      <c r="E43" s="39" t="s">
        <v>5384</v>
      </c>
    </row>
    <row r="44" spans="1:5" ht="12.75">
      <c r="A44" s="35" t="s">
        <v>56</v>
      </c>
      <c r="E44" s="40" t="s">
        <v>5577</v>
      </c>
    </row>
    <row r="45" spans="1:5" ht="38.25">
      <c r="A45" t="s">
        <v>58</v>
      </c>
      <c r="E45" s="39" t="s">
        <v>4636</v>
      </c>
    </row>
    <row r="46" spans="1:16" ht="25.5">
      <c r="A46" t="s">
        <v>49</v>
      </c>
      <c s="34" t="s">
        <v>82</v>
      </c>
      <c s="34" t="s">
        <v>5385</v>
      </c>
      <c s="35" t="s">
        <v>50</v>
      </c>
      <c s="6" t="s">
        <v>5386</v>
      </c>
      <c s="36" t="s">
        <v>108</v>
      </c>
      <c s="37">
        <v>174.6</v>
      </c>
      <c s="36">
        <v>0</v>
      </c>
      <c s="36">
        <f>ROUND(G46*H46,6)</f>
      </c>
      <c r="L46" s="38">
        <v>0</v>
      </c>
      <c s="32">
        <f>ROUND(ROUND(L46,2)*ROUND(G46,3),2)</f>
      </c>
      <c s="36" t="s">
        <v>4634</v>
      </c>
      <c>
        <f>(M46*21)/100</f>
      </c>
      <c t="s">
        <v>27</v>
      </c>
    </row>
    <row r="47" spans="1:5" ht="12.75">
      <c r="A47" s="35" t="s">
        <v>55</v>
      </c>
      <c r="E47" s="39" t="s">
        <v>5</v>
      </c>
    </row>
    <row r="48" spans="1:5" ht="12.75">
      <c r="A48" s="35" t="s">
        <v>56</v>
      </c>
      <c r="E48" s="40" t="s">
        <v>5578</v>
      </c>
    </row>
    <row r="49" spans="1:5" ht="38.25">
      <c r="A49" t="s">
        <v>58</v>
      </c>
      <c r="E49" s="39" t="s">
        <v>4636</v>
      </c>
    </row>
    <row r="50" spans="1:16" ht="25.5">
      <c r="A50" t="s">
        <v>49</v>
      </c>
      <c s="34" t="s">
        <v>85</v>
      </c>
      <c s="34" t="s">
        <v>5388</v>
      </c>
      <c s="35" t="s">
        <v>50</v>
      </c>
      <c s="6" t="s">
        <v>5389</v>
      </c>
      <c s="36" t="s">
        <v>108</v>
      </c>
      <c s="37">
        <v>174.6</v>
      </c>
      <c s="36">
        <v>0</v>
      </c>
      <c s="36">
        <f>ROUND(G50*H50,6)</f>
      </c>
      <c r="L50" s="38">
        <v>0</v>
      </c>
      <c s="32">
        <f>ROUND(ROUND(L50,2)*ROUND(G50,3),2)</f>
      </c>
      <c s="36" t="s">
        <v>4634</v>
      </c>
      <c>
        <f>(M50*21)/100</f>
      </c>
      <c t="s">
        <v>27</v>
      </c>
    </row>
    <row r="51" spans="1:5" ht="12.75">
      <c r="A51" s="35" t="s">
        <v>55</v>
      </c>
      <c r="E51" s="39" t="s">
        <v>5</v>
      </c>
    </row>
    <row r="52" spans="1:5" ht="12.75">
      <c r="A52" s="35" t="s">
        <v>56</v>
      </c>
      <c r="E52" s="40" t="s">
        <v>5578</v>
      </c>
    </row>
    <row r="53" spans="1:5" ht="38.25">
      <c r="A53" t="s">
        <v>58</v>
      </c>
      <c r="E53" s="39" t="s">
        <v>4636</v>
      </c>
    </row>
    <row r="54" spans="1:16" ht="25.5">
      <c r="A54" t="s">
        <v>49</v>
      </c>
      <c s="34" t="s">
        <v>90</v>
      </c>
      <c s="34" t="s">
        <v>5390</v>
      </c>
      <c s="35" t="s">
        <v>50</v>
      </c>
      <c s="6" t="s">
        <v>5391</v>
      </c>
      <c s="36" t="s">
        <v>108</v>
      </c>
      <c s="37">
        <v>19.4</v>
      </c>
      <c s="36">
        <v>0</v>
      </c>
      <c s="36">
        <f>ROUND(G54*H54,6)</f>
      </c>
      <c r="L54" s="38">
        <v>0</v>
      </c>
      <c s="32">
        <f>ROUND(ROUND(L54,2)*ROUND(G54,3),2)</f>
      </c>
      <c s="36" t="s">
        <v>4634</v>
      </c>
      <c>
        <f>(M54*21)/100</f>
      </c>
      <c t="s">
        <v>27</v>
      </c>
    </row>
    <row r="55" spans="1:5" ht="12.75">
      <c r="A55" s="35" t="s">
        <v>55</v>
      </c>
      <c r="E55" s="39" t="s">
        <v>5</v>
      </c>
    </row>
    <row r="56" spans="1:5" ht="12.75">
      <c r="A56" s="35" t="s">
        <v>56</v>
      </c>
      <c r="E56" s="40" t="s">
        <v>5579</v>
      </c>
    </row>
    <row r="57" spans="1:5" ht="38.25">
      <c r="A57" t="s">
        <v>58</v>
      </c>
      <c r="E57" s="39" t="s">
        <v>4636</v>
      </c>
    </row>
    <row r="58" spans="1:16" ht="25.5">
      <c r="A58" t="s">
        <v>49</v>
      </c>
      <c s="34" t="s">
        <v>93</v>
      </c>
      <c s="34" t="s">
        <v>5393</v>
      </c>
      <c s="35" t="s">
        <v>50</v>
      </c>
      <c s="6" t="s">
        <v>5394</v>
      </c>
      <c s="36" t="s">
        <v>108</v>
      </c>
      <c s="37">
        <v>19.4</v>
      </c>
      <c s="36">
        <v>0</v>
      </c>
      <c s="36">
        <f>ROUND(G58*H58,6)</f>
      </c>
      <c r="L58" s="38">
        <v>0</v>
      </c>
      <c s="32">
        <f>ROUND(ROUND(L58,2)*ROUND(G58,3),2)</f>
      </c>
      <c s="36" t="s">
        <v>4634</v>
      </c>
      <c>
        <f>(M58*21)/100</f>
      </c>
      <c t="s">
        <v>27</v>
      </c>
    </row>
    <row r="59" spans="1:5" ht="12.75">
      <c r="A59" s="35" t="s">
        <v>55</v>
      </c>
      <c r="E59" s="39" t="s">
        <v>5</v>
      </c>
    </row>
    <row r="60" spans="1:5" ht="12.75">
      <c r="A60" s="35" t="s">
        <v>56</v>
      </c>
      <c r="E60" s="40" t="s">
        <v>5579</v>
      </c>
    </row>
    <row r="61" spans="1:5" ht="38.25">
      <c r="A61" t="s">
        <v>58</v>
      </c>
      <c r="E61" s="39" t="s">
        <v>4636</v>
      </c>
    </row>
    <row r="62" spans="1:16" ht="12.75">
      <c r="A62" t="s">
        <v>49</v>
      </c>
      <c s="34" t="s">
        <v>96</v>
      </c>
      <c s="34" t="s">
        <v>5395</v>
      </c>
      <c s="35" t="s">
        <v>50</v>
      </c>
      <c s="6" t="s">
        <v>5396</v>
      </c>
      <c s="36" t="s">
        <v>108</v>
      </c>
      <c s="37">
        <v>225.9</v>
      </c>
      <c s="36">
        <v>0</v>
      </c>
      <c s="36">
        <f>ROUND(G62*H62,6)</f>
      </c>
      <c r="L62" s="38">
        <v>0</v>
      </c>
      <c s="32">
        <f>ROUND(ROUND(L62,2)*ROUND(G62,3),2)</f>
      </c>
      <c s="36" t="s">
        <v>4634</v>
      </c>
      <c>
        <f>(M62*21)/100</f>
      </c>
      <c t="s">
        <v>27</v>
      </c>
    </row>
    <row r="63" spans="1:5" ht="12.75">
      <c r="A63" s="35" t="s">
        <v>55</v>
      </c>
      <c r="E63" s="39" t="s">
        <v>5</v>
      </c>
    </row>
    <row r="64" spans="1:5" ht="12.75">
      <c r="A64" s="35" t="s">
        <v>56</v>
      </c>
      <c r="E64" s="40" t="s">
        <v>5580</v>
      </c>
    </row>
    <row r="65" spans="1:5" ht="38.25">
      <c r="A65" t="s">
        <v>58</v>
      </c>
      <c r="E65" s="39" t="s">
        <v>4636</v>
      </c>
    </row>
    <row r="66" spans="1:16" ht="25.5">
      <c r="A66" t="s">
        <v>49</v>
      </c>
      <c s="34" t="s">
        <v>99</v>
      </c>
      <c s="34" t="s">
        <v>5398</v>
      </c>
      <c s="35" t="s">
        <v>50</v>
      </c>
      <c s="6" t="s">
        <v>5399</v>
      </c>
      <c s="36" t="s">
        <v>108</v>
      </c>
      <c s="37">
        <v>48</v>
      </c>
      <c s="36">
        <v>0</v>
      </c>
      <c s="36">
        <f>ROUND(G66*H66,6)</f>
      </c>
      <c r="L66" s="38">
        <v>0</v>
      </c>
      <c s="32">
        <f>ROUND(ROUND(L66,2)*ROUND(G66,3),2)</f>
      </c>
      <c s="36" t="s">
        <v>4634</v>
      </c>
      <c>
        <f>(M66*21)/100</f>
      </c>
      <c t="s">
        <v>27</v>
      </c>
    </row>
    <row r="67" spans="1:5" ht="12.75">
      <c r="A67" s="35" t="s">
        <v>55</v>
      </c>
      <c r="E67" s="39" t="s">
        <v>5</v>
      </c>
    </row>
    <row r="68" spans="1:5" ht="12.75">
      <c r="A68" s="35" t="s">
        <v>56</v>
      </c>
      <c r="E68" s="40" t="s">
        <v>5</v>
      </c>
    </row>
    <row r="69" spans="1:5" ht="38.25">
      <c r="A69" t="s">
        <v>58</v>
      </c>
      <c r="E69" s="39" t="s">
        <v>4636</v>
      </c>
    </row>
    <row r="70" spans="1:16" ht="12.75">
      <c r="A70" t="s">
        <v>49</v>
      </c>
      <c s="34" t="s">
        <v>151</v>
      </c>
      <c s="34" t="s">
        <v>5581</v>
      </c>
      <c s="35" t="s">
        <v>50</v>
      </c>
      <c s="6" t="s">
        <v>5582</v>
      </c>
      <c s="36" t="s">
        <v>108</v>
      </c>
      <c s="37">
        <v>308</v>
      </c>
      <c s="36">
        <v>0</v>
      </c>
      <c s="36">
        <f>ROUND(G70*H70,6)</f>
      </c>
      <c r="L70" s="38">
        <v>0</v>
      </c>
      <c s="32">
        <f>ROUND(ROUND(L70,2)*ROUND(G70,3),2)</f>
      </c>
      <c s="36" t="s">
        <v>4634</v>
      </c>
      <c>
        <f>(M70*21)/100</f>
      </c>
      <c t="s">
        <v>27</v>
      </c>
    </row>
    <row r="71" spans="1:5" ht="12.75">
      <c r="A71" s="35" t="s">
        <v>55</v>
      </c>
      <c r="E71" s="39" t="s">
        <v>5</v>
      </c>
    </row>
    <row r="72" spans="1:5" ht="12.75">
      <c r="A72" s="35" t="s">
        <v>56</v>
      </c>
      <c r="E72" s="40" t="s">
        <v>5583</v>
      </c>
    </row>
    <row r="73" spans="1:5" ht="38.25">
      <c r="A73" t="s">
        <v>58</v>
      </c>
      <c r="E73" s="39" t="s">
        <v>4636</v>
      </c>
    </row>
    <row r="74" spans="1:16" ht="12.75">
      <c r="A74" t="s">
        <v>49</v>
      </c>
      <c s="34" t="s">
        <v>115</v>
      </c>
      <c s="34" t="s">
        <v>5400</v>
      </c>
      <c s="35" t="s">
        <v>50</v>
      </c>
      <c s="6" t="s">
        <v>5401</v>
      </c>
      <c s="36" t="s">
        <v>108</v>
      </c>
      <c s="37">
        <v>48</v>
      </c>
      <c s="36">
        <v>0</v>
      </c>
      <c s="36">
        <f>ROUND(G74*H74,6)</f>
      </c>
      <c r="L74" s="38">
        <v>0</v>
      </c>
      <c s="32">
        <f>ROUND(ROUND(L74,2)*ROUND(G74,3),2)</f>
      </c>
      <c s="36" t="s">
        <v>4634</v>
      </c>
      <c>
        <f>(M74*21)/100</f>
      </c>
      <c t="s">
        <v>27</v>
      </c>
    </row>
    <row r="75" spans="1:5" ht="12.75">
      <c r="A75" s="35" t="s">
        <v>55</v>
      </c>
      <c r="E75" s="39" t="s">
        <v>5</v>
      </c>
    </row>
    <row r="76" spans="1:5" ht="12.75">
      <c r="A76" s="35" t="s">
        <v>56</v>
      </c>
      <c r="E76" s="40" t="s">
        <v>5</v>
      </c>
    </row>
    <row r="77" spans="1:5" ht="38.25">
      <c r="A77" t="s">
        <v>58</v>
      </c>
      <c r="E77" s="39" t="s">
        <v>4636</v>
      </c>
    </row>
    <row r="78" spans="1:16" ht="12.75">
      <c r="A78" t="s">
        <v>49</v>
      </c>
      <c s="34" t="s">
        <v>119</v>
      </c>
      <c s="34" t="s">
        <v>5402</v>
      </c>
      <c s="35" t="s">
        <v>50</v>
      </c>
      <c s="6" t="s">
        <v>5403</v>
      </c>
      <c s="36" t="s">
        <v>108</v>
      </c>
      <c s="37">
        <v>48</v>
      </c>
      <c s="36">
        <v>0</v>
      </c>
      <c s="36">
        <f>ROUND(G78*H78,6)</f>
      </c>
      <c r="L78" s="38">
        <v>0</v>
      </c>
      <c s="32">
        <f>ROUND(ROUND(L78,2)*ROUND(G78,3),2)</f>
      </c>
      <c s="36" t="s">
        <v>4634</v>
      </c>
      <c>
        <f>(M78*21)/100</f>
      </c>
      <c t="s">
        <v>27</v>
      </c>
    </row>
    <row r="79" spans="1:5" ht="12.75">
      <c r="A79" s="35" t="s">
        <v>55</v>
      </c>
      <c r="E79" s="39" t="s">
        <v>5</v>
      </c>
    </row>
    <row r="80" spans="1:5" ht="12.75">
      <c r="A80" s="35" t="s">
        <v>56</v>
      </c>
      <c r="E80" s="40" t="s">
        <v>5</v>
      </c>
    </row>
    <row r="81" spans="1:5" ht="38.25">
      <c r="A81" t="s">
        <v>58</v>
      </c>
      <c r="E81" s="39" t="s">
        <v>4636</v>
      </c>
    </row>
    <row r="82" spans="1:16" ht="25.5">
      <c r="A82" t="s">
        <v>49</v>
      </c>
      <c s="34" t="s">
        <v>159</v>
      </c>
      <c s="34" t="s">
        <v>1637</v>
      </c>
      <c s="35" t="s">
        <v>1638</v>
      </c>
      <c s="6" t="s">
        <v>1639</v>
      </c>
      <c s="36" t="s">
        <v>588</v>
      </c>
      <c s="37">
        <v>80.16</v>
      </c>
      <c s="36">
        <v>0</v>
      </c>
      <c s="36">
        <f>ROUND(G82*H82,6)</f>
      </c>
      <c r="L82" s="38">
        <v>0</v>
      </c>
      <c s="32">
        <f>ROUND(ROUND(L82,2)*ROUND(G82,3),2)</f>
      </c>
      <c s="36" t="s">
        <v>589</v>
      </c>
      <c>
        <f>(M82*21)/100</f>
      </c>
      <c t="s">
        <v>27</v>
      </c>
    </row>
    <row r="83" spans="1:5" ht="25.5">
      <c r="A83" s="35" t="s">
        <v>55</v>
      </c>
      <c r="E83" s="39" t="s">
        <v>590</v>
      </c>
    </row>
    <row r="84" spans="1:5" ht="12.75">
      <c r="A84" s="35" t="s">
        <v>56</v>
      </c>
      <c r="E84" s="40" t="s">
        <v>5584</v>
      </c>
    </row>
    <row r="85" spans="1:5" ht="12.75">
      <c r="A85" t="s">
        <v>58</v>
      </c>
      <c r="E85" s="39" t="s">
        <v>5</v>
      </c>
    </row>
    <row r="86" spans="1:16" ht="12.75">
      <c r="A86" t="s">
        <v>49</v>
      </c>
      <c s="34" t="s">
        <v>162</v>
      </c>
      <c s="34" t="s">
        <v>5405</v>
      </c>
      <c s="35" t="s">
        <v>50</v>
      </c>
      <c s="6" t="s">
        <v>5406</v>
      </c>
      <c s="36" t="s">
        <v>108</v>
      </c>
      <c s="37">
        <v>575</v>
      </c>
      <c s="36">
        <v>0</v>
      </c>
      <c s="36">
        <f>ROUND(G86*H86,6)</f>
      </c>
      <c r="L86" s="38">
        <v>0</v>
      </c>
      <c s="32">
        <f>ROUND(ROUND(L86,2)*ROUND(G86,3),2)</f>
      </c>
      <c s="36" t="s">
        <v>4634</v>
      </c>
      <c>
        <f>(M86*21)/100</f>
      </c>
      <c t="s">
        <v>27</v>
      </c>
    </row>
    <row r="87" spans="1:5" ht="12.75">
      <c r="A87" s="35" t="s">
        <v>55</v>
      </c>
      <c r="E87" s="39" t="s">
        <v>5</v>
      </c>
    </row>
    <row r="88" spans="1:5" ht="12.75">
      <c r="A88" s="35" t="s">
        <v>56</v>
      </c>
      <c r="E88" s="40" t="s">
        <v>5585</v>
      </c>
    </row>
    <row r="89" spans="1:5" ht="38.25">
      <c r="A89" t="s">
        <v>58</v>
      </c>
      <c r="E89" s="39" t="s">
        <v>4636</v>
      </c>
    </row>
    <row r="90" spans="1:16" ht="12.75">
      <c r="A90" t="s">
        <v>49</v>
      </c>
      <c s="34" t="s">
        <v>165</v>
      </c>
      <c s="34" t="s">
        <v>5408</v>
      </c>
      <c s="35" t="s">
        <v>50</v>
      </c>
      <c s="6" t="s">
        <v>5409</v>
      </c>
      <c s="36" t="s">
        <v>108</v>
      </c>
      <c s="37">
        <v>24</v>
      </c>
      <c s="36">
        <v>0</v>
      </c>
      <c s="36">
        <f>ROUND(G90*H90,6)</f>
      </c>
      <c r="L90" s="38">
        <v>0</v>
      </c>
      <c s="32">
        <f>ROUND(ROUND(L90,2)*ROUND(G90,3),2)</f>
      </c>
      <c s="36" t="s">
        <v>4634</v>
      </c>
      <c>
        <f>(M90*21)/100</f>
      </c>
      <c t="s">
        <v>27</v>
      </c>
    </row>
    <row r="91" spans="1:5" ht="12.75">
      <c r="A91" s="35" t="s">
        <v>55</v>
      </c>
      <c r="E91" s="39" t="s">
        <v>5</v>
      </c>
    </row>
    <row r="92" spans="1:5" ht="12.75">
      <c r="A92" s="35" t="s">
        <v>56</v>
      </c>
      <c r="E92" s="40" t="s">
        <v>5586</v>
      </c>
    </row>
    <row r="93" spans="1:5" ht="38.25">
      <c r="A93" t="s">
        <v>58</v>
      </c>
      <c r="E93" s="39" t="s">
        <v>4636</v>
      </c>
    </row>
    <row r="94" spans="1:16" ht="12.75">
      <c r="A94" t="s">
        <v>49</v>
      </c>
      <c s="34" t="s">
        <v>168</v>
      </c>
      <c s="34" t="s">
        <v>5411</v>
      </c>
      <c s="35" t="s">
        <v>50</v>
      </c>
      <c s="6" t="s">
        <v>5412</v>
      </c>
      <c s="36" t="s">
        <v>108</v>
      </c>
      <c s="37">
        <v>24</v>
      </c>
      <c s="36">
        <v>0</v>
      </c>
      <c s="36">
        <f>ROUND(G94*H94,6)</f>
      </c>
      <c r="L94" s="38">
        <v>0</v>
      </c>
      <c s="32">
        <f>ROUND(ROUND(L94,2)*ROUND(G94,3),2)</f>
      </c>
      <c s="36" t="s">
        <v>4634</v>
      </c>
      <c>
        <f>(M94*21)/100</f>
      </c>
      <c t="s">
        <v>27</v>
      </c>
    </row>
    <row r="95" spans="1:5" ht="12.75">
      <c r="A95" s="35" t="s">
        <v>55</v>
      </c>
      <c r="E95" s="39" t="s">
        <v>5</v>
      </c>
    </row>
    <row r="96" spans="1:5" ht="12.75">
      <c r="A96" s="35" t="s">
        <v>56</v>
      </c>
      <c r="E96" s="40" t="s">
        <v>5586</v>
      </c>
    </row>
    <row r="97" spans="1:5" ht="38.25">
      <c r="A97" t="s">
        <v>58</v>
      </c>
      <c r="E97" s="39" t="s">
        <v>4636</v>
      </c>
    </row>
    <row r="98" spans="1:16" ht="12.75">
      <c r="A98" t="s">
        <v>49</v>
      </c>
      <c s="34" t="s">
        <v>171</v>
      </c>
      <c s="34" t="s">
        <v>5413</v>
      </c>
      <c s="35" t="s">
        <v>50</v>
      </c>
      <c s="6" t="s">
        <v>5414</v>
      </c>
      <c s="36" t="s">
        <v>588</v>
      </c>
      <c s="37">
        <v>87.264</v>
      </c>
      <c s="36">
        <v>0</v>
      </c>
      <c s="36">
        <f>ROUND(G98*H98,6)</f>
      </c>
      <c r="L98" s="38">
        <v>0</v>
      </c>
      <c s="32">
        <f>ROUND(ROUND(L98,2)*ROUND(G98,3),2)</f>
      </c>
      <c s="36" t="s">
        <v>4634</v>
      </c>
      <c>
        <f>(M98*21)/100</f>
      </c>
      <c t="s">
        <v>27</v>
      </c>
    </row>
    <row r="99" spans="1:5" ht="12.75">
      <c r="A99" s="35" t="s">
        <v>55</v>
      </c>
      <c r="E99" s="39" t="s">
        <v>642</v>
      </c>
    </row>
    <row r="100" spans="1:5" ht="12.75">
      <c r="A100" s="35" t="s">
        <v>56</v>
      </c>
      <c r="E100" s="40" t="s">
        <v>5587</v>
      </c>
    </row>
    <row r="101" spans="1:5" ht="38.25">
      <c r="A101" t="s">
        <v>58</v>
      </c>
      <c r="E101" s="39" t="s">
        <v>4636</v>
      </c>
    </row>
    <row r="102" spans="1:16" ht="12.75">
      <c r="A102" t="s">
        <v>49</v>
      </c>
      <c s="34" t="s">
        <v>174</v>
      </c>
      <c s="34" t="s">
        <v>5416</v>
      </c>
      <c s="35" t="s">
        <v>50</v>
      </c>
      <c s="6" t="s">
        <v>5417</v>
      </c>
      <c s="36" t="s">
        <v>123</v>
      </c>
      <c s="37">
        <v>1300</v>
      </c>
      <c s="36">
        <v>0</v>
      </c>
      <c s="36">
        <f>ROUND(G102*H102,6)</f>
      </c>
      <c r="L102" s="38">
        <v>0</v>
      </c>
      <c s="32">
        <f>ROUND(ROUND(L102,2)*ROUND(G102,3),2)</f>
      </c>
      <c s="36" t="s">
        <v>4634</v>
      </c>
      <c>
        <f>(M102*21)/100</f>
      </c>
      <c t="s">
        <v>27</v>
      </c>
    </row>
    <row r="103" spans="1:5" ht="12.75">
      <c r="A103" s="35" t="s">
        <v>55</v>
      </c>
      <c r="E103" s="39" t="s">
        <v>5</v>
      </c>
    </row>
    <row r="104" spans="1:5" ht="12.75">
      <c r="A104" s="35" t="s">
        <v>56</v>
      </c>
      <c r="E104" s="40" t="s">
        <v>5418</v>
      </c>
    </row>
    <row r="105" spans="1:5" ht="38.25">
      <c r="A105" t="s">
        <v>58</v>
      </c>
      <c r="E105" s="39" t="s">
        <v>4636</v>
      </c>
    </row>
    <row r="106" spans="1:16" ht="25.5">
      <c r="A106" t="s">
        <v>49</v>
      </c>
      <c s="34" t="s">
        <v>177</v>
      </c>
      <c s="34" t="s">
        <v>5419</v>
      </c>
      <c s="35" t="s">
        <v>50</v>
      </c>
      <c s="6" t="s">
        <v>5420</v>
      </c>
      <c s="36" t="s">
        <v>123</v>
      </c>
      <c s="37">
        <v>54</v>
      </c>
      <c s="36">
        <v>0</v>
      </c>
      <c s="36">
        <f>ROUND(G106*H106,6)</f>
      </c>
      <c r="L106" s="38">
        <v>0</v>
      </c>
      <c s="32">
        <f>ROUND(ROUND(L106,2)*ROUND(G106,3),2)</f>
      </c>
      <c s="36" t="s">
        <v>4634</v>
      </c>
      <c>
        <f>(M106*21)/100</f>
      </c>
      <c t="s">
        <v>27</v>
      </c>
    </row>
    <row r="107" spans="1:5" ht="12.75">
      <c r="A107" s="35" t="s">
        <v>55</v>
      </c>
      <c r="E107" s="39" t="s">
        <v>5</v>
      </c>
    </row>
    <row r="108" spans="1:5" ht="12.75">
      <c r="A108" s="35" t="s">
        <v>56</v>
      </c>
      <c r="E108" s="40" t="s">
        <v>5421</v>
      </c>
    </row>
    <row r="109" spans="1:5" ht="38.25">
      <c r="A109" t="s">
        <v>58</v>
      </c>
      <c r="E109" s="39" t="s">
        <v>4636</v>
      </c>
    </row>
    <row r="110" spans="1:16" ht="12.75">
      <c r="A110" t="s">
        <v>49</v>
      </c>
      <c s="34" t="s">
        <v>180</v>
      </c>
      <c s="34" t="s">
        <v>5422</v>
      </c>
      <c s="35" t="s">
        <v>50</v>
      </c>
      <c s="6" t="s">
        <v>5423</v>
      </c>
      <c s="36" t="s">
        <v>123</v>
      </c>
      <c s="37">
        <v>54</v>
      </c>
      <c s="36">
        <v>0</v>
      </c>
      <c s="36">
        <f>ROUND(G110*H110,6)</f>
      </c>
      <c r="L110" s="38">
        <v>0</v>
      </c>
      <c s="32">
        <f>ROUND(ROUND(L110,2)*ROUND(G110,3),2)</f>
      </c>
      <c s="36" t="s">
        <v>4634</v>
      </c>
      <c>
        <f>(M110*21)/100</f>
      </c>
      <c t="s">
        <v>27</v>
      </c>
    </row>
    <row r="111" spans="1:5" ht="12.75">
      <c r="A111" s="35" t="s">
        <v>55</v>
      </c>
      <c r="E111" s="39" t="s">
        <v>5</v>
      </c>
    </row>
    <row r="112" spans="1:5" ht="12.75">
      <c r="A112" s="35" t="s">
        <v>56</v>
      </c>
      <c r="E112" s="40" t="s">
        <v>5</v>
      </c>
    </row>
    <row r="113" spans="1:5" ht="38.25">
      <c r="A113" t="s">
        <v>58</v>
      </c>
      <c r="E113" s="39" t="s">
        <v>4636</v>
      </c>
    </row>
    <row r="114" spans="1:13" ht="12.75">
      <c r="A114" t="s">
        <v>46</v>
      </c>
      <c r="C114" s="31" t="s">
        <v>5424</v>
      </c>
      <c r="E114" s="33" t="s">
        <v>5425</v>
      </c>
      <c r="J114" s="32">
        <f>0</f>
      </c>
      <c s="32">
        <f>0</f>
      </c>
      <c s="32">
        <f>0+L115+L119+L123+L127+L131+L135+L139+L143+L147+L151+L155+L159+L163+L167+L171</f>
      </c>
      <c s="32">
        <f>0+M115+M119+M123+M127+M131+M135+M139+M143+M147+M151+M155+M159+M163+M167+M171</f>
      </c>
    </row>
    <row r="115" spans="1:16" ht="12.75">
      <c r="A115" t="s">
        <v>49</v>
      </c>
      <c s="34" t="s">
        <v>183</v>
      </c>
      <c s="34" t="s">
        <v>5426</v>
      </c>
      <c s="35" t="s">
        <v>27</v>
      </c>
      <c s="6" t="s">
        <v>5427</v>
      </c>
      <c s="36" t="s">
        <v>123</v>
      </c>
      <c s="37">
        <v>50</v>
      </c>
      <c s="36">
        <v>0</v>
      </c>
      <c s="36">
        <f>ROUND(G115*H115,6)</f>
      </c>
      <c r="L115" s="38">
        <v>0</v>
      </c>
      <c s="32">
        <f>ROUND(ROUND(L115,2)*ROUND(G115,3),2)</f>
      </c>
      <c s="36" t="s">
        <v>4634</v>
      </c>
      <c>
        <f>(M115*21)/100</f>
      </c>
      <c t="s">
        <v>27</v>
      </c>
    </row>
    <row r="116" spans="1:5" ht="12.75">
      <c r="A116" s="35" t="s">
        <v>55</v>
      </c>
      <c r="E116" s="39" t="s">
        <v>5</v>
      </c>
    </row>
    <row r="117" spans="1:5" ht="12.75">
      <c r="A117" s="35" t="s">
        <v>56</v>
      </c>
      <c r="E117" s="40" t="s">
        <v>5428</v>
      </c>
    </row>
    <row r="118" spans="1:5" ht="38.25">
      <c r="A118" t="s">
        <v>58</v>
      </c>
      <c r="E118" s="39" t="s">
        <v>4636</v>
      </c>
    </row>
    <row r="119" spans="1:16" ht="12.75">
      <c r="A119" t="s">
        <v>49</v>
      </c>
      <c s="34" t="s">
        <v>186</v>
      </c>
      <c s="34" t="s">
        <v>5429</v>
      </c>
      <c s="35" t="s">
        <v>27</v>
      </c>
      <c s="6" t="s">
        <v>5430</v>
      </c>
      <c s="36" t="s">
        <v>108</v>
      </c>
      <c s="37">
        <v>10</v>
      </c>
      <c s="36">
        <v>0</v>
      </c>
      <c s="36">
        <f>ROUND(G119*H119,6)</f>
      </c>
      <c r="L119" s="38">
        <v>0</v>
      </c>
      <c s="32">
        <f>ROUND(ROUND(L119,2)*ROUND(G119,3),2)</f>
      </c>
      <c s="36" t="s">
        <v>4634</v>
      </c>
      <c>
        <f>(M119*21)/100</f>
      </c>
      <c t="s">
        <v>27</v>
      </c>
    </row>
    <row r="120" spans="1:5" ht="12.75">
      <c r="A120" s="35" t="s">
        <v>55</v>
      </c>
      <c r="E120" s="39" t="s">
        <v>5</v>
      </c>
    </row>
    <row r="121" spans="1:5" ht="12.75">
      <c r="A121" s="35" t="s">
        <v>56</v>
      </c>
      <c r="E121" s="40" t="s">
        <v>5431</v>
      </c>
    </row>
    <row r="122" spans="1:5" ht="38.25">
      <c r="A122" t="s">
        <v>58</v>
      </c>
      <c r="E122" s="39" t="s">
        <v>4636</v>
      </c>
    </row>
    <row r="123" spans="1:16" ht="12.75">
      <c r="A123" t="s">
        <v>49</v>
      </c>
      <c s="34" t="s">
        <v>187</v>
      </c>
      <c s="34" t="s">
        <v>5432</v>
      </c>
      <c s="35" t="s">
        <v>27</v>
      </c>
      <c s="6" t="s">
        <v>5433</v>
      </c>
      <c s="36" t="s">
        <v>123</v>
      </c>
      <c s="37">
        <v>50</v>
      </c>
      <c s="36">
        <v>0</v>
      </c>
      <c s="36">
        <f>ROUND(G123*H123,6)</f>
      </c>
      <c r="L123" s="38">
        <v>0</v>
      </c>
      <c s="32">
        <f>ROUND(ROUND(L123,2)*ROUND(G123,3),2)</f>
      </c>
      <c s="36" t="s">
        <v>4634</v>
      </c>
      <c>
        <f>(M123*21)/100</f>
      </c>
      <c t="s">
        <v>27</v>
      </c>
    </row>
    <row r="124" spans="1:5" ht="12.75">
      <c r="A124" s="35" t="s">
        <v>55</v>
      </c>
      <c r="E124" s="39" t="s">
        <v>5</v>
      </c>
    </row>
    <row r="125" spans="1:5" ht="12.75">
      <c r="A125" s="35" t="s">
        <v>56</v>
      </c>
      <c r="E125" s="40" t="s">
        <v>5434</v>
      </c>
    </row>
    <row r="126" spans="1:5" ht="38.25">
      <c r="A126" t="s">
        <v>58</v>
      </c>
      <c r="E126" s="39" t="s">
        <v>4636</v>
      </c>
    </row>
    <row r="127" spans="1:16" ht="12.75">
      <c r="A127" t="s">
        <v>49</v>
      </c>
      <c s="34" t="s">
        <v>191</v>
      </c>
      <c s="34" t="s">
        <v>5435</v>
      </c>
      <c s="35" t="s">
        <v>27</v>
      </c>
      <c s="6" t="s">
        <v>5436</v>
      </c>
      <c s="36" t="s">
        <v>108</v>
      </c>
      <c s="37">
        <v>10</v>
      </c>
      <c s="36">
        <v>0</v>
      </c>
      <c s="36">
        <f>ROUND(G127*H127,6)</f>
      </c>
      <c r="L127" s="38">
        <v>0</v>
      </c>
      <c s="32">
        <f>ROUND(ROUND(L127,2)*ROUND(G127,3),2)</f>
      </c>
      <c s="36" t="s">
        <v>4634</v>
      </c>
      <c>
        <f>(M127*21)/100</f>
      </c>
      <c t="s">
        <v>27</v>
      </c>
    </row>
    <row r="128" spans="1:5" ht="12.75">
      <c r="A128" s="35" t="s">
        <v>55</v>
      </c>
      <c r="E128" s="39" t="s">
        <v>5</v>
      </c>
    </row>
    <row r="129" spans="1:5" ht="12.75">
      <c r="A129" s="35" t="s">
        <v>56</v>
      </c>
      <c r="E129" s="40" t="s">
        <v>5431</v>
      </c>
    </row>
    <row r="130" spans="1:5" ht="38.25">
      <c r="A130" t="s">
        <v>58</v>
      </c>
      <c r="E130" s="39" t="s">
        <v>4636</v>
      </c>
    </row>
    <row r="131" spans="1:16" ht="25.5">
      <c r="A131" t="s">
        <v>49</v>
      </c>
      <c s="34" t="s">
        <v>194</v>
      </c>
      <c s="34" t="s">
        <v>5374</v>
      </c>
      <c s="35" t="s">
        <v>27</v>
      </c>
      <c s="6" t="s">
        <v>5375</v>
      </c>
      <c s="36" t="s">
        <v>108</v>
      </c>
      <c s="37">
        <v>68.672</v>
      </c>
      <c s="36">
        <v>0</v>
      </c>
      <c s="36">
        <f>ROUND(G131*H131,6)</f>
      </c>
      <c r="L131" s="38">
        <v>0</v>
      </c>
      <c s="32">
        <f>ROUND(ROUND(L131,2)*ROUND(G131,3),2)</f>
      </c>
      <c s="36" t="s">
        <v>4634</v>
      </c>
      <c>
        <f>(M131*21)/100</f>
      </c>
      <c t="s">
        <v>27</v>
      </c>
    </row>
    <row r="132" spans="1:5" ht="12.75">
      <c r="A132" s="35" t="s">
        <v>55</v>
      </c>
      <c r="E132" s="39" t="s">
        <v>5</v>
      </c>
    </row>
    <row r="133" spans="1:5" ht="12.75">
      <c r="A133" s="35" t="s">
        <v>56</v>
      </c>
      <c r="E133" s="40" t="s">
        <v>5588</v>
      </c>
    </row>
    <row r="134" spans="1:5" ht="38.25">
      <c r="A134" t="s">
        <v>58</v>
      </c>
      <c r="E134" s="39" t="s">
        <v>4636</v>
      </c>
    </row>
    <row r="135" spans="1:16" ht="25.5">
      <c r="A135" t="s">
        <v>49</v>
      </c>
      <c s="34" t="s">
        <v>197</v>
      </c>
      <c s="34" t="s">
        <v>5377</v>
      </c>
      <c s="35" t="s">
        <v>27</v>
      </c>
      <c s="6" t="s">
        <v>5378</v>
      </c>
      <c s="36" t="s">
        <v>108</v>
      </c>
      <c s="37">
        <v>34.375</v>
      </c>
      <c s="36">
        <v>0</v>
      </c>
      <c s="36">
        <f>ROUND(G135*H135,6)</f>
      </c>
      <c r="L135" s="38">
        <v>0</v>
      </c>
      <c s="32">
        <f>ROUND(ROUND(L135,2)*ROUND(G135,3),2)</f>
      </c>
      <c s="36" t="s">
        <v>4634</v>
      </c>
      <c>
        <f>(M135*21)/100</f>
      </c>
      <c t="s">
        <v>27</v>
      </c>
    </row>
    <row r="136" spans="1:5" ht="12.75">
      <c r="A136" s="35" t="s">
        <v>55</v>
      </c>
      <c r="E136" s="39" t="s">
        <v>5</v>
      </c>
    </row>
    <row r="137" spans="1:5" ht="12.75">
      <c r="A137" s="35" t="s">
        <v>56</v>
      </c>
      <c r="E137" s="40" t="s">
        <v>5589</v>
      </c>
    </row>
    <row r="138" spans="1:5" ht="38.25">
      <c r="A138" t="s">
        <v>58</v>
      </c>
      <c r="E138" s="39" t="s">
        <v>4636</v>
      </c>
    </row>
    <row r="139" spans="1:16" ht="25.5">
      <c r="A139" t="s">
        <v>49</v>
      </c>
      <c s="34" t="s">
        <v>200</v>
      </c>
      <c s="34" t="s">
        <v>5440</v>
      </c>
      <c s="35" t="s">
        <v>27</v>
      </c>
      <c s="6" t="s">
        <v>5441</v>
      </c>
      <c s="36" t="s">
        <v>108</v>
      </c>
      <c s="37">
        <v>6.048</v>
      </c>
      <c s="36">
        <v>0</v>
      </c>
      <c s="36">
        <f>ROUND(G139*H139,6)</f>
      </c>
      <c r="L139" s="38">
        <v>0</v>
      </c>
      <c s="32">
        <f>ROUND(ROUND(L139,2)*ROUND(G139,3),2)</f>
      </c>
      <c s="36" t="s">
        <v>4634</v>
      </c>
      <c>
        <f>(M139*21)/100</f>
      </c>
      <c t="s">
        <v>27</v>
      </c>
    </row>
    <row r="140" spans="1:5" ht="12.75">
      <c r="A140" s="35" t="s">
        <v>55</v>
      </c>
      <c r="E140" s="39" t="s">
        <v>5</v>
      </c>
    </row>
    <row r="141" spans="1:5" ht="12.75">
      <c r="A141" s="35" t="s">
        <v>56</v>
      </c>
      <c r="E141" s="40" t="s">
        <v>5442</v>
      </c>
    </row>
    <row r="142" spans="1:5" ht="38.25">
      <c r="A142" t="s">
        <v>58</v>
      </c>
      <c r="E142" s="39" t="s">
        <v>4636</v>
      </c>
    </row>
    <row r="143" spans="1:16" ht="25.5">
      <c r="A143" t="s">
        <v>49</v>
      </c>
      <c s="34" t="s">
        <v>203</v>
      </c>
      <c s="34" t="s">
        <v>5443</v>
      </c>
      <c s="35" t="s">
        <v>27</v>
      </c>
      <c s="6" t="s">
        <v>5444</v>
      </c>
      <c s="36" t="s">
        <v>108</v>
      </c>
      <c s="37">
        <v>4.8</v>
      </c>
      <c s="36">
        <v>0</v>
      </c>
      <c s="36">
        <f>ROUND(G143*H143,6)</f>
      </c>
      <c r="L143" s="38">
        <v>0</v>
      </c>
      <c s="32">
        <f>ROUND(ROUND(L143,2)*ROUND(G143,3),2)</f>
      </c>
      <c s="36" t="s">
        <v>4634</v>
      </c>
      <c>
        <f>(M143*21)/100</f>
      </c>
      <c t="s">
        <v>27</v>
      </c>
    </row>
    <row r="144" spans="1:5" ht="12.75">
      <c r="A144" s="35" t="s">
        <v>55</v>
      </c>
      <c r="E144" s="39" t="s">
        <v>5</v>
      </c>
    </row>
    <row r="145" spans="1:5" ht="12.75">
      <c r="A145" s="35" t="s">
        <v>56</v>
      </c>
      <c r="E145" s="40" t="s">
        <v>5445</v>
      </c>
    </row>
    <row r="146" spans="1:5" ht="38.25">
      <c r="A146" t="s">
        <v>58</v>
      </c>
      <c r="E146" s="39" t="s">
        <v>4636</v>
      </c>
    </row>
    <row r="147" spans="1:16" ht="12.75">
      <c r="A147" t="s">
        <v>49</v>
      </c>
      <c s="34" t="s">
        <v>206</v>
      </c>
      <c s="34" t="s">
        <v>5395</v>
      </c>
      <c s="35" t="s">
        <v>27</v>
      </c>
      <c s="6" t="s">
        <v>5396</v>
      </c>
      <c s="36" t="s">
        <v>108</v>
      </c>
      <c s="37">
        <v>14.292</v>
      </c>
      <c s="36">
        <v>0</v>
      </c>
      <c s="36">
        <f>ROUND(G147*H147,6)</f>
      </c>
      <c r="L147" s="38">
        <v>0</v>
      </c>
      <c s="32">
        <f>ROUND(ROUND(L147,2)*ROUND(G147,3),2)</f>
      </c>
      <c s="36" t="s">
        <v>4634</v>
      </c>
      <c>
        <f>(M147*21)/100</f>
      </c>
      <c t="s">
        <v>27</v>
      </c>
    </row>
    <row r="148" spans="1:5" ht="12.75">
      <c r="A148" s="35" t="s">
        <v>55</v>
      </c>
      <c r="E148" s="39" t="s">
        <v>5</v>
      </c>
    </row>
    <row r="149" spans="1:5" ht="12.75">
      <c r="A149" s="35" t="s">
        <v>56</v>
      </c>
      <c r="E149" s="40" t="s">
        <v>5590</v>
      </c>
    </row>
    <row r="150" spans="1:5" ht="38.25">
      <c r="A150" t="s">
        <v>58</v>
      </c>
      <c r="E150" s="39" t="s">
        <v>4636</v>
      </c>
    </row>
    <row r="151" spans="1:16" ht="25.5">
      <c r="A151" t="s">
        <v>49</v>
      </c>
      <c s="34" t="s">
        <v>209</v>
      </c>
      <c s="34" t="s">
        <v>5447</v>
      </c>
      <c s="35" t="s">
        <v>27</v>
      </c>
      <c s="6" t="s">
        <v>5448</v>
      </c>
      <c s="36" t="s">
        <v>108</v>
      </c>
      <c s="37">
        <v>10</v>
      </c>
      <c s="36">
        <v>0</v>
      </c>
      <c s="36">
        <f>ROUND(G151*H151,6)</f>
      </c>
      <c r="L151" s="38">
        <v>0</v>
      </c>
      <c s="32">
        <f>ROUND(ROUND(L151,2)*ROUND(G151,3),2)</f>
      </c>
      <c s="36" t="s">
        <v>4634</v>
      </c>
      <c>
        <f>(M151*21)/100</f>
      </c>
      <c t="s">
        <v>27</v>
      </c>
    </row>
    <row r="152" spans="1:5" ht="12.75">
      <c r="A152" s="35" t="s">
        <v>55</v>
      </c>
      <c r="E152" s="39" t="s">
        <v>5</v>
      </c>
    </row>
    <row r="153" spans="1:5" ht="12.75">
      <c r="A153" s="35" t="s">
        <v>56</v>
      </c>
      <c r="E153" s="40" t="s">
        <v>5449</v>
      </c>
    </row>
    <row r="154" spans="1:5" ht="38.25">
      <c r="A154" t="s">
        <v>58</v>
      </c>
      <c r="E154" s="39" t="s">
        <v>4636</v>
      </c>
    </row>
    <row r="155" spans="1:16" ht="12.75">
      <c r="A155" t="s">
        <v>49</v>
      </c>
      <c s="34" t="s">
        <v>212</v>
      </c>
      <c s="34" t="s">
        <v>5400</v>
      </c>
      <c s="35" t="s">
        <v>27</v>
      </c>
      <c s="6" t="s">
        <v>5401</v>
      </c>
      <c s="36" t="s">
        <v>108</v>
      </c>
      <c s="37">
        <v>25.826</v>
      </c>
      <c s="36">
        <v>0</v>
      </c>
      <c s="36">
        <f>ROUND(G155*H155,6)</f>
      </c>
      <c r="L155" s="38">
        <v>0</v>
      </c>
      <c s="32">
        <f>ROUND(ROUND(L155,2)*ROUND(G155,3),2)</f>
      </c>
      <c s="36" t="s">
        <v>4634</v>
      </c>
      <c>
        <f>(M155*21)/100</f>
      </c>
      <c t="s">
        <v>27</v>
      </c>
    </row>
    <row r="156" spans="1:5" ht="12.75">
      <c r="A156" s="35" t="s">
        <v>55</v>
      </c>
      <c r="E156" s="39" t="s">
        <v>5</v>
      </c>
    </row>
    <row r="157" spans="1:5" ht="12.75">
      <c r="A157" s="35" t="s">
        <v>56</v>
      </c>
      <c r="E157" s="40" t="s">
        <v>5449</v>
      </c>
    </row>
    <row r="158" spans="1:5" ht="38.25">
      <c r="A158" t="s">
        <v>58</v>
      </c>
      <c r="E158" s="39" t="s">
        <v>4636</v>
      </c>
    </row>
    <row r="159" spans="1:16" ht="12.75">
      <c r="A159" t="s">
        <v>49</v>
      </c>
      <c s="34" t="s">
        <v>213</v>
      </c>
      <c s="34" t="s">
        <v>4648</v>
      </c>
      <c s="35" t="s">
        <v>27</v>
      </c>
      <c s="6" t="s">
        <v>5451</v>
      </c>
      <c s="36" t="s">
        <v>108</v>
      </c>
      <c s="37">
        <v>124.921</v>
      </c>
      <c s="36">
        <v>0</v>
      </c>
      <c s="36">
        <f>ROUND(G159*H159,6)</f>
      </c>
      <c r="L159" s="38">
        <v>0</v>
      </c>
      <c s="32">
        <f>ROUND(ROUND(L159,2)*ROUND(G159,3),2)</f>
      </c>
      <c s="36" t="s">
        <v>4634</v>
      </c>
      <c>
        <f>(M159*21)/100</f>
      </c>
      <c t="s">
        <v>27</v>
      </c>
    </row>
    <row r="160" spans="1:5" ht="12.75">
      <c r="A160" s="35" t="s">
        <v>55</v>
      </c>
      <c r="E160" s="39" t="s">
        <v>5</v>
      </c>
    </row>
    <row r="161" spans="1:5" ht="12.75">
      <c r="A161" s="35" t="s">
        <v>56</v>
      </c>
      <c r="E161" s="40" t="s">
        <v>5452</v>
      </c>
    </row>
    <row r="162" spans="1:5" ht="38.25">
      <c r="A162" t="s">
        <v>58</v>
      </c>
      <c r="E162" s="39" t="s">
        <v>4636</v>
      </c>
    </row>
    <row r="163" spans="1:16" ht="25.5">
      <c r="A163" t="s">
        <v>49</v>
      </c>
      <c s="34" t="s">
        <v>216</v>
      </c>
      <c s="34" t="s">
        <v>585</v>
      </c>
      <c s="35" t="s">
        <v>586</v>
      </c>
      <c s="6" t="s">
        <v>587</v>
      </c>
      <c s="36" t="s">
        <v>588</v>
      </c>
      <c s="37">
        <v>224.858</v>
      </c>
      <c s="36">
        <v>0</v>
      </c>
      <c s="36">
        <f>ROUND(G163*H163,6)</f>
      </c>
      <c r="L163" s="38">
        <v>0</v>
      </c>
      <c s="32">
        <f>ROUND(ROUND(L163,2)*ROUND(G163,3),2)</f>
      </c>
      <c s="36" t="s">
        <v>589</v>
      </c>
      <c>
        <f>(M163*21)/100</f>
      </c>
      <c t="s">
        <v>27</v>
      </c>
    </row>
    <row r="164" spans="1:5" ht="25.5">
      <c r="A164" s="35" t="s">
        <v>55</v>
      </c>
      <c r="E164" s="39" t="s">
        <v>590</v>
      </c>
    </row>
    <row r="165" spans="1:5" ht="12.75">
      <c r="A165" s="35" t="s">
        <v>56</v>
      </c>
      <c r="E165" s="40" t="s">
        <v>5453</v>
      </c>
    </row>
    <row r="166" spans="1:5" ht="12.75">
      <c r="A166" t="s">
        <v>58</v>
      </c>
      <c r="E166" s="39" t="s">
        <v>5</v>
      </c>
    </row>
    <row r="167" spans="1:16" ht="12.75">
      <c r="A167" t="s">
        <v>49</v>
      </c>
      <c s="34" t="s">
        <v>219</v>
      </c>
      <c s="34" t="s">
        <v>5405</v>
      </c>
      <c s="35" t="s">
        <v>27</v>
      </c>
      <c s="6" t="s">
        <v>5406</v>
      </c>
      <c s="36" t="s">
        <v>108</v>
      </c>
      <c s="37">
        <v>4.8</v>
      </c>
      <c s="36">
        <v>0</v>
      </c>
      <c s="36">
        <f>ROUND(G167*H167,6)</f>
      </c>
      <c r="L167" s="38">
        <v>0</v>
      </c>
      <c s="32">
        <f>ROUND(ROUND(L167,2)*ROUND(G167,3),2)</f>
      </c>
      <c s="36" t="s">
        <v>4634</v>
      </c>
      <c>
        <f>(M167*21)/100</f>
      </c>
      <c t="s">
        <v>27</v>
      </c>
    </row>
    <row r="168" spans="1:5" ht="12.75">
      <c r="A168" s="35" t="s">
        <v>55</v>
      </c>
      <c r="E168" s="39" t="s">
        <v>5</v>
      </c>
    </row>
    <row r="169" spans="1:5" ht="12.75">
      <c r="A169" s="35" t="s">
        <v>56</v>
      </c>
      <c r="E169" s="40" t="s">
        <v>5454</v>
      </c>
    </row>
    <row r="170" spans="1:5" ht="38.25">
      <c r="A170" t="s">
        <v>58</v>
      </c>
      <c r="E170" s="39" t="s">
        <v>4636</v>
      </c>
    </row>
    <row r="171" spans="1:16" ht="25.5">
      <c r="A171" t="s">
        <v>49</v>
      </c>
      <c s="34" t="s">
        <v>222</v>
      </c>
      <c s="34" t="s">
        <v>5455</v>
      </c>
      <c s="35" t="s">
        <v>27</v>
      </c>
      <c s="6" t="s">
        <v>5456</v>
      </c>
      <c s="36" t="s">
        <v>123</v>
      </c>
      <c s="37">
        <v>50</v>
      </c>
      <c s="36">
        <v>0</v>
      </c>
      <c s="36">
        <f>ROUND(G171*H171,6)</f>
      </c>
      <c r="L171" s="38">
        <v>0</v>
      </c>
      <c s="32">
        <f>ROUND(ROUND(L171,2)*ROUND(G171,3),2)</f>
      </c>
      <c s="36" t="s">
        <v>4634</v>
      </c>
      <c>
        <f>(M171*21)/100</f>
      </c>
      <c t="s">
        <v>27</v>
      </c>
    </row>
    <row r="172" spans="1:5" ht="12.75">
      <c r="A172" s="35" t="s">
        <v>55</v>
      </c>
      <c r="E172" s="39" t="s">
        <v>5</v>
      </c>
    </row>
    <row r="173" spans="1:5" ht="12.75">
      <c r="A173" s="35" t="s">
        <v>56</v>
      </c>
      <c r="E173" s="40" t="s">
        <v>5434</v>
      </c>
    </row>
    <row r="174" spans="1:5" ht="38.25">
      <c r="A174" t="s">
        <v>58</v>
      </c>
      <c r="E174" s="39" t="s">
        <v>4636</v>
      </c>
    </row>
    <row r="175" spans="1:13" ht="12.75">
      <c r="A175" t="s">
        <v>46</v>
      </c>
      <c r="C175" s="31" t="s">
        <v>5457</v>
      </c>
      <c r="E175" s="33" t="s">
        <v>5458</v>
      </c>
      <c r="J175" s="32">
        <f>0</f>
      </c>
      <c s="32">
        <f>0</f>
      </c>
      <c s="32">
        <f>0+L176+L180+L184+L188+L192+L196</f>
      </c>
      <c s="32">
        <f>0+M176+M180+M184+M188+M192+M196</f>
      </c>
    </row>
    <row r="176" spans="1:16" ht="25.5">
      <c r="A176" t="s">
        <v>49</v>
      </c>
      <c s="34" t="s">
        <v>225</v>
      </c>
      <c s="34" t="s">
        <v>5591</v>
      </c>
      <c s="35" t="s">
        <v>27</v>
      </c>
      <c s="6" t="s">
        <v>5592</v>
      </c>
      <c s="36" t="s">
        <v>113</v>
      </c>
      <c s="37">
        <v>50</v>
      </c>
      <c s="36">
        <v>0</v>
      </c>
      <c s="36">
        <f>ROUND(G176*H176,6)</f>
      </c>
      <c r="L176" s="38">
        <v>0</v>
      </c>
      <c s="32">
        <f>ROUND(ROUND(L176,2)*ROUND(G176,3),2)</f>
      </c>
      <c s="36" t="s">
        <v>589</v>
      </c>
      <c>
        <f>(M176*21)/100</f>
      </c>
      <c t="s">
        <v>27</v>
      </c>
    </row>
    <row r="177" spans="1:5" ht="12.75">
      <c r="A177" s="35" t="s">
        <v>55</v>
      </c>
      <c r="E177" s="39" t="s">
        <v>5</v>
      </c>
    </row>
    <row r="178" spans="1:5" ht="102">
      <c r="A178" s="35" t="s">
        <v>56</v>
      </c>
      <c r="E178" s="40" t="s">
        <v>5593</v>
      </c>
    </row>
    <row r="179" spans="1:5" ht="12.75">
      <c r="A179" t="s">
        <v>58</v>
      </c>
      <c r="E179" s="39" t="s">
        <v>5</v>
      </c>
    </row>
    <row r="180" spans="1:16" ht="25.5">
      <c r="A180" t="s">
        <v>49</v>
      </c>
      <c s="34" t="s">
        <v>228</v>
      </c>
      <c s="34" t="s">
        <v>5594</v>
      </c>
      <c s="35" t="s">
        <v>27</v>
      </c>
      <c s="6" t="s">
        <v>5595</v>
      </c>
      <c s="36" t="s">
        <v>113</v>
      </c>
      <c s="37">
        <v>15</v>
      </c>
      <c s="36">
        <v>0</v>
      </c>
      <c s="36">
        <f>ROUND(G180*H180,6)</f>
      </c>
      <c r="L180" s="38">
        <v>0</v>
      </c>
      <c s="32">
        <f>ROUND(ROUND(L180,2)*ROUND(G180,3),2)</f>
      </c>
      <c s="36" t="s">
        <v>589</v>
      </c>
      <c>
        <f>(M180*21)/100</f>
      </c>
      <c t="s">
        <v>27</v>
      </c>
    </row>
    <row r="181" spans="1:5" ht="12.75">
      <c r="A181" s="35" t="s">
        <v>55</v>
      </c>
      <c r="E181" s="39" t="s">
        <v>642</v>
      </c>
    </row>
    <row r="182" spans="1:5" ht="25.5">
      <c r="A182" s="35" t="s">
        <v>56</v>
      </c>
      <c r="E182" s="40" t="s">
        <v>5464</v>
      </c>
    </row>
    <row r="183" spans="1:5" ht="12.75">
      <c r="A183" t="s">
        <v>58</v>
      </c>
      <c r="E183" s="39" t="s">
        <v>5</v>
      </c>
    </row>
    <row r="184" spans="1:16" ht="12.75">
      <c r="A184" t="s">
        <v>49</v>
      </c>
      <c s="34" t="s">
        <v>231</v>
      </c>
      <c s="34" t="s">
        <v>5465</v>
      </c>
      <c s="35" t="s">
        <v>27</v>
      </c>
      <c s="6" t="s">
        <v>5466</v>
      </c>
      <c s="36" t="s">
        <v>108</v>
      </c>
      <c s="37">
        <v>4.968</v>
      </c>
      <c s="36">
        <v>0</v>
      </c>
      <c s="36">
        <f>ROUND(G184*H184,6)</f>
      </c>
      <c r="L184" s="38">
        <v>0</v>
      </c>
      <c s="32">
        <f>ROUND(ROUND(L184,2)*ROUND(G184,3),2)</f>
      </c>
      <c s="36" t="s">
        <v>4634</v>
      </c>
      <c>
        <f>(M184*21)/100</f>
      </c>
      <c t="s">
        <v>27</v>
      </c>
    </row>
    <row r="185" spans="1:5" ht="12.75">
      <c r="A185" s="35" t="s">
        <v>55</v>
      </c>
      <c r="E185" s="39" t="s">
        <v>5</v>
      </c>
    </row>
    <row r="186" spans="1:5" ht="12.75">
      <c r="A186" s="35" t="s">
        <v>56</v>
      </c>
      <c r="E186" s="40" t="s">
        <v>5467</v>
      </c>
    </row>
    <row r="187" spans="1:5" ht="38.25">
      <c r="A187" t="s">
        <v>58</v>
      </c>
      <c r="E187" s="39" t="s">
        <v>4636</v>
      </c>
    </row>
    <row r="188" spans="1:16" ht="12.75">
      <c r="A188" t="s">
        <v>49</v>
      </c>
      <c s="34" t="s">
        <v>234</v>
      </c>
      <c s="34" t="s">
        <v>5468</v>
      </c>
      <c s="35" t="s">
        <v>27</v>
      </c>
      <c s="6" t="s">
        <v>5469</v>
      </c>
      <c s="36" t="s">
        <v>108</v>
      </c>
      <c s="37">
        <v>10</v>
      </c>
      <c s="36">
        <v>0</v>
      </c>
      <c s="36">
        <f>ROUND(G188*H188,6)</f>
      </c>
      <c r="L188" s="38">
        <v>0</v>
      </c>
      <c s="32">
        <f>ROUND(ROUND(L188,2)*ROUND(G188,3),2)</f>
      </c>
      <c s="36" t="s">
        <v>4634</v>
      </c>
      <c>
        <f>(M188*21)/100</f>
      </c>
      <c t="s">
        <v>27</v>
      </c>
    </row>
    <row r="189" spans="1:5" ht="12.75">
      <c r="A189" s="35" t="s">
        <v>55</v>
      </c>
      <c r="E189" s="39" t="s">
        <v>5</v>
      </c>
    </row>
    <row r="190" spans="1:5" ht="12.75">
      <c r="A190" s="35" t="s">
        <v>56</v>
      </c>
      <c r="E190" s="40" t="s">
        <v>5431</v>
      </c>
    </row>
    <row r="191" spans="1:5" ht="38.25">
      <c r="A191" t="s">
        <v>58</v>
      </c>
      <c r="E191" s="39" t="s">
        <v>4636</v>
      </c>
    </row>
    <row r="192" spans="1:16" ht="12.75">
      <c r="A192" t="s">
        <v>49</v>
      </c>
      <c s="34" t="s">
        <v>237</v>
      </c>
      <c s="34" t="s">
        <v>5470</v>
      </c>
      <c s="35" t="s">
        <v>27</v>
      </c>
      <c s="6" t="s">
        <v>5471</v>
      </c>
      <c s="36" t="s">
        <v>123</v>
      </c>
      <c s="37">
        <v>50</v>
      </c>
      <c s="36">
        <v>0</v>
      </c>
      <c s="36">
        <f>ROUND(G192*H192,6)</f>
      </c>
      <c r="L192" s="38">
        <v>0</v>
      </c>
      <c s="32">
        <f>ROUND(ROUND(L192,2)*ROUND(G192,3),2)</f>
      </c>
      <c s="36" t="s">
        <v>4634</v>
      </c>
      <c>
        <f>(M192*21)/100</f>
      </c>
      <c t="s">
        <v>27</v>
      </c>
    </row>
    <row r="193" spans="1:5" ht="12.75">
      <c r="A193" s="35" t="s">
        <v>55</v>
      </c>
      <c r="E193" s="39" t="s">
        <v>5</v>
      </c>
    </row>
    <row r="194" spans="1:5" ht="12.75">
      <c r="A194" s="35" t="s">
        <v>56</v>
      </c>
      <c r="E194" s="40" t="s">
        <v>5434</v>
      </c>
    </row>
    <row r="195" spans="1:5" ht="38.25">
      <c r="A195" t="s">
        <v>58</v>
      </c>
      <c r="E195" s="39" t="s">
        <v>4636</v>
      </c>
    </row>
    <row r="196" spans="1:16" ht="12.75">
      <c r="A196" t="s">
        <v>49</v>
      </c>
      <c s="34" t="s">
        <v>240</v>
      </c>
      <c s="34" t="s">
        <v>5472</v>
      </c>
      <c s="35" t="s">
        <v>27</v>
      </c>
      <c s="6" t="s">
        <v>5473</v>
      </c>
      <c s="36" t="s">
        <v>53</v>
      </c>
      <c s="37">
        <v>12.12</v>
      </c>
      <c s="36">
        <v>0</v>
      </c>
      <c s="36">
        <f>ROUND(G196*H196,6)</f>
      </c>
      <c r="L196" s="38">
        <v>0</v>
      </c>
      <c s="32">
        <f>ROUND(ROUND(L196,2)*ROUND(G196,3),2)</f>
      </c>
      <c s="36" t="s">
        <v>4634</v>
      </c>
      <c>
        <f>(M196*21)/100</f>
      </c>
      <c t="s">
        <v>27</v>
      </c>
    </row>
    <row r="197" spans="1:5" ht="12.75">
      <c r="A197" s="35" t="s">
        <v>55</v>
      </c>
      <c r="E197" s="39" t="s">
        <v>5474</v>
      </c>
    </row>
    <row r="198" spans="1:5" ht="12.75">
      <c r="A198" s="35" t="s">
        <v>56</v>
      </c>
      <c r="E198" s="40" t="s">
        <v>5475</v>
      </c>
    </row>
    <row r="199" spans="1:5" ht="38.25">
      <c r="A199" t="s">
        <v>58</v>
      </c>
      <c r="E199" s="39" t="s">
        <v>4636</v>
      </c>
    </row>
    <row r="200" spans="1:13" ht="12.75">
      <c r="A200" t="s">
        <v>46</v>
      </c>
      <c r="C200" s="31" t="s">
        <v>5476</v>
      </c>
      <c r="E200" s="33" t="s">
        <v>2107</v>
      </c>
      <c r="J200" s="32">
        <f>0</f>
      </c>
      <c s="32">
        <f>0</f>
      </c>
      <c s="32">
        <f>0+L201+L205+L209</f>
      </c>
      <c s="32">
        <f>0+M201+M205+M209</f>
      </c>
    </row>
    <row r="201" spans="1:16" ht="12.75">
      <c r="A201" t="s">
        <v>49</v>
      </c>
      <c s="34" t="s">
        <v>243</v>
      </c>
      <c s="34" t="s">
        <v>5477</v>
      </c>
      <c s="35" t="s">
        <v>50</v>
      </c>
      <c s="6" t="s">
        <v>5478</v>
      </c>
      <c s="36" t="s">
        <v>123</v>
      </c>
      <c s="37">
        <v>54</v>
      </c>
      <c s="36">
        <v>0</v>
      </c>
      <c s="36">
        <f>ROUND(G201*H201,6)</f>
      </c>
      <c r="L201" s="38">
        <v>0</v>
      </c>
      <c s="32">
        <f>ROUND(ROUND(L201,2)*ROUND(G201,3),2)</f>
      </c>
      <c s="36" t="s">
        <v>4634</v>
      </c>
      <c>
        <f>(M201*21)/100</f>
      </c>
      <c t="s">
        <v>27</v>
      </c>
    </row>
    <row r="202" spans="1:5" ht="12.75">
      <c r="A202" s="35" t="s">
        <v>55</v>
      </c>
      <c r="E202" s="39" t="s">
        <v>5</v>
      </c>
    </row>
    <row r="203" spans="1:5" ht="12.75">
      <c r="A203" s="35" t="s">
        <v>56</v>
      </c>
      <c r="E203" s="40" t="s">
        <v>5</v>
      </c>
    </row>
    <row r="204" spans="1:5" ht="38.25">
      <c r="A204" t="s">
        <v>58</v>
      </c>
      <c r="E204" s="39" t="s">
        <v>4636</v>
      </c>
    </row>
    <row r="205" spans="1:16" ht="25.5">
      <c r="A205" t="s">
        <v>49</v>
      </c>
      <c s="34" t="s">
        <v>244</v>
      </c>
      <c s="34" t="s">
        <v>5479</v>
      </c>
      <c s="35" t="s">
        <v>50</v>
      </c>
      <c s="6" t="s">
        <v>5480</v>
      </c>
      <c s="36" t="s">
        <v>123</v>
      </c>
      <c s="37">
        <v>54</v>
      </c>
      <c s="36">
        <v>0</v>
      </c>
      <c s="36">
        <f>ROUND(G205*H205,6)</f>
      </c>
      <c r="L205" s="38">
        <v>0</v>
      </c>
      <c s="32">
        <f>ROUND(ROUND(L205,2)*ROUND(G205,3),2)</f>
      </c>
      <c s="36" t="s">
        <v>4634</v>
      </c>
      <c>
        <f>(M205*21)/100</f>
      </c>
      <c t="s">
        <v>27</v>
      </c>
    </row>
    <row r="206" spans="1:5" ht="12.75">
      <c r="A206" s="35" t="s">
        <v>55</v>
      </c>
      <c r="E206" s="39" t="s">
        <v>5</v>
      </c>
    </row>
    <row r="207" spans="1:5" ht="12.75">
      <c r="A207" s="35" t="s">
        <v>56</v>
      </c>
      <c r="E207" s="40" t="s">
        <v>5</v>
      </c>
    </row>
    <row r="208" spans="1:5" ht="38.25">
      <c r="A208" t="s">
        <v>58</v>
      </c>
      <c r="E208" s="39" t="s">
        <v>4636</v>
      </c>
    </row>
    <row r="209" spans="1:16" ht="12.75">
      <c r="A209" t="s">
        <v>49</v>
      </c>
      <c s="34" t="s">
        <v>245</v>
      </c>
      <c s="34" t="s">
        <v>5481</v>
      </c>
      <c s="35" t="s">
        <v>50</v>
      </c>
      <c s="6" t="s">
        <v>5482</v>
      </c>
      <c s="36" t="s">
        <v>53</v>
      </c>
      <c s="37">
        <v>12</v>
      </c>
      <c s="36">
        <v>0</v>
      </c>
      <c s="36">
        <f>ROUND(G209*H209,6)</f>
      </c>
      <c r="L209" s="38">
        <v>0</v>
      </c>
      <c s="32">
        <f>ROUND(ROUND(L209,2)*ROUND(G209,3),2)</f>
      </c>
      <c s="36" t="s">
        <v>4634</v>
      </c>
      <c>
        <f>(M209*21)/100</f>
      </c>
      <c t="s">
        <v>27</v>
      </c>
    </row>
    <row r="210" spans="1:5" ht="12.75">
      <c r="A210" s="35" t="s">
        <v>55</v>
      </c>
      <c r="E210" s="39" t="s">
        <v>642</v>
      </c>
    </row>
    <row r="211" spans="1:5" ht="12.75">
      <c r="A211" s="35" t="s">
        <v>56</v>
      </c>
      <c r="E211" s="40" t="s">
        <v>5</v>
      </c>
    </row>
    <row r="212" spans="1:5" ht="38.25">
      <c r="A212" t="s">
        <v>58</v>
      </c>
      <c r="E212" s="39" t="s">
        <v>4636</v>
      </c>
    </row>
    <row r="213" spans="1:13" ht="12.75">
      <c r="A213" t="s">
        <v>46</v>
      </c>
      <c r="C213" s="31" t="s">
        <v>5483</v>
      </c>
      <c r="E213" s="33" t="s">
        <v>5484</v>
      </c>
      <c r="J213" s="32">
        <f>0</f>
      </c>
      <c s="32">
        <f>0</f>
      </c>
      <c s="32">
        <f>0+L214+L218</f>
      </c>
      <c s="32">
        <f>0+M214+M218</f>
      </c>
    </row>
    <row r="214" spans="1:16" ht="12.75">
      <c r="A214" t="s">
        <v>49</v>
      </c>
      <c s="34" t="s">
        <v>274</v>
      </c>
      <c s="34" t="s">
        <v>5485</v>
      </c>
      <c s="35" t="s">
        <v>50</v>
      </c>
      <c s="6" t="s">
        <v>5486</v>
      </c>
      <c s="36" t="s">
        <v>123</v>
      </c>
      <c s="37">
        <v>54.919</v>
      </c>
      <c s="36">
        <v>0</v>
      </c>
      <c s="36">
        <f>ROUND(G214*H214,6)</f>
      </c>
      <c r="L214" s="38">
        <v>0</v>
      </c>
      <c s="32">
        <f>ROUND(ROUND(L214,2)*ROUND(G214,3),2)</f>
      </c>
      <c s="36" t="s">
        <v>4634</v>
      </c>
      <c>
        <f>(M214*21)/100</f>
      </c>
      <c t="s">
        <v>27</v>
      </c>
    </row>
    <row r="215" spans="1:5" ht="12.75">
      <c r="A215" s="35" t="s">
        <v>55</v>
      </c>
      <c r="E215" s="39" t="s">
        <v>5</v>
      </c>
    </row>
    <row r="216" spans="1:5" ht="51">
      <c r="A216" s="35" t="s">
        <v>56</v>
      </c>
      <c r="E216" s="40" t="s">
        <v>5596</v>
      </c>
    </row>
    <row r="217" spans="1:5" ht="38.25">
      <c r="A217" t="s">
        <v>58</v>
      </c>
      <c r="E217" s="39" t="s">
        <v>4636</v>
      </c>
    </row>
    <row r="218" spans="1:16" ht="12.75">
      <c r="A218" t="s">
        <v>49</v>
      </c>
      <c s="34" t="s">
        <v>277</v>
      </c>
      <c s="34" t="s">
        <v>5488</v>
      </c>
      <c s="35" t="s">
        <v>50</v>
      </c>
      <c s="6" t="s">
        <v>5489</v>
      </c>
      <c s="36" t="s">
        <v>588</v>
      </c>
      <c s="37">
        <v>1.318</v>
      </c>
      <c s="36">
        <v>0</v>
      </c>
      <c s="36">
        <f>ROUND(G218*H218,6)</f>
      </c>
      <c r="L218" s="38">
        <v>0</v>
      </c>
      <c s="32">
        <f>ROUND(ROUND(L218,2)*ROUND(G218,3),2)</f>
      </c>
      <c s="36" t="s">
        <v>4634</v>
      </c>
      <c>
        <f>(M218*21)/100</f>
      </c>
      <c t="s">
        <v>27</v>
      </c>
    </row>
    <row r="219" spans="1:5" ht="12.75">
      <c r="A219" s="35" t="s">
        <v>55</v>
      </c>
      <c r="E219" s="39" t="s">
        <v>642</v>
      </c>
    </row>
    <row r="220" spans="1:5" ht="12.75">
      <c r="A220" s="35" t="s">
        <v>56</v>
      </c>
      <c r="E220" s="40" t="s">
        <v>5597</v>
      </c>
    </row>
    <row r="221" spans="1:5" ht="38.25">
      <c r="A221" t="s">
        <v>58</v>
      </c>
      <c r="E221" s="39" t="s">
        <v>4636</v>
      </c>
    </row>
    <row r="222" spans="1:13" ht="12.75">
      <c r="A222" t="s">
        <v>46</v>
      </c>
      <c r="C222" s="31" t="s">
        <v>5491</v>
      </c>
      <c r="E222" s="33" t="s">
        <v>2651</v>
      </c>
      <c r="J222" s="32">
        <f>0</f>
      </c>
      <c s="32">
        <f>0</f>
      </c>
      <c s="32">
        <f>0+L223</f>
      </c>
      <c s="32">
        <f>0+M223</f>
      </c>
    </row>
    <row r="223" spans="1:16" ht="12.75">
      <c r="A223" t="s">
        <v>49</v>
      </c>
      <c s="34" t="s">
        <v>246</v>
      </c>
      <c s="34" t="s">
        <v>5492</v>
      </c>
      <c s="35" t="s">
        <v>50</v>
      </c>
      <c s="6" t="s">
        <v>5493</v>
      </c>
      <c s="36" t="s">
        <v>113</v>
      </c>
      <c s="37">
        <v>68</v>
      </c>
      <c s="36">
        <v>0</v>
      </c>
      <c s="36">
        <f>ROUND(G223*H223,6)</f>
      </c>
      <c r="L223" s="38">
        <v>0</v>
      </c>
      <c s="32">
        <f>ROUND(ROUND(L223,2)*ROUND(G223,3),2)</f>
      </c>
      <c s="36" t="s">
        <v>589</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5494</v>
      </c>
      <c r="E227" s="33" t="s">
        <v>5495</v>
      </c>
      <c r="J227" s="32">
        <f>0</f>
      </c>
      <c s="32">
        <f>0</f>
      </c>
      <c s="32">
        <f>0+L228+L232</f>
      </c>
      <c s="32">
        <f>0+M228+M232</f>
      </c>
    </row>
    <row r="228" spans="1:16" ht="12.75">
      <c r="A228" t="s">
        <v>49</v>
      </c>
      <c s="34" t="s">
        <v>249</v>
      </c>
      <c s="34" t="s">
        <v>5496</v>
      </c>
      <c s="35" t="s">
        <v>27</v>
      </c>
      <c s="6" t="s">
        <v>5497</v>
      </c>
      <c s="36" t="s">
        <v>123</v>
      </c>
      <c s="37">
        <v>50</v>
      </c>
      <c s="36">
        <v>0</v>
      </c>
      <c s="36">
        <f>ROUND(G228*H228,6)</f>
      </c>
      <c r="L228" s="38">
        <v>0</v>
      </c>
      <c s="32">
        <f>ROUND(ROUND(L228,2)*ROUND(G228,3),2)</f>
      </c>
      <c s="36" t="s">
        <v>4634</v>
      </c>
      <c>
        <f>(M228*21)/100</f>
      </c>
      <c t="s">
        <v>27</v>
      </c>
    </row>
    <row r="229" spans="1:5" ht="12.75">
      <c r="A229" s="35" t="s">
        <v>55</v>
      </c>
      <c r="E229" s="39" t="s">
        <v>5</v>
      </c>
    </row>
    <row r="230" spans="1:5" ht="12.75">
      <c r="A230" s="35" t="s">
        <v>56</v>
      </c>
      <c r="E230" s="40" t="s">
        <v>5434</v>
      </c>
    </row>
    <row r="231" spans="1:5" ht="38.25">
      <c r="A231" t="s">
        <v>58</v>
      </c>
      <c r="E231" s="39" t="s">
        <v>4636</v>
      </c>
    </row>
    <row r="232" spans="1:16" ht="12.75">
      <c r="A232" t="s">
        <v>49</v>
      </c>
      <c s="34" t="s">
        <v>252</v>
      </c>
      <c s="34" t="s">
        <v>5498</v>
      </c>
      <c s="35" t="s">
        <v>27</v>
      </c>
      <c s="6" t="s">
        <v>5499</v>
      </c>
      <c s="36" t="s">
        <v>108</v>
      </c>
      <c s="37">
        <v>4.968</v>
      </c>
      <c s="36">
        <v>0</v>
      </c>
      <c s="36">
        <f>ROUND(G232*H232,6)</f>
      </c>
      <c r="L232" s="38">
        <v>0</v>
      </c>
      <c s="32">
        <f>ROUND(ROUND(L232,2)*ROUND(G232,3),2)</f>
      </c>
      <c s="36" t="s">
        <v>4634</v>
      </c>
      <c>
        <f>(M232*21)/100</f>
      </c>
      <c t="s">
        <v>27</v>
      </c>
    </row>
    <row r="233" spans="1:5" ht="12.75">
      <c r="A233" s="35" t="s">
        <v>55</v>
      </c>
      <c r="E233" s="39" t="s">
        <v>5</v>
      </c>
    </row>
    <row r="234" spans="1:5" ht="12.75">
      <c r="A234" s="35" t="s">
        <v>56</v>
      </c>
      <c r="E234" s="40" t="s">
        <v>5500</v>
      </c>
    </row>
    <row r="235" spans="1:5" ht="38.25">
      <c r="A235" t="s">
        <v>58</v>
      </c>
      <c r="E235" s="39" t="s">
        <v>4636</v>
      </c>
    </row>
    <row r="236" spans="1:13" ht="12.75">
      <c r="A236" t="s">
        <v>46</v>
      </c>
      <c r="C236" s="31" t="s">
        <v>5501</v>
      </c>
      <c r="E236" s="33" t="s">
        <v>5502</v>
      </c>
      <c r="J236" s="32">
        <f>0</f>
      </c>
      <c s="32">
        <f>0</f>
      </c>
      <c s="32">
        <f>0+L237+L241</f>
      </c>
      <c s="32">
        <f>0+M237+M241</f>
      </c>
    </row>
    <row r="237" spans="1:16" ht="25.5">
      <c r="A237" t="s">
        <v>49</v>
      </c>
      <c s="34" t="s">
        <v>256</v>
      </c>
      <c s="34" t="s">
        <v>1883</v>
      </c>
      <c s="35" t="s">
        <v>1884</v>
      </c>
      <c s="6" t="s">
        <v>1885</v>
      </c>
      <c s="36" t="s">
        <v>588</v>
      </c>
      <c s="37">
        <v>22.9</v>
      </c>
      <c s="36">
        <v>0</v>
      </c>
      <c s="36">
        <f>ROUND(G237*H237,6)</f>
      </c>
      <c r="L237" s="38">
        <v>0</v>
      </c>
      <c s="32">
        <f>ROUND(ROUND(L237,2)*ROUND(G237,3),2)</f>
      </c>
      <c s="36" t="s">
        <v>589</v>
      </c>
      <c>
        <f>(M237*21)/100</f>
      </c>
      <c t="s">
        <v>27</v>
      </c>
    </row>
    <row r="238" spans="1:5" ht="25.5">
      <c r="A238" s="35" t="s">
        <v>55</v>
      </c>
      <c r="E238" s="39" t="s">
        <v>590</v>
      </c>
    </row>
    <row r="239" spans="1:5" ht="12.75">
      <c r="A239" s="35" t="s">
        <v>56</v>
      </c>
      <c r="E239" s="40" t="s">
        <v>5</v>
      </c>
    </row>
    <row r="240" spans="1:5" ht="12.75">
      <c r="A240" t="s">
        <v>58</v>
      </c>
      <c r="E240" s="39" t="s">
        <v>5</v>
      </c>
    </row>
    <row r="241" spans="1:16" ht="25.5">
      <c r="A241" t="s">
        <v>49</v>
      </c>
      <c s="34" t="s">
        <v>259</v>
      </c>
      <c s="34" t="s">
        <v>1913</v>
      </c>
      <c s="35" t="s">
        <v>1914</v>
      </c>
      <c s="6" t="s">
        <v>1915</v>
      </c>
      <c s="36" t="s">
        <v>588</v>
      </c>
      <c s="37">
        <v>15.66</v>
      </c>
      <c s="36">
        <v>0</v>
      </c>
      <c s="36">
        <f>ROUND(G241*H241,6)</f>
      </c>
      <c r="L241" s="38">
        <v>0</v>
      </c>
      <c s="32">
        <f>ROUND(ROUND(L241,2)*ROUND(G241,3),2)</f>
      </c>
      <c s="36" t="s">
        <v>589</v>
      </c>
      <c>
        <f>(M241*21)/100</f>
      </c>
      <c t="s">
        <v>27</v>
      </c>
    </row>
    <row r="242" spans="1:5" ht="25.5">
      <c r="A242" s="35" t="s">
        <v>55</v>
      </c>
      <c r="E242" s="39" t="s">
        <v>590</v>
      </c>
    </row>
    <row r="243" spans="1:5" ht="12.75">
      <c r="A243" s="35" t="s">
        <v>56</v>
      </c>
      <c r="E243" s="40" t="s">
        <v>583</v>
      </c>
    </row>
    <row r="244" spans="1:5" ht="12.75">
      <c r="A244" t="s">
        <v>58</v>
      </c>
      <c r="E244" s="39" t="s">
        <v>5</v>
      </c>
    </row>
    <row r="245" spans="1:13" ht="12.75">
      <c r="A245" t="s">
        <v>46</v>
      </c>
      <c r="C245" s="31" t="s">
        <v>5503</v>
      </c>
      <c r="E245" s="33" t="s">
        <v>5504</v>
      </c>
      <c r="J245" s="32">
        <f>0</f>
      </c>
      <c s="32">
        <f>0</f>
      </c>
      <c s="32">
        <f>0+L246+L250+L254+L258</f>
      </c>
      <c s="32">
        <f>0+M246+M250+M254+M258</f>
      </c>
    </row>
    <row r="246" spans="1:16" ht="25.5">
      <c r="A246" t="s">
        <v>49</v>
      </c>
      <c s="34" t="s">
        <v>262</v>
      </c>
      <c s="34" t="s">
        <v>1898</v>
      </c>
      <c s="35" t="s">
        <v>1899</v>
      </c>
      <c s="6" t="s">
        <v>1900</v>
      </c>
      <c s="36" t="s">
        <v>588</v>
      </c>
      <c s="37">
        <v>0.04</v>
      </c>
      <c s="36">
        <v>0</v>
      </c>
      <c s="36">
        <f>ROUND(G246*H246,6)</f>
      </c>
      <c r="L246" s="38">
        <v>0</v>
      </c>
      <c s="32">
        <f>ROUND(ROUND(L246,2)*ROUND(G246,3),2)</f>
      </c>
      <c s="36" t="s">
        <v>589</v>
      </c>
      <c>
        <f>(M246*21)/100</f>
      </c>
      <c t="s">
        <v>27</v>
      </c>
    </row>
    <row r="247" spans="1:5" ht="25.5">
      <c r="A247" s="35" t="s">
        <v>55</v>
      </c>
      <c r="E247" s="39" t="s">
        <v>590</v>
      </c>
    </row>
    <row r="248" spans="1:5" ht="12.75">
      <c r="A248" s="35" t="s">
        <v>56</v>
      </c>
      <c r="E248" s="40" t="s">
        <v>5</v>
      </c>
    </row>
    <row r="249" spans="1:5" ht="12.75">
      <c r="A249" t="s">
        <v>58</v>
      </c>
      <c r="E249" s="39" t="s">
        <v>5</v>
      </c>
    </row>
    <row r="250" spans="1:16" ht="25.5">
      <c r="A250" t="s">
        <v>49</v>
      </c>
      <c s="34" t="s">
        <v>265</v>
      </c>
      <c s="34" t="s">
        <v>1883</v>
      </c>
      <c s="35" t="s">
        <v>1884</v>
      </c>
      <c s="6" t="s">
        <v>1885</v>
      </c>
      <c s="36" t="s">
        <v>588</v>
      </c>
      <c s="37">
        <v>9.936</v>
      </c>
      <c s="36">
        <v>0</v>
      </c>
      <c s="36">
        <f>ROUND(G250*H250,6)</f>
      </c>
      <c r="L250" s="38">
        <v>0</v>
      </c>
      <c s="32">
        <f>ROUND(ROUND(L250,2)*ROUND(G250,3),2)</f>
      </c>
      <c s="36" t="s">
        <v>589</v>
      </c>
      <c>
        <f>(M250*21)/100</f>
      </c>
      <c t="s">
        <v>27</v>
      </c>
    </row>
    <row r="251" spans="1:5" ht="25.5">
      <c r="A251" s="35" t="s">
        <v>55</v>
      </c>
      <c r="E251" s="39" t="s">
        <v>590</v>
      </c>
    </row>
    <row r="252" spans="1:5" ht="12.75">
      <c r="A252" s="35" t="s">
        <v>56</v>
      </c>
      <c r="E252" s="40" t="s">
        <v>5</v>
      </c>
    </row>
    <row r="253" spans="1:5" ht="12.75">
      <c r="A253" t="s">
        <v>58</v>
      </c>
      <c r="E253" s="39" t="s">
        <v>5</v>
      </c>
    </row>
    <row r="254" spans="1:16" ht="25.5">
      <c r="A254" t="s">
        <v>49</v>
      </c>
      <c s="34" t="s">
        <v>268</v>
      </c>
      <c s="34" t="s">
        <v>1935</v>
      </c>
      <c s="35" t="s">
        <v>1936</v>
      </c>
      <c s="6" t="s">
        <v>1937</v>
      </c>
      <c s="36" t="s">
        <v>588</v>
      </c>
      <c s="37">
        <v>17.75</v>
      </c>
      <c s="36">
        <v>0</v>
      </c>
      <c s="36">
        <f>ROUND(G254*H254,6)</f>
      </c>
      <c r="L254" s="38">
        <v>0</v>
      </c>
      <c s="32">
        <f>ROUND(ROUND(L254,2)*ROUND(G254,3),2)</f>
      </c>
      <c s="36" t="s">
        <v>589</v>
      </c>
      <c>
        <f>(M254*21)/100</f>
      </c>
      <c t="s">
        <v>27</v>
      </c>
    </row>
    <row r="255" spans="1:5" ht="25.5">
      <c r="A255" s="35" t="s">
        <v>55</v>
      </c>
      <c r="E255" s="39" t="s">
        <v>590</v>
      </c>
    </row>
    <row r="256" spans="1:5" ht="12.75">
      <c r="A256" s="35" t="s">
        <v>56</v>
      </c>
      <c r="E256" s="40" t="s">
        <v>5</v>
      </c>
    </row>
    <row r="257" spans="1:5" ht="12.75">
      <c r="A257" t="s">
        <v>58</v>
      </c>
      <c r="E257" s="39" t="s">
        <v>5</v>
      </c>
    </row>
    <row r="258" spans="1:16" ht="25.5">
      <c r="A258" t="s">
        <v>49</v>
      </c>
      <c s="34" t="s">
        <v>271</v>
      </c>
      <c s="34" t="s">
        <v>1913</v>
      </c>
      <c s="35" t="s">
        <v>1914</v>
      </c>
      <c s="6" t="s">
        <v>1915</v>
      </c>
      <c s="36" t="s">
        <v>588</v>
      </c>
      <c s="37">
        <v>13</v>
      </c>
      <c s="36">
        <v>0</v>
      </c>
      <c s="36">
        <f>ROUND(G258*H258,6)</f>
      </c>
      <c r="L258" s="38">
        <v>0</v>
      </c>
      <c s="32">
        <f>ROUND(ROUND(L258,2)*ROUND(G258,3),2)</f>
      </c>
      <c s="36" t="s">
        <v>589</v>
      </c>
      <c>
        <f>(M258*21)/100</f>
      </c>
      <c t="s">
        <v>27</v>
      </c>
    </row>
    <row r="259" spans="1:5" ht="25.5">
      <c r="A259" s="35" t="s">
        <v>55</v>
      </c>
      <c r="E259" s="39" t="s">
        <v>590</v>
      </c>
    </row>
    <row r="260" spans="1:5" ht="12.75">
      <c r="A260" s="35" t="s">
        <v>56</v>
      </c>
      <c r="E260" s="40" t="s">
        <v>5</v>
      </c>
    </row>
    <row r="261" spans="1:5" ht="12.75">
      <c r="A261" t="s">
        <v>58</v>
      </c>
      <c r="E261" s="39" t="s">
        <v>5</v>
      </c>
    </row>
    <row r="262" spans="1:13" ht="12.75">
      <c r="A262" t="s">
        <v>46</v>
      </c>
      <c r="C262" s="31" t="s">
        <v>5505</v>
      </c>
      <c r="E262" s="33" t="s">
        <v>5506</v>
      </c>
      <c r="J262" s="32">
        <f>0</f>
      </c>
      <c s="32">
        <f>0</f>
      </c>
      <c s="32">
        <f>0+L263+L267+L271+L275+L279+L283+L287+L291+L295+L299+L303+L307+L311+L315+L319+L323+L327+L331+L335+L339+L343+L347+L351+L355+L359</f>
      </c>
      <c s="32">
        <f>0+M263+M267+M271+M275+M279+M283+M287+M291+M295+M299+M303+M307+M311+M315+M319+M323+M327+M331+M335+M339+M343+M347+M351+M355+M359</f>
      </c>
    </row>
    <row r="263" spans="1:16" ht="12.75">
      <c r="A263" t="s">
        <v>49</v>
      </c>
      <c s="34" t="s">
        <v>280</v>
      </c>
      <c s="34" t="s">
        <v>5598</v>
      </c>
      <c s="35" t="s">
        <v>50</v>
      </c>
      <c s="6" t="s">
        <v>5599</v>
      </c>
      <c s="36" t="s">
        <v>113</v>
      </c>
      <c s="37">
        <v>68</v>
      </c>
      <c s="36">
        <v>0</v>
      </c>
      <c s="36">
        <f>ROUND(G263*H263,6)</f>
      </c>
      <c r="L263" s="38">
        <v>0</v>
      </c>
      <c s="32">
        <f>ROUND(ROUND(L263,2)*ROUND(G263,3),2)</f>
      </c>
      <c s="36" t="s">
        <v>4634</v>
      </c>
      <c>
        <f>(M263*21)/100</f>
      </c>
      <c t="s">
        <v>27</v>
      </c>
    </row>
    <row r="264" spans="1:5" ht="12.75">
      <c r="A264" s="35" t="s">
        <v>55</v>
      </c>
      <c r="E264" s="39" t="s">
        <v>5</v>
      </c>
    </row>
    <row r="265" spans="1:5" ht="12.75">
      <c r="A265" s="35" t="s">
        <v>56</v>
      </c>
      <c r="E265" s="40" t="s">
        <v>5</v>
      </c>
    </row>
    <row r="266" spans="1:5" ht="38.25">
      <c r="A266" t="s">
        <v>58</v>
      </c>
      <c r="E266" s="39" t="s">
        <v>4636</v>
      </c>
    </row>
    <row r="267" spans="1:16" ht="25.5">
      <c r="A267" t="s">
        <v>49</v>
      </c>
      <c s="34" t="s">
        <v>283</v>
      </c>
      <c s="34" t="s">
        <v>5509</v>
      </c>
      <c s="35" t="s">
        <v>50</v>
      </c>
      <c s="6" t="s">
        <v>5600</v>
      </c>
      <c s="36" t="s">
        <v>113</v>
      </c>
      <c s="37">
        <v>83</v>
      </c>
      <c s="36">
        <v>0</v>
      </c>
      <c s="36">
        <f>ROUND(G267*H267,6)</f>
      </c>
      <c r="L267" s="38">
        <v>0</v>
      </c>
      <c s="32">
        <f>ROUND(ROUND(L267,2)*ROUND(G267,3),2)</f>
      </c>
      <c s="36" t="s">
        <v>589</v>
      </c>
      <c>
        <f>(M267*21)/100</f>
      </c>
      <c t="s">
        <v>27</v>
      </c>
    </row>
    <row r="268" spans="1:5" ht="12.75">
      <c r="A268" s="35" t="s">
        <v>55</v>
      </c>
      <c r="E268" s="39" t="s">
        <v>642</v>
      </c>
    </row>
    <row r="269" spans="1:5" ht="12.75">
      <c r="A269" s="35" t="s">
        <v>56</v>
      </c>
      <c r="E269" s="40" t="s">
        <v>5</v>
      </c>
    </row>
    <row r="270" spans="1:5" ht="12.75">
      <c r="A270" t="s">
        <v>58</v>
      </c>
      <c r="E270" s="39" t="s">
        <v>5</v>
      </c>
    </row>
    <row r="271" spans="1:16" ht="12.75">
      <c r="A271" t="s">
        <v>49</v>
      </c>
      <c s="34" t="s">
        <v>286</v>
      </c>
      <c s="34" t="s">
        <v>5601</v>
      </c>
      <c s="35" t="s">
        <v>50</v>
      </c>
      <c s="6" t="s">
        <v>5602</v>
      </c>
      <c s="36" t="s">
        <v>53</v>
      </c>
      <c s="37">
        <v>4</v>
      </c>
      <c s="36">
        <v>0</v>
      </c>
      <c s="36">
        <f>ROUND(G271*H271,6)</f>
      </c>
      <c r="L271" s="38">
        <v>0</v>
      </c>
      <c s="32">
        <f>ROUND(ROUND(L271,2)*ROUND(G271,3),2)</f>
      </c>
      <c s="36" t="s">
        <v>4634</v>
      </c>
      <c>
        <f>(M271*21)/100</f>
      </c>
      <c t="s">
        <v>27</v>
      </c>
    </row>
    <row r="272" spans="1:5" ht="12.75">
      <c r="A272" s="35" t="s">
        <v>55</v>
      </c>
      <c r="E272" s="39" t="s">
        <v>5</v>
      </c>
    </row>
    <row r="273" spans="1:5" ht="12.75">
      <c r="A273" s="35" t="s">
        <v>56</v>
      </c>
      <c r="E273" s="40" t="s">
        <v>5</v>
      </c>
    </row>
    <row r="274" spans="1:5" ht="38.25">
      <c r="A274" t="s">
        <v>58</v>
      </c>
      <c r="E274" s="39" t="s">
        <v>4636</v>
      </c>
    </row>
    <row r="275" spans="1:16" ht="12.75">
      <c r="A275" t="s">
        <v>49</v>
      </c>
      <c s="34" t="s">
        <v>289</v>
      </c>
      <c s="34" t="s">
        <v>5513</v>
      </c>
      <c s="35" t="s">
        <v>50</v>
      </c>
      <c s="6" t="s">
        <v>5603</v>
      </c>
      <c s="36" t="s">
        <v>2703</v>
      </c>
      <c s="37">
        <v>1</v>
      </c>
      <c s="36">
        <v>0</v>
      </c>
      <c s="36">
        <f>ROUND(G275*H275,6)</f>
      </c>
      <c r="L275" s="38">
        <v>0</v>
      </c>
      <c s="32">
        <f>ROUND(ROUND(L275,2)*ROUND(G275,3),2)</f>
      </c>
      <c s="36" t="s">
        <v>589</v>
      </c>
      <c>
        <f>(M275*21)/100</f>
      </c>
      <c t="s">
        <v>27</v>
      </c>
    </row>
    <row r="276" spans="1:5" ht="12.75">
      <c r="A276" s="35" t="s">
        <v>55</v>
      </c>
      <c r="E276" s="39" t="s">
        <v>642</v>
      </c>
    </row>
    <row r="277" spans="1:5" ht="12.75">
      <c r="A277" s="35" t="s">
        <v>56</v>
      </c>
      <c r="E277" s="40" t="s">
        <v>5</v>
      </c>
    </row>
    <row r="278" spans="1:5" ht="12.75">
      <c r="A278" t="s">
        <v>58</v>
      </c>
      <c r="E278" s="39" t="s">
        <v>5</v>
      </c>
    </row>
    <row r="279" spans="1:16" ht="12.75">
      <c r="A279" t="s">
        <v>49</v>
      </c>
      <c s="34" t="s">
        <v>292</v>
      </c>
      <c s="34" t="s">
        <v>5515</v>
      </c>
      <c s="35" t="s">
        <v>50</v>
      </c>
      <c s="6" t="s">
        <v>5604</v>
      </c>
      <c s="36" t="s">
        <v>2703</v>
      </c>
      <c s="37">
        <v>1</v>
      </c>
      <c s="36">
        <v>0</v>
      </c>
      <c s="36">
        <f>ROUND(G279*H279,6)</f>
      </c>
      <c r="L279" s="38">
        <v>0</v>
      </c>
      <c s="32">
        <f>ROUND(ROUND(L279,2)*ROUND(G279,3),2)</f>
      </c>
      <c s="36" t="s">
        <v>589</v>
      </c>
      <c>
        <f>(M279*21)/100</f>
      </c>
      <c t="s">
        <v>27</v>
      </c>
    </row>
    <row r="280" spans="1:5" ht="12.75">
      <c r="A280" s="35" t="s">
        <v>55</v>
      </c>
      <c r="E280" s="39" t="s">
        <v>642</v>
      </c>
    </row>
    <row r="281" spans="1:5" ht="12.75">
      <c r="A281" s="35" t="s">
        <v>56</v>
      </c>
      <c r="E281" s="40" t="s">
        <v>5</v>
      </c>
    </row>
    <row r="282" spans="1:5" ht="12.75">
      <c r="A282" t="s">
        <v>58</v>
      </c>
      <c r="E282" s="39" t="s">
        <v>5</v>
      </c>
    </row>
    <row r="283" spans="1:16" ht="12.75">
      <c r="A283" t="s">
        <v>49</v>
      </c>
      <c s="34" t="s">
        <v>295</v>
      </c>
      <c s="34" t="s">
        <v>5517</v>
      </c>
      <c s="35" t="s">
        <v>50</v>
      </c>
      <c s="6" t="s">
        <v>5605</v>
      </c>
      <c s="36" t="s">
        <v>2703</v>
      </c>
      <c s="37">
        <v>1</v>
      </c>
      <c s="36">
        <v>0</v>
      </c>
      <c s="36">
        <f>ROUND(G283*H283,6)</f>
      </c>
      <c r="L283" s="38">
        <v>0</v>
      </c>
      <c s="32">
        <f>ROUND(ROUND(L283,2)*ROUND(G283,3),2)</f>
      </c>
      <c s="36" t="s">
        <v>589</v>
      </c>
      <c>
        <f>(M283*21)/100</f>
      </c>
      <c t="s">
        <v>27</v>
      </c>
    </row>
    <row r="284" spans="1:5" ht="12.75">
      <c r="A284" s="35" t="s">
        <v>55</v>
      </c>
      <c r="E284" s="39" t="s">
        <v>642</v>
      </c>
    </row>
    <row r="285" spans="1:5" ht="12.75">
      <c r="A285" s="35" t="s">
        <v>56</v>
      </c>
      <c r="E285" s="40" t="s">
        <v>5</v>
      </c>
    </row>
    <row r="286" spans="1:5" ht="12.75">
      <c r="A286" t="s">
        <v>58</v>
      </c>
      <c r="E286" s="39" t="s">
        <v>5</v>
      </c>
    </row>
    <row r="287" spans="1:16" ht="12.75">
      <c r="A287" t="s">
        <v>49</v>
      </c>
      <c s="34" t="s">
        <v>298</v>
      </c>
      <c s="34" t="s">
        <v>5519</v>
      </c>
      <c s="35" t="s">
        <v>50</v>
      </c>
      <c s="6" t="s">
        <v>5606</v>
      </c>
      <c s="36" t="s">
        <v>2703</v>
      </c>
      <c s="37">
        <v>1</v>
      </c>
      <c s="36">
        <v>0</v>
      </c>
      <c s="36">
        <f>ROUND(G287*H287,6)</f>
      </c>
      <c r="L287" s="38">
        <v>0</v>
      </c>
      <c s="32">
        <f>ROUND(ROUND(L287,2)*ROUND(G287,3),2)</f>
      </c>
      <c s="36" t="s">
        <v>589</v>
      </c>
      <c>
        <f>(M287*21)/100</f>
      </c>
      <c t="s">
        <v>27</v>
      </c>
    </row>
    <row r="288" spans="1:5" ht="12.75">
      <c r="A288" s="35" t="s">
        <v>55</v>
      </c>
      <c r="E288" s="39" t="s">
        <v>642</v>
      </c>
    </row>
    <row r="289" spans="1:5" ht="12.75">
      <c r="A289" s="35" t="s">
        <v>56</v>
      </c>
      <c r="E289" s="40" t="s">
        <v>5</v>
      </c>
    </row>
    <row r="290" spans="1:5" ht="12.75">
      <c r="A290" t="s">
        <v>58</v>
      </c>
      <c r="E290" s="39" t="s">
        <v>5</v>
      </c>
    </row>
    <row r="291" spans="1:16" ht="12.75">
      <c r="A291" t="s">
        <v>49</v>
      </c>
      <c s="34" t="s">
        <v>301</v>
      </c>
      <c s="34" t="s">
        <v>5523</v>
      </c>
      <c s="35" t="s">
        <v>50</v>
      </c>
      <c s="6" t="s">
        <v>5524</v>
      </c>
      <c s="36" t="s">
        <v>53</v>
      </c>
      <c s="37">
        <v>2</v>
      </c>
      <c s="36">
        <v>0</v>
      </c>
      <c s="36">
        <f>ROUND(G291*H291,6)</f>
      </c>
      <c r="L291" s="38">
        <v>0</v>
      </c>
      <c s="32">
        <f>ROUND(ROUND(L291,2)*ROUND(G291,3),2)</f>
      </c>
      <c s="36" t="s">
        <v>4634</v>
      </c>
      <c>
        <f>(M291*21)/100</f>
      </c>
      <c t="s">
        <v>27</v>
      </c>
    </row>
    <row r="292" spans="1:5" ht="12.75">
      <c r="A292" s="35" t="s">
        <v>55</v>
      </c>
      <c r="E292" s="39" t="s">
        <v>5</v>
      </c>
    </row>
    <row r="293" spans="1:5" ht="12.75">
      <c r="A293" s="35" t="s">
        <v>56</v>
      </c>
      <c r="E293" s="40" t="s">
        <v>5</v>
      </c>
    </row>
    <row r="294" spans="1:5" ht="38.25">
      <c r="A294" t="s">
        <v>58</v>
      </c>
      <c r="E294" s="39" t="s">
        <v>4636</v>
      </c>
    </row>
    <row r="295" spans="1:16" ht="12.75">
      <c r="A295" t="s">
        <v>49</v>
      </c>
      <c s="34" t="s">
        <v>124</v>
      </c>
      <c s="34" t="s">
        <v>5521</v>
      </c>
      <c s="35" t="s">
        <v>50</v>
      </c>
      <c s="6" t="s">
        <v>5526</v>
      </c>
      <c s="36" t="s">
        <v>2703</v>
      </c>
      <c s="37">
        <v>2</v>
      </c>
      <c s="36">
        <v>0</v>
      </c>
      <c s="36">
        <f>ROUND(G295*H295,6)</f>
      </c>
      <c r="L295" s="38">
        <v>0</v>
      </c>
      <c s="32">
        <f>ROUND(ROUND(L295,2)*ROUND(G295,3),2)</f>
      </c>
      <c s="36" t="s">
        <v>589</v>
      </c>
      <c>
        <f>(M295*21)/100</f>
      </c>
      <c t="s">
        <v>27</v>
      </c>
    </row>
    <row r="296" spans="1:5" ht="12.75">
      <c r="A296" s="35" t="s">
        <v>55</v>
      </c>
      <c r="E296" s="39" t="s">
        <v>642</v>
      </c>
    </row>
    <row r="297" spans="1:5" ht="12.75">
      <c r="A297" s="35" t="s">
        <v>56</v>
      </c>
      <c r="E297" s="40" t="s">
        <v>5</v>
      </c>
    </row>
    <row r="298" spans="1:5" ht="12.75">
      <c r="A298" t="s">
        <v>58</v>
      </c>
      <c r="E298" s="39" t="s">
        <v>5</v>
      </c>
    </row>
    <row r="299" spans="1:16" ht="12.75">
      <c r="A299" t="s">
        <v>49</v>
      </c>
      <c s="34" t="s">
        <v>302</v>
      </c>
      <c s="34" t="s">
        <v>5525</v>
      </c>
      <c s="35" t="s">
        <v>50</v>
      </c>
      <c s="6" t="s">
        <v>5607</v>
      </c>
      <c s="36" t="s">
        <v>2703</v>
      </c>
      <c s="37">
        <v>2</v>
      </c>
      <c s="36">
        <v>0</v>
      </c>
      <c s="36">
        <f>ROUND(G299*H299,6)</f>
      </c>
      <c r="L299" s="38">
        <v>0</v>
      </c>
      <c s="32">
        <f>ROUND(ROUND(L299,2)*ROUND(G299,3),2)</f>
      </c>
      <c s="36" t="s">
        <v>589</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305</v>
      </c>
      <c s="34" t="s">
        <v>5527</v>
      </c>
      <c s="35" t="s">
        <v>50</v>
      </c>
      <c s="6" t="s">
        <v>5608</v>
      </c>
      <c s="36" t="s">
        <v>2703</v>
      </c>
      <c s="37">
        <v>4</v>
      </c>
      <c s="36">
        <v>0</v>
      </c>
      <c s="36">
        <f>ROUND(G303*H303,6)</f>
      </c>
      <c r="L303" s="38">
        <v>0</v>
      </c>
      <c s="32">
        <f>ROUND(ROUND(L303,2)*ROUND(G303,3),2)</f>
      </c>
      <c s="36" t="s">
        <v>589</v>
      </c>
      <c>
        <f>(M303*21)/100</f>
      </c>
      <c t="s">
        <v>27</v>
      </c>
    </row>
    <row r="304" spans="1:5" ht="12.75">
      <c r="A304" s="35" t="s">
        <v>55</v>
      </c>
      <c r="E304" s="39" t="s">
        <v>5</v>
      </c>
    </row>
    <row r="305" spans="1:5" ht="12.75">
      <c r="A305" s="35" t="s">
        <v>56</v>
      </c>
      <c r="E305" s="40" t="s">
        <v>5</v>
      </c>
    </row>
    <row r="306" spans="1:5" ht="12.75">
      <c r="A306" t="s">
        <v>58</v>
      </c>
      <c r="E306" s="39" t="s">
        <v>5</v>
      </c>
    </row>
    <row r="307" spans="1:16" ht="12.75">
      <c r="A307" t="s">
        <v>49</v>
      </c>
      <c s="34" t="s">
        <v>308</v>
      </c>
      <c s="34" t="s">
        <v>5529</v>
      </c>
      <c s="35" t="s">
        <v>50</v>
      </c>
      <c s="6" t="s">
        <v>5532</v>
      </c>
      <c s="36" t="s">
        <v>625</v>
      </c>
      <c s="37">
        <v>1</v>
      </c>
      <c s="36">
        <v>0</v>
      </c>
      <c s="36">
        <f>ROUND(G307*H307,6)</f>
      </c>
      <c r="L307" s="38">
        <v>0</v>
      </c>
      <c s="32">
        <f>ROUND(ROUND(L307,2)*ROUND(G307,3),2)</f>
      </c>
      <c s="36" t="s">
        <v>589</v>
      </c>
      <c>
        <f>(M307*21)/100</f>
      </c>
      <c t="s">
        <v>27</v>
      </c>
    </row>
    <row r="308" spans="1:5" ht="12.75">
      <c r="A308" s="35" t="s">
        <v>55</v>
      </c>
      <c r="E308" s="39" t="s">
        <v>5</v>
      </c>
    </row>
    <row r="309" spans="1:5" ht="12.75">
      <c r="A309" s="35" t="s">
        <v>56</v>
      </c>
      <c r="E309" s="40" t="s">
        <v>5</v>
      </c>
    </row>
    <row r="310" spans="1:5" ht="25.5">
      <c r="A310" t="s">
        <v>58</v>
      </c>
      <c r="E310" s="39" t="s">
        <v>5609</v>
      </c>
    </row>
    <row r="311" spans="1:16" ht="12.75">
      <c r="A311" t="s">
        <v>49</v>
      </c>
      <c s="34" t="s">
        <v>145</v>
      </c>
      <c s="34" t="s">
        <v>5531</v>
      </c>
      <c s="35" t="s">
        <v>50</v>
      </c>
      <c s="6" t="s">
        <v>5610</v>
      </c>
      <c s="36" t="s">
        <v>2703</v>
      </c>
      <c s="37">
        <v>4</v>
      </c>
      <c s="36">
        <v>0</v>
      </c>
      <c s="36">
        <f>ROUND(G311*H311,6)</f>
      </c>
      <c r="L311" s="38">
        <v>0</v>
      </c>
      <c s="32">
        <f>ROUND(ROUND(L311,2)*ROUND(G311,3),2)</f>
      </c>
      <c s="36" t="s">
        <v>589</v>
      </c>
      <c>
        <f>(M311*21)/100</f>
      </c>
      <c t="s">
        <v>27</v>
      </c>
    </row>
    <row r="312" spans="1:5" ht="12.75">
      <c r="A312" s="35" t="s">
        <v>55</v>
      </c>
      <c r="E312" s="39" t="s">
        <v>5</v>
      </c>
    </row>
    <row r="313" spans="1:5" ht="12.75">
      <c r="A313" s="35" t="s">
        <v>56</v>
      </c>
      <c r="E313" s="40" t="s">
        <v>5</v>
      </c>
    </row>
    <row r="314" spans="1:5" ht="12.75">
      <c r="A314" t="s">
        <v>58</v>
      </c>
      <c r="E314" s="39" t="s">
        <v>5</v>
      </c>
    </row>
    <row r="315" spans="1:16" ht="12.75">
      <c r="A315" t="s">
        <v>49</v>
      </c>
      <c s="34" t="s">
        <v>47</v>
      </c>
      <c s="34" t="s">
        <v>5534</v>
      </c>
      <c s="35" t="s">
        <v>50</v>
      </c>
      <c s="6" t="s">
        <v>5611</v>
      </c>
      <c s="36" t="s">
        <v>625</v>
      </c>
      <c s="37">
        <v>1</v>
      </c>
      <c s="36">
        <v>0</v>
      </c>
      <c s="36">
        <f>ROUND(G315*H315,6)</f>
      </c>
      <c r="L315" s="38">
        <v>0</v>
      </c>
      <c s="32">
        <f>ROUND(ROUND(L315,2)*ROUND(G315,3),2)</f>
      </c>
      <c s="36" t="s">
        <v>589</v>
      </c>
      <c>
        <f>(M315*21)/100</f>
      </c>
      <c t="s">
        <v>27</v>
      </c>
    </row>
    <row r="316" spans="1:5" ht="12.75">
      <c r="A316" s="35" t="s">
        <v>55</v>
      </c>
      <c r="E316" s="39" t="s">
        <v>5</v>
      </c>
    </row>
    <row r="317" spans="1:5" ht="12.75">
      <c r="A317" s="35" t="s">
        <v>56</v>
      </c>
      <c r="E317" s="40" t="s">
        <v>5</v>
      </c>
    </row>
    <row r="318" spans="1:5" ht="25.5">
      <c r="A318" t="s">
        <v>58</v>
      </c>
      <c r="E318" s="39" t="s">
        <v>5609</v>
      </c>
    </row>
    <row r="319" spans="1:16" ht="12.75">
      <c r="A319" t="s">
        <v>49</v>
      </c>
      <c s="34" t="s">
        <v>313</v>
      </c>
      <c s="34" t="s">
        <v>5536</v>
      </c>
      <c s="35" t="s">
        <v>50</v>
      </c>
      <c s="6" t="s">
        <v>5612</v>
      </c>
      <c s="36" t="s">
        <v>625</v>
      </c>
      <c s="37">
        <v>1</v>
      </c>
      <c s="36">
        <v>0</v>
      </c>
      <c s="36">
        <f>ROUND(G319*H319,6)</f>
      </c>
      <c r="L319" s="38">
        <v>0</v>
      </c>
      <c s="32">
        <f>ROUND(ROUND(L319,2)*ROUND(G319,3),2)</f>
      </c>
      <c s="36" t="s">
        <v>589</v>
      </c>
      <c>
        <f>(M319*21)/100</f>
      </c>
      <c t="s">
        <v>27</v>
      </c>
    </row>
    <row r="320" spans="1:5" ht="12.75">
      <c r="A320" s="35" t="s">
        <v>55</v>
      </c>
      <c r="E320" s="39" t="s">
        <v>5</v>
      </c>
    </row>
    <row r="321" spans="1:5" ht="12.75">
      <c r="A321" s="35" t="s">
        <v>56</v>
      </c>
      <c r="E321" s="40" t="s">
        <v>5</v>
      </c>
    </row>
    <row r="322" spans="1:5" ht="25.5">
      <c r="A322" t="s">
        <v>58</v>
      </c>
      <c r="E322" s="39" t="s">
        <v>5609</v>
      </c>
    </row>
    <row r="323" spans="1:16" ht="12.75">
      <c r="A323" t="s">
        <v>49</v>
      </c>
      <c s="34" t="s">
        <v>441</v>
      </c>
      <c s="34" t="s">
        <v>5538</v>
      </c>
      <c s="35" t="s">
        <v>50</v>
      </c>
      <c s="6" t="s">
        <v>5541</v>
      </c>
      <c s="36" t="s">
        <v>625</v>
      </c>
      <c s="37">
        <v>1</v>
      </c>
      <c s="36">
        <v>0</v>
      </c>
      <c s="36">
        <f>ROUND(G323*H323,6)</f>
      </c>
      <c r="L323" s="38">
        <v>0</v>
      </c>
      <c s="32">
        <f>ROUND(ROUND(L323,2)*ROUND(G323,3),2)</f>
      </c>
      <c s="36" t="s">
        <v>589</v>
      </c>
      <c>
        <f>(M323*21)/100</f>
      </c>
      <c t="s">
        <v>27</v>
      </c>
    </row>
    <row r="324" spans="1:5" ht="12.75">
      <c r="A324" s="35" t="s">
        <v>55</v>
      </c>
      <c r="E324" s="39" t="s">
        <v>5</v>
      </c>
    </row>
    <row r="325" spans="1:5" ht="12.75">
      <c r="A325" s="35" t="s">
        <v>56</v>
      </c>
      <c r="E325" s="40" t="s">
        <v>5</v>
      </c>
    </row>
    <row r="326" spans="1:5" ht="25.5">
      <c r="A326" t="s">
        <v>58</v>
      </c>
      <c r="E326" s="39" t="s">
        <v>5609</v>
      </c>
    </row>
    <row r="327" spans="1:16" ht="12.75">
      <c r="A327" t="s">
        <v>49</v>
      </c>
      <c s="34" t="s">
        <v>442</v>
      </c>
      <c s="34" t="s">
        <v>5540</v>
      </c>
      <c s="35" t="s">
        <v>50</v>
      </c>
      <c s="6" t="s">
        <v>5613</v>
      </c>
      <c s="36" t="s">
        <v>625</v>
      </c>
      <c s="37">
        <v>1</v>
      </c>
      <c s="36">
        <v>0</v>
      </c>
      <c s="36">
        <f>ROUND(G327*H327,6)</f>
      </c>
      <c r="L327" s="38">
        <v>0</v>
      </c>
      <c s="32">
        <f>ROUND(ROUND(L327,2)*ROUND(G327,3),2)</f>
      </c>
      <c s="36" t="s">
        <v>589</v>
      </c>
      <c>
        <f>(M327*21)/100</f>
      </c>
      <c t="s">
        <v>27</v>
      </c>
    </row>
    <row r="328" spans="1:5" ht="12.75">
      <c r="A328" s="35" t="s">
        <v>55</v>
      </c>
      <c r="E328" s="39" t="s">
        <v>5</v>
      </c>
    </row>
    <row r="329" spans="1:5" ht="12.75">
      <c r="A329" s="35" t="s">
        <v>56</v>
      </c>
      <c r="E329" s="40" t="s">
        <v>5</v>
      </c>
    </row>
    <row r="330" spans="1:5" ht="25.5">
      <c r="A330" t="s">
        <v>58</v>
      </c>
      <c r="E330" s="39" t="s">
        <v>5609</v>
      </c>
    </row>
    <row r="331" spans="1:16" ht="12.75">
      <c r="A331" t="s">
        <v>49</v>
      </c>
      <c s="34" t="s">
        <v>443</v>
      </c>
      <c s="34" t="s">
        <v>5542</v>
      </c>
      <c s="35" t="s">
        <v>50</v>
      </c>
      <c s="6" t="s">
        <v>5614</v>
      </c>
      <c s="36" t="s">
        <v>2703</v>
      </c>
      <c s="37">
        <v>20</v>
      </c>
      <c s="36">
        <v>0</v>
      </c>
      <c s="36">
        <f>ROUND(G331*H331,6)</f>
      </c>
      <c r="L331" s="38">
        <v>0</v>
      </c>
      <c s="32">
        <f>ROUND(ROUND(L331,2)*ROUND(G331,3),2)</f>
      </c>
      <c s="36" t="s">
        <v>589</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444</v>
      </c>
      <c s="34" t="s">
        <v>5544</v>
      </c>
      <c s="35" t="s">
        <v>50</v>
      </c>
      <c s="6" t="s">
        <v>5615</v>
      </c>
      <c s="36" t="s">
        <v>2703</v>
      </c>
      <c s="37">
        <v>20</v>
      </c>
      <c s="36">
        <v>0</v>
      </c>
      <c s="36">
        <f>ROUND(G335*H335,6)</f>
      </c>
      <c r="L335" s="38">
        <v>0</v>
      </c>
      <c s="32">
        <f>ROUND(ROUND(L335,2)*ROUND(G335,3),2)</f>
      </c>
      <c s="36" t="s">
        <v>589</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447</v>
      </c>
      <c s="34" t="s">
        <v>5546</v>
      </c>
      <c s="35" t="s">
        <v>50</v>
      </c>
      <c s="6" t="s">
        <v>5616</v>
      </c>
      <c s="36" t="s">
        <v>2703</v>
      </c>
      <c s="37">
        <v>20</v>
      </c>
      <c s="36">
        <v>0</v>
      </c>
      <c s="36">
        <f>ROUND(G339*H339,6)</f>
      </c>
      <c r="L339" s="38">
        <v>0</v>
      </c>
      <c s="32">
        <f>ROUND(ROUND(L339,2)*ROUND(G339,3),2)</f>
      </c>
      <c s="36" t="s">
        <v>589</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450</v>
      </c>
      <c s="34" t="s">
        <v>5548</v>
      </c>
      <c s="35" t="s">
        <v>50</v>
      </c>
      <c s="6" t="s">
        <v>5617</v>
      </c>
      <c s="36" t="s">
        <v>2703</v>
      </c>
      <c s="37">
        <v>20</v>
      </c>
      <c s="36">
        <v>0</v>
      </c>
      <c s="36">
        <f>ROUND(G343*H343,6)</f>
      </c>
      <c r="L343" s="38">
        <v>0</v>
      </c>
      <c s="32">
        <f>ROUND(ROUND(L343,2)*ROUND(G343,3),2)</f>
      </c>
      <c s="36" t="s">
        <v>589</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453</v>
      </c>
      <c s="34" t="s">
        <v>5550</v>
      </c>
      <c s="35" t="s">
        <v>50</v>
      </c>
      <c s="6" t="s">
        <v>5618</v>
      </c>
      <c s="36" t="s">
        <v>2703</v>
      </c>
      <c s="37">
        <v>2</v>
      </c>
      <c s="36">
        <v>0</v>
      </c>
      <c s="36">
        <f>ROUND(G347*H347,6)</f>
      </c>
      <c r="L347" s="38">
        <v>0</v>
      </c>
      <c s="32">
        <f>ROUND(ROUND(L347,2)*ROUND(G347,3),2)</f>
      </c>
      <c s="36" t="s">
        <v>589</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456</v>
      </c>
      <c s="34" t="s">
        <v>5552</v>
      </c>
      <c s="35" t="s">
        <v>50</v>
      </c>
      <c s="6" t="s">
        <v>5619</v>
      </c>
      <c s="36" t="s">
        <v>123</v>
      </c>
      <c s="37">
        <v>6.657</v>
      </c>
      <c s="36">
        <v>0</v>
      </c>
      <c s="36">
        <f>ROUND(G351*H351,6)</f>
      </c>
      <c r="L351" s="38">
        <v>0</v>
      </c>
      <c s="32">
        <f>ROUND(ROUND(L351,2)*ROUND(G351,3),2)</f>
      </c>
      <c s="36" t="s">
        <v>589</v>
      </c>
      <c>
        <f>(M351*21)/100</f>
      </c>
      <c t="s">
        <v>27</v>
      </c>
    </row>
    <row r="352" spans="1:5" ht="12.75">
      <c r="A352" s="35" t="s">
        <v>55</v>
      </c>
      <c r="E352" s="39" t="s">
        <v>5</v>
      </c>
    </row>
    <row r="353" spans="1:5" ht="12.75">
      <c r="A353" s="35" t="s">
        <v>56</v>
      </c>
      <c r="E353" s="40" t="s">
        <v>5</v>
      </c>
    </row>
    <row r="354" spans="1:5" ht="12.75">
      <c r="A354" t="s">
        <v>58</v>
      </c>
      <c r="E354" s="39" t="s">
        <v>5</v>
      </c>
    </row>
    <row r="355" spans="1:16" ht="12.75">
      <c r="A355" t="s">
        <v>49</v>
      </c>
      <c s="34" t="s">
        <v>459</v>
      </c>
      <c s="34" t="s">
        <v>5554</v>
      </c>
      <c s="35" t="s">
        <v>50</v>
      </c>
      <c s="6" t="s">
        <v>5620</v>
      </c>
      <c s="36" t="s">
        <v>123</v>
      </c>
      <c s="37">
        <v>48.262</v>
      </c>
      <c s="36">
        <v>0</v>
      </c>
      <c s="36">
        <f>ROUND(G355*H355,6)</f>
      </c>
      <c r="L355" s="38">
        <v>0</v>
      </c>
      <c s="32">
        <f>ROUND(ROUND(L355,2)*ROUND(G355,3),2)</f>
      </c>
      <c s="36" t="s">
        <v>589</v>
      </c>
      <c>
        <f>(M355*21)/100</f>
      </c>
      <c t="s">
        <v>27</v>
      </c>
    </row>
    <row r="356" spans="1:5" ht="12.75">
      <c r="A356" s="35" t="s">
        <v>55</v>
      </c>
      <c r="E356" s="39" t="s">
        <v>5</v>
      </c>
    </row>
    <row r="357" spans="1:5" ht="12.75">
      <c r="A357" s="35" t="s">
        <v>56</v>
      </c>
      <c r="E357" s="40" t="s">
        <v>5</v>
      </c>
    </row>
    <row r="358" spans="1:5" ht="12.75">
      <c r="A358" t="s">
        <v>58</v>
      </c>
      <c r="E358" s="39" t="s">
        <v>5</v>
      </c>
    </row>
    <row r="359" spans="1:16" ht="12.75">
      <c r="A359" t="s">
        <v>49</v>
      </c>
      <c s="34" t="s">
        <v>462</v>
      </c>
      <c s="34" t="s">
        <v>5556</v>
      </c>
      <c s="35" t="s">
        <v>50</v>
      </c>
      <c s="6" t="s">
        <v>5621</v>
      </c>
      <c s="36" t="s">
        <v>113</v>
      </c>
      <c s="37">
        <v>90</v>
      </c>
      <c s="36">
        <v>0</v>
      </c>
      <c s="36">
        <f>ROUND(G359*H359,6)</f>
      </c>
      <c r="L359" s="38">
        <v>0</v>
      </c>
      <c s="32">
        <f>ROUND(ROUND(L359,2)*ROUND(G359,3),2)</f>
      </c>
      <c s="36" t="s">
        <v>589</v>
      </c>
      <c>
        <f>(M359*21)/100</f>
      </c>
      <c t="s">
        <v>27</v>
      </c>
    </row>
    <row r="360" spans="1:5" ht="12.75">
      <c r="A360" s="35" t="s">
        <v>55</v>
      </c>
      <c r="E360" s="39" t="s">
        <v>5</v>
      </c>
    </row>
    <row r="361" spans="1:5" ht="12.75">
      <c r="A361" s="35" t="s">
        <v>56</v>
      </c>
      <c r="E361" s="40" t="s">
        <v>5</v>
      </c>
    </row>
    <row r="362" spans="1:5" ht="12.75">
      <c r="A362" t="s">
        <v>58</v>
      </c>
      <c r="E362" s="39" t="s">
        <v>5</v>
      </c>
    </row>
    <row r="363" spans="1:13" ht="12.75">
      <c r="A363" t="s">
        <v>46</v>
      </c>
      <c r="C363" s="31" t="s">
        <v>20</v>
      </c>
      <c r="E363" s="33" t="s">
        <v>1962</v>
      </c>
      <c r="J363" s="32">
        <f>0</f>
      </c>
      <c s="32">
        <f>0</f>
      </c>
      <c s="32">
        <f>0+L364+L368+L372+L376+L380+L384</f>
      </c>
      <c s="32">
        <f>0+M364+M368+M372+M376+M380+M384</f>
      </c>
    </row>
    <row r="364" spans="1:16" ht="12.75">
      <c r="A364" t="s">
        <v>49</v>
      </c>
      <c s="34" t="s">
        <v>465</v>
      </c>
      <c s="34" t="s">
        <v>5558</v>
      </c>
      <c s="35" t="s">
        <v>50</v>
      </c>
      <c s="6" t="s">
        <v>5622</v>
      </c>
      <c s="36" t="s">
        <v>625</v>
      </c>
      <c s="37">
        <v>1</v>
      </c>
      <c s="36">
        <v>0</v>
      </c>
      <c s="36">
        <f>ROUND(G364*H364,6)</f>
      </c>
      <c r="L364" s="38">
        <v>0</v>
      </c>
      <c s="32">
        <f>ROUND(ROUND(L364,2)*ROUND(G364,3),2)</f>
      </c>
      <c s="36" t="s">
        <v>589</v>
      </c>
      <c>
        <f>(M364*21)/100</f>
      </c>
      <c t="s">
        <v>27</v>
      </c>
    </row>
    <row r="365" spans="1:5" ht="12.75">
      <c r="A365" s="35" t="s">
        <v>55</v>
      </c>
      <c r="E365" s="39" t="s">
        <v>5</v>
      </c>
    </row>
    <row r="366" spans="1:5" ht="12.75">
      <c r="A366" s="35" t="s">
        <v>56</v>
      </c>
      <c r="E366" s="40" t="s">
        <v>5</v>
      </c>
    </row>
    <row r="367" spans="1:5" ht="25.5">
      <c r="A367" t="s">
        <v>58</v>
      </c>
      <c r="E367" s="39" t="s">
        <v>5609</v>
      </c>
    </row>
    <row r="368" spans="1:16" ht="12.75">
      <c r="A368" t="s">
        <v>49</v>
      </c>
      <c s="34" t="s">
        <v>468</v>
      </c>
      <c s="34" t="s">
        <v>5560</v>
      </c>
      <c s="35" t="s">
        <v>50</v>
      </c>
      <c s="6" t="s">
        <v>5623</v>
      </c>
      <c s="36" t="s">
        <v>625</v>
      </c>
      <c s="37">
        <v>1</v>
      </c>
      <c s="36">
        <v>0</v>
      </c>
      <c s="36">
        <f>ROUND(G368*H368,6)</f>
      </c>
      <c r="L368" s="38">
        <v>0</v>
      </c>
      <c s="32">
        <f>ROUND(ROUND(L368,2)*ROUND(G368,3),2)</f>
      </c>
      <c s="36" t="s">
        <v>589</v>
      </c>
      <c>
        <f>(M368*21)/100</f>
      </c>
      <c t="s">
        <v>27</v>
      </c>
    </row>
    <row r="369" spans="1:5" ht="12.75">
      <c r="A369" s="35" t="s">
        <v>55</v>
      </c>
      <c r="E369" s="39" t="s">
        <v>5</v>
      </c>
    </row>
    <row r="370" spans="1:5" ht="12.75">
      <c r="A370" s="35" t="s">
        <v>56</v>
      </c>
      <c r="E370" s="40" t="s">
        <v>5</v>
      </c>
    </row>
    <row r="371" spans="1:5" ht="25.5">
      <c r="A371" t="s">
        <v>58</v>
      </c>
      <c r="E371" s="39" t="s">
        <v>5609</v>
      </c>
    </row>
    <row r="372" spans="1:16" ht="12.75">
      <c r="A372" t="s">
        <v>49</v>
      </c>
      <c s="34" t="s">
        <v>471</v>
      </c>
      <c s="34" t="s">
        <v>5562</v>
      </c>
      <c s="35" t="s">
        <v>50</v>
      </c>
      <c s="6" t="s">
        <v>5563</v>
      </c>
      <c s="36" t="s">
        <v>625</v>
      </c>
      <c s="37">
        <v>1</v>
      </c>
      <c s="36">
        <v>0</v>
      </c>
      <c s="36">
        <f>ROUND(G372*H372,6)</f>
      </c>
      <c r="L372" s="38">
        <v>0</v>
      </c>
      <c s="32">
        <f>ROUND(ROUND(L372,2)*ROUND(G372,3),2)</f>
      </c>
      <c s="36" t="s">
        <v>589</v>
      </c>
      <c>
        <f>(M372*21)/100</f>
      </c>
      <c t="s">
        <v>27</v>
      </c>
    </row>
    <row r="373" spans="1:5" ht="12.75">
      <c r="A373" s="35" t="s">
        <v>55</v>
      </c>
      <c r="E373" s="39" t="s">
        <v>5</v>
      </c>
    </row>
    <row r="374" spans="1:5" ht="12.75">
      <c r="A374" s="35" t="s">
        <v>56</v>
      </c>
      <c r="E374" s="40" t="s">
        <v>5</v>
      </c>
    </row>
    <row r="375" spans="1:5" ht="25.5">
      <c r="A375" t="s">
        <v>58</v>
      </c>
      <c r="E375" s="39" t="s">
        <v>5609</v>
      </c>
    </row>
    <row r="376" spans="1:16" ht="12.75">
      <c r="A376" t="s">
        <v>49</v>
      </c>
      <c s="34" t="s">
        <v>474</v>
      </c>
      <c s="34" t="s">
        <v>5564</v>
      </c>
      <c s="35" t="s">
        <v>50</v>
      </c>
      <c s="6" t="s">
        <v>5565</v>
      </c>
      <c s="36" t="s">
        <v>2703</v>
      </c>
      <c s="37">
        <v>1</v>
      </c>
      <c s="36">
        <v>0</v>
      </c>
      <c s="36">
        <f>ROUND(G376*H376,6)</f>
      </c>
      <c r="L376" s="38">
        <v>0</v>
      </c>
      <c s="32">
        <f>ROUND(ROUND(L376,2)*ROUND(G376,3),2)</f>
      </c>
      <c s="36" t="s">
        <v>589</v>
      </c>
      <c>
        <f>(M376*21)/100</f>
      </c>
      <c t="s">
        <v>27</v>
      </c>
    </row>
    <row r="377" spans="1:5" ht="12.75">
      <c r="A377" s="35" t="s">
        <v>55</v>
      </c>
      <c r="E377" s="39" t="s">
        <v>5</v>
      </c>
    </row>
    <row r="378" spans="1:5" ht="12.75">
      <c r="A378" s="35" t="s">
        <v>56</v>
      </c>
      <c r="E378" s="40" t="s">
        <v>5</v>
      </c>
    </row>
    <row r="379" spans="1:5" ht="12.75">
      <c r="A379" t="s">
        <v>58</v>
      </c>
      <c r="E379" s="39" t="s">
        <v>5</v>
      </c>
    </row>
    <row r="380" spans="1:16" ht="12.75">
      <c r="A380" t="s">
        <v>49</v>
      </c>
      <c s="34" t="s">
        <v>477</v>
      </c>
      <c s="34" t="s">
        <v>5566</v>
      </c>
      <c s="35" t="s">
        <v>50</v>
      </c>
      <c s="6" t="s">
        <v>5567</v>
      </c>
      <c s="36" t="s">
        <v>88</v>
      </c>
      <c s="37">
        <v>15</v>
      </c>
      <c s="36">
        <v>0</v>
      </c>
      <c s="36">
        <f>ROUND(G380*H380,6)</f>
      </c>
      <c r="L380" s="38">
        <v>0</v>
      </c>
      <c s="32">
        <f>ROUND(ROUND(L380,2)*ROUND(G380,3),2)</f>
      </c>
      <c s="36" t="s">
        <v>589</v>
      </c>
      <c>
        <f>(M380*21)/100</f>
      </c>
      <c t="s">
        <v>27</v>
      </c>
    </row>
    <row r="381" spans="1:5" ht="12.75">
      <c r="A381" s="35" t="s">
        <v>55</v>
      </c>
      <c r="E381" s="39" t="s">
        <v>5</v>
      </c>
    </row>
    <row r="382" spans="1:5" ht="12.75">
      <c r="A382" s="35" t="s">
        <v>56</v>
      </c>
      <c r="E382" s="40" t="s">
        <v>5</v>
      </c>
    </row>
    <row r="383" spans="1:5" ht="12.75">
      <c r="A383" t="s">
        <v>58</v>
      </c>
      <c r="E383" s="39" t="s">
        <v>5</v>
      </c>
    </row>
    <row r="384" spans="1:16" ht="12.75">
      <c r="A384" t="s">
        <v>49</v>
      </c>
      <c s="34" t="s">
        <v>480</v>
      </c>
      <c s="34" t="s">
        <v>5568</v>
      </c>
      <c s="35" t="s">
        <v>50</v>
      </c>
      <c s="6" t="s">
        <v>5569</v>
      </c>
      <c s="36" t="s">
        <v>88</v>
      </c>
      <c s="37">
        <v>40</v>
      </c>
      <c s="36">
        <v>0</v>
      </c>
      <c s="36">
        <f>ROUND(G384*H384,6)</f>
      </c>
      <c r="L384" s="38">
        <v>0</v>
      </c>
      <c s="32">
        <f>ROUND(ROUND(L384,2)*ROUND(G384,3),2)</f>
      </c>
      <c s="36" t="s">
        <v>589</v>
      </c>
      <c>
        <f>(M384*21)/100</f>
      </c>
      <c t="s">
        <v>27</v>
      </c>
    </row>
    <row r="385" spans="1:5" ht="12.75">
      <c r="A385" s="35" t="s">
        <v>55</v>
      </c>
      <c r="E385" s="39" t="s">
        <v>5</v>
      </c>
    </row>
    <row r="386" spans="1:5" ht="12.75">
      <c r="A386" s="35" t="s">
        <v>56</v>
      </c>
      <c r="E386" s="40" t="s">
        <v>5</v>
      </c>
    </row>
    <row r="387" spans="1:5" ht="12.75">
      <c r="A387" t="s">
        <v>58</v>
      </c>
      <c r="E3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5018</v>
      </c>
      <c s="41">
        <f>Rekapitulace!C111</f>
      </c>
      <c s="20" t="s">
        <v>0</v>
      </c>
      <c t="s">
        <v>23</v>
      </c>
      <c t="s">
        <v>27</v>
      </c>
    </row>
    <row r="4" spans="1:16" ht="32" customHeight="1">
      <c r="A4" s="24" t="s">
        <v>20</v>
      </c>
      <c s="25" t="s">
        <v>28</v>
      </c>
      <c s="27" t="s">
        <v>5018</v>
      </c>
      <c r="E4" s="26" t="s">
        <v>5019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5626</v>
      </c>
      <c r="E8" s="30" t="s">
        <v>5625</v>
      </c>
      <c r="J8" s="29">
        <f>0+J9+J14+J35+J52</f>
      </c>
      <c s="29">
        <f>0+K9+K14+K35+K52</f>
      </c>
      <c s="29">
        <f>0+L9+L14+L35+L52</f>
      </c>
      <c s="29">
        <f>0+M9+M14+M35+M52</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185.22</v>
      </c>
      <c s="36">
        <v>0</v>
      </c>
      <c s="36">
        <f>ROUND(G10*H10,6)</f>
      </c>
      <c r="L10" s="38">
        <v>0</v>
      </c>
      <c s="32">
        <f>ROUND(ROUND(L10,2)*ROUND(G10,3),2)</f>
      </c>
      <c s="36" t="s">
        <v>589</v>
      </c>
      <c>
        <f>(M10*21)/100</f>
      </c>
      <c t="s">
        <v>27</v>
      </c>
    </row>
    <row r="11" spans="1:5" ht="25.5">
      <c r="A11" s="35" t="s">
        <v>55</v>
      </c>
      <c r="E11" s="39" t="s">
        <v>590</v>
      </c>
    </row>
    <row r="12" spans="1:5" ht="12.75">
      <c r="A12" s="35" t="s">
        <v>56</v>
      </c>
      <c r="E12" s="40" t="s">
        <v>5627</v>
      </c>
    </row>
    <row r="13" spans="1:5" ht="12.75">
      <c r="A13" t="s">
        <v>58</v>
      </c>
      <c r="E13" s="39" t="s">
        <v>5</v>
      </c>
    </row>
    <row r="14" spans="1:13" ht="12.75">
      <c r="A14" t="s">
        <v>46</v>
      </c>
      <c r="C14" s="31" t="s">
        <v>50</v>
      </c>
      <c r="E14" s="33" t="s">
        <v>1505</v>
      </c>
      <c r="J14" s="32">
        <f>0</f>
      </c>
      <c s="32">
        <f>0</f>
      </c>
      <c s="32">
        <f>0+L15+L19+L23+L27+L31</f>
      </c>
      <c s="32">
        <f>0+M15+M19+M23+M27+M31</f>
      </c>
    </row>
    <row r="15" spans="1:16" ht="12.75">
      <c r="A15" t="s">
        <v>49</v>
      </c>
      <c s="34" t="s">
        <v>27</v>
      </c>
      <c s="34" t="s">
        <v>3283</v>
      </c>
      <c s="35" t="s">
        <v>5</v>
      </c>
      <c s="6" t="s">
        <v>3284</v>
      </c>
      <c s="36" t="s">
        <v>108</v>
      </c>
      <c s="37">
        <v>448.35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2885</v>
      </c>
      <c s="35" t="s">
        <v>5</v>
      </c>
      <c s="6" t="s">
        <v>2886</v>
      </c>
      <c s="36" t="s">
        <v>108</v>
      </c>
      <c s="37">
        <v>551.25</v>
      </c>
      <c s="36">
        <v>0</v>
      </c>
      <c s="36">
        <f>ROUND(G19*H19,6)</f>
      </c>
      <c r="L19" s="38">
        <v>0</v>
      </c>
      <c s="32">
        <f>ROUND(ROUND(L19,2)*ROUND(G19,3),2)</f>
      </c>
      <c s="36" t="s">
        <v>54</v>
      </c>
      <c>
        <f>(M19*21)/100</f>
      </c>
      <c t="s">
        <v>27</v>
      </c>
    </row>
    <row r="20" spans="1:5" ht="12.75">
      <c r="A20" s="35" t="s">
        <v>55</v>
      </c>
      <c r="E20" s="39" t="s">
        <v>5</v>
      </c>
    </row>
    <row r="21" spans="1:5" ht="12.75">
      <c r="A21" s="35" t="s">
        <v>56</v>
      </c>
      <c r="E21" s="40" t="s">
        <v>5628</v>
      </c>
    </row>
    <row r="22" spans="1:5" ht="12.75">
      <c r="A22" t="s">
        <v>58</v>
      </c>
      <c r="E22" s="39" t="s">
        <v>59</v>
      </c>
    </row>
    <row r="23" spans="1:16" ht="12.75">
      <c r="A23" t="s">
        <v>49</v>
      </c>
      <c s="34" t="s">
        <v>64</v>
      </c>
      <c s="34" t="s">
        <v>117</v>
      </c>
      <c s="35" t="s">
        <v>5</v>
      </c>
      <c s="6" t="s">
        <v>118</v>
      </c>
      <c s="36" t="s">
        <v>108</v>
      </c>
      <c s="37">
        <v>448.35</v>
      </c>
      <c s="36">
        <v>0</v>
      </c>
      <c s="36">
        <f>ROUND(G23*H23,6)</f>
      </c>
      <c r="L23" s="38">
        <v>0</v>
      </c>
      <c s="32">
        <f>ROUND(ROUND(L23,2)*ROUND(G23,3),2)</f>
      </c>
      <c s="36" t="s">
        <v>54</v>
      </c>
      <c>
        <f>(M23*21)/100</f>
      </c>
      <c t="s">
        <v>27</v>
      </c>
    </row>
    <row r="24" spans="1:5" ht="12.75">
      <c r="A24" s="35" t="s">
        <v>55</v>
      </c>
      <c r="E24" s="39" t="s">
        <v>5</v>
      </c>
    </row>
    <row r="25" spans="1:5" ht="12.75">
      <c r="A25" s="35" t="s">
        <v>56</v>
      </c>
      <c r="E25" s="40" t="s">
        <v>5629</v>
      </c>
    </row>
    <row r="26" spans="1:5" ht="12.75">
      <c r="A26" t="s">
        <v>58</v>
      </c>
      <c r="E26" s="39" t="s">
        <v>59</v>
      </c>
    </row>
    <row r="27" spans="1:16" ht="12.75">
      <c r="A27" t="s">
        <v>49</v>
      </c>
      <c s="34" t="s">
        <v>67</v>
      </c>
      <c s="34" t="s">
        <v>2514</v>
      </c>
      <c s="35" t="s">
        <v>2157</v>
      </c>
      <c s="6" t="s">
        <v>2515</v>
      </c>
      <c s="36" t="s">
        <v>108</v>
      </c>
      <c s="37">
        <v>14.7</v>
      </c>
      <c s="36">
        <v>0</v>
      </c>
      <c s="36">
        <f>ROUND(G27*H27,6)</f>
      </c>
      <c r="L27" s="38">
        <v>0</v>
      </c>
      <c s="32">
        <f>ROUND(ROUND(L27,2)*ROUND(G27,3),2)</f>
      </c>
      <c s="36" t="s">
        <v>54</v>
      </c>
      <c>
        <f>(M27*21)/100</f>
      </c>
      <c t="s">
        <v>27</v>
      </c>
    </row>
    <row r="28" spans="1:5" ht="12.75">
      <c r="A28" s="35" t="s">
        <v>55</v>
      </c>
      <c r="E28" s="39" t="s">
        <v>5033</v>
      </c>
    </row>
    <row r="29" spans="1:5" ht="12.75">
      <c r="A29" s="35" t="s">
        <v>56</v>
      </c>
      <c r="E29" s="40" t="s">
        <v>5074</v>
      </c>
    </row>
    <row r="30" spans="1:5" ht="12.75">
      <c r="A30" t="s">
        <v>58</v>
      </c>
      <c r="E30" s="39" t="s">
        <v>59</v>
      </c>
    </row>
    <row r="31" spans="1:16" ht="12.75">
      <c r="A31" t="s">
        <v>49</v>
      </c>
      <c s="34" t="s">
        <v>70</v>
      </c>
      <c s="34" t="s">
        <v>2514</v>
      </c>
      <c s="35" t="s">
        <v>2116</v>
      </c>
      <c s="6" t="s">
        <v>2515</v>
      </c>
      <c s="36" t="s">
        <v>108</v>
      </c>
      <c s="37">
        <v>88.2</v>
      </c>
      <c s="36">
        <v>0</v>
      </c>
      <c s="36">
        <f>ROUND(G31*H31,6)</f>
      </c>
      <c r="L31" s="38">
        <v>0</v>
      </c>
      <c s="32">
        <f>ROUND(ROUND(L31,2)*ROUND(G31,3),2)</f>
      </c>
      <c s="36" t="s">
        <v>54</v>
      </c>
      <c>
        <f>(M31*21)/100</f>
      </c>
      <c t="s">
        <v>27</v>
      </c>
    </row>
    <row r="32" spans="1:5" ht="12.75">
      <c r="A32" s="35" t="s">
        <v>55</v>
      </c>
      <c r="E32" s="39" t="s">
        <v>5035</v>
      </c>
    </row>
    <row r="33" spans="1:5" ht="12.75">
      <c r="A33" s="35" t="s">
        <v>56</v>
      </c>
      <c r="E33" s="40" t="s">
        <v>5075</v>
      </c>
    </row>
    <row r="34" spans="1:5" ht="12.75">
      <c r="A34" t="s">
        <v>58</v>
      </c>
      <c r="E34" s="39" t="s">
        <v>59</v>
      </c>
    </row>
    <row r="35" spans="1:13" ht="12.75">
      <c r="A35" t="s">
        <v>46</v>
      </c>
      <c r="C35" s="31" t="s">
        <v>76</v>
      </c>
      <c r="E35" s="33" t="s">
        <v>2651</v>
      </c>
      <c r="J35" s="32">
        <f>0</f>
      </c>
      <c s="32">
        <f>0</f>
      </c>
      <c s="32">
        <f>0+L36+L40+L44+L48</f>
      </c>
      <c s="32">
        <f>0+M36+M40+M44+M48</f>
      </c>
    </row>
    <row r="36" spans="1:16" ht="12.75">
      <c r="A36" t="s">
        <v>49</v>
      </c>
      <c s="34" t="s">
        <v>73</v>
      </c>
      <c s="34" t="s">
        <v>5040</v>
      </c>
      <c s="35" t="s">
        <v>5</v>
      </c>
      <c s="6" t="s">
        <v>5041</v>
      </c>
      <c s="36" t="s">
        <v>113</v>
      </c>
      <c s="37">
        <v>147</v>
      </c>
      <c s="36">
        <v>0</v>
      </c>
      <c s="36">
        <f>ROUND(G36*H36,6)</f>
      </c>
      <c r="L36" s="38">
        <v>0</v>
      </c>
      <c s="32">
        <f>ROUND(ROUND(L36,2)*ROUND(G36,3),2)</f>
      </c>
      <c s="36" t="s">
        <v>54</v>
      </c>
      <c>
        <f>(M36*21)/100</f>
      </c>
      <c t="s">
        <v>27</v>
      </c>
    </row>
    <row r="37" spans="1:5" ht="12.75">
      <c r="A37" s="35" t="s">
        <v>55</v>
      </c>
      <c r="E37" s="39" t="s">
        <v>5</v>
      </c>
    </row>
    <row r="38" spans="1:5" ht="12.75">
      <c r="A38" s="35" t="s">
        <v>56</v>
      </c>
      <c r="E38" s="40" t="s">
        <v>5630</v>
      </c>
    </row>
    <row r="39" spans="1:5" ht="12.75">
      <c r="A39" t="s">
        <v>58</v>
      </c>
      <c r="E39" s="39" t="s">
        <v>59</v>
      </c>
    </row>
    <row r="40" spans="1:16" ht="12.75">
      <c r="A40" t="s">
        <v>49</v>
      </c>
      <c s="34" t="s">
        <v>76</v>
      </c>
      <c s="34" t="s">
        <v>5043</v>
      </c>
      <c s="35" t="s">
        <v>5</v>
      </c>
      <c s="6" t="s">
        <v>5044</v>
      </c>
      <c s="36" t="s">
        <v>113</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5630</v>
      </c>
    </row>
    <row r="43" spans="1:5" ht="12.75">
      <c r="A43" t="s">
        <v>58</v>
      </c>
      <c r="E43" s="39" t="s">
        <v>59</v>
      </c>
    </row>
    <row r="44" spans="1:16" ht="12.75">
      <c r="A44" t="s">
        <v>49</v>
      </c>
      <c s="34" t="s">
        <v>79</v>
      </c>
      <c s="34" t="s">
        <v>5046</v>
      </c>
      <c s="35" t="s">
        <v>5</v>
      </c>
      <c s="6" t="s">
        <v>5047</v>
      </c>
      <c s="36" t="s">
        <v>53</v>
      </c>
      <c s="37">
        <v>2</v>
      </c>
      <c s="36">
        <v>0</v>
      </c>
      <c s="36">
        <f>ROUND(G44*H44,6)</f>
      </c>
      <c r="L44" s="38">
        <v>0</v>
      </c>
      <c s="32">
        <f>ROUND(ROUND(L44,2)*ROUND(G44,3),2)</f>
      </c>
      <c s="36" t="s">
        <v>589</v>
      </c>
      <c>
        <f>(M44*21)/100</f>
      </c>
      <c t="s">
        <v>27</v>
      </c>
    </row>
    <row r="45" spans="1:5" ht="12.75">
      <c r="A45" s="35" t="s">
        <v>55</v>
      </c>
      <c r="E45" s="39" t="s">
        <v>5</v>
      </c>
    </row>
    <row r="46" spans="1:5" ht="12.75">
      <c r="A46" s="35" t="s">
        <v>56</v>
      </c>
      <c r="E46" s="40" t="s">
        <v>5630</v>
      </c>
    </row>
    <row r="47" spans="1:5" ht="12.75">
      <c r="A47" t="s">
        <v>58</v>
      </c>
      <c r="E47" s="39" t="s">
        <v>5048</v>
      </c>
    </row>
    <row r="48" spans="1:16" ht="12.75">
      <c r="A48" t="s">
        <v>49</v>
      </c>
      <c s="34" t="s">
        <v>82</v>
      </c>
      <c s="34" t="s">
        <v>5049</v>
      </c>
      <c s="35" t="s">
        <v>5</v>
      </c>
      <c s="6" t="s">
        <v>5050</v>
      </c>
      <c s="36" t="s">
        <v>53</v>
      </c>
      <c s="37">
        <v>1</v>
      </c>
      <c s="36">
        <v>0</v>
      </c>
      <c s="36">
        <f>ROUND(G48*H48,6)</f>
      </c>
      <c r="L48" s="38">
        <v>0</v>
      </c>
      <c s="32">
        <f>ROUND(ROUND(L48,2)*ROUND(G48,3),2)</f>
      </c>
      <c s="36" t="s">
        <v>589</v>
      </c>
      <c>
        <f>(M48*21)/100</f>
      </c>
      <c t="s">
        <v>27</v>
      </c>
    </row>
    <row r="49" spans="1:5" ht="12.75">
      <c r="A49" s="35" t="s">
        <v>55</v>
      </c>
      <c r="E49" s="39" t="s">
        <v>5</v>
      </c>
    </row>
    <row r="50" spans="1:5" ht="12.75">
      <c r="A50" s="35" t="s">
        <v>56</v>
      </c>
      <c r="E50" s="40" t="s">
        <v>5630</v>
      </c>
    </row>
    <row r="51" spans="1:5" ht="12.75">
      <c r="A51" t="s">
        <v>58</v>
      </c>
      <c r="E51" s="39" t="s">
        <v>5048</v>
      </c>
    </row>
    <row r="52" spans="1:13" ht="12.75">
      <c r="A52" t="s">
        <v>46</v>
      </c>
      <c r="C52" s="31" t="s">
        <v>79</v>
      </c>
      <c r="E52" s="33" t="s">
        <v>2035</v>
      </c>
      <c r="J52" s="32">
        <f>0</f>
      </c>
      <c s="32">
        <f>0</f>
      </c>
      <c s="32">
        <f>0+L53</f>
      </c>
      <c s="32">
        <f>0+M53</f>
      </c>
    </row>
    <row r="53" spans="1:16" ht="12.75">
      <c r="A53" t="s">
        <v>49</v>
      </c>
      <c s="34" t="s">
        <v>85</v>
      </c>
      <c s="34" t="s">
        <v>4193</v>
      </c>
      <c s="35" t="s">
        <v>5</v>
      </c>
      <c s="6" t="s">
        <v>4194</v>
      </c>
      <c s="36" t="s">
        <v>113</v>
      </c>
      <c s="37">
        <v>165</v>
      </c>
      <c s="36">
        <v>0</v>
      </c>
      <c s="36">
        <f>ROUND(G53*H53,6)</f>
      </c>
      <c r="L53" s="38">
        <v>0</v>
      </c>
      <c s="32">
        <f>ROUND(ROUND(L53,2)*ROUND(G53,3),2)</f>
      </c>
      <c s="36" t="s">
        <v>54</v>
      </c>
      <c>
        <f>(M53*21)/100</f>
      </c>
      <c t="s">
        <v>27</v>
      </c>
    </row>
    <row r="54" spans="1:5" ht="12.75">
      <c r="A54" s="35" t="s">
        <v>55</v>
      </c>
      <c r="E54" s="39" t="s">
        <v>5059</v>
      </c>
    </row>
    <row r="55" spans="1:5" ht="12.75">
      <c r="A55" s="35" t="s">
        <v>56</v>
      </c>
      <c r="E55" s="40" t="s">
        <v>5630</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5018</v>
      </c>
      <c s="41">
        <f>Rekapitulace!C111</f>
      </c>
      <c s="20" t="s">
        <v>0</v>
      </c>
      <c t="s">
        <v>23</v>
      </c>
      <c t="s">
        <v>27</v>
      </c>
    </row>
    <row r="4" spans="1:16" ht="32" customHeight="1">
      <c r="A4" s="24" t="s">
        <v>20</v>
      </c>
      <c s="25" t="s">
        <v>28</v>
      </c>
      <c s="27" t="s">
        <v>5018</v>
      </c>
      <c r="E4" s="26" t="s">
        <v>5019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5633</v>
      </c>
      <c r="E8" s="30" t="s">
        <v>5632</v>
      </c>
      <c r="J8" s="29">
        <f>0+J9+J14+J43</f>
      </c>
      <c s="29">
        <f>0+K9+K14+K43</f>
      </c>
      <c s="29">
        <f>0+L9+L14+L43</f>
      </c>
      <c s="29">
        <f>0+M9+M14+M43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169.83</v>
      </c>
      <c s="36">
        <v>0</v>
      </c>
      <c s="36">
        <f>ROUND(G10*H10,6)</f>
      </c>
      <c r="L10" s="38">
        <v>0</v>
      </c>
      <c s="32">
        <f>ROUND(ROUND(L10,2)*ROUND(G10,3),2)</f>
      </c>
      <c s="36" t="s">
        <v>589</v>
      </c>
      <c>
        <f>(M10*21)/100</f>
      </c>
      <c t="s">
        <v>27</v>
      </c>
    </row>
    <row r="11" spans="1:5" ht="25.5">
      <c r="A11" s="35" t="s">
        <v>55</v>
      </c>
      <c r="E11" s="39" t="s">
        <v>590</v>
      </c>
    </row>
    <row r="12" spans="1:5" ht="12.75">
      <c r="A12" s="35" t="s">
        <v>56</v>
      </c>
      <c r="E12" s="40" t="s">
        <v>5634</v>
      </c>
    </row>
    <row r="13" spans="1:5" ht="12.75">
      <c r="A13" t="s">
        <v>58</v>
      </c>
      <c r="E13" s="39" t="s">
        <v>5</v>
      </c>
    </row>
    <row r="14" spans="1:13" ht="12.75">
      <c r="A14" t="s">
        <v>46</v>
      </c>
      <c r="C14" s="31" t="s">
        <v>50</v>
      </c>
      <c r="E14" s="33" t="s">
        <v>1505</v>
      </c>
      <c r="J14" s="32">
        <f>0</f>
      </c>
      <c s="32">
        <f>0</f>
      </c>
      <c s="32">
        <f>0+L15+L19+L23+L27+L31+L35+L39</f>
      </c>
      <c s="32">
        <f>0+M15+M19+M23+M27+M31+M35+M39</f>
      </c>
    </row>
    <row r="15" spans="1:16" ht="12.75">
      <c r="A15" t="s">
        <v>49</v>
      </c>
      <c s="34" t="s">
        <v>27</v>
      </c>
      <c s="34" t="s">
        <v>5635</v>
      </c>
      <c s="35" t="s">
        <v>5</v>
      </c>
      <c s="6" t="s">
        <v>5636</v>
      </c>
      <c s="36" t="s">
        <v>108</v>
      </c>
      <c s="37">
        <v>8.88</v>
      </c>
      <c s="36">
        <v>0</v>
      </c>
      <c s="36">
        <f>ROUND(G15*H15,6)</f>
      </c>
      <c r="L15" s="38">
        <v>0</v>
      </c>
      <c s="32">
        <f>ROUND(ROUND(L15,2)*ROUND(G15,3),2)</f>
      </c>
      <c s="36" t="s">
        <v>54</v>
      </c>
      <c>
        <f>(M15*21)/100</f>
      </c>
      <c t="s">
        <v>27</v>
      </c>
    </row>
    <row r="16" spans="1:5" ht="12.75">
      <c r="A16" s="35" t="s">
        <v>55</v>
      </c>
      <c r="E16" s="39" t="s">
        <v>5637</v>
      </c>
    </row>
    <row r="17" spans="1:5" ht="12.75">
      <c r="A17" s="35" t="s">
        <v>56</v>
      </c>
      <c r="E17" s="40" t="s">
        <v>5638</v>
      </c>
    </row>
    <row r="18" spans="1:5" ht="12.75">
      <c r="A18" t="s">
        <v>58</v>
      </c>
      <c r="E18" s="39" t="s">
        <v>59</v>
      </c>
    </row>
    <row r="19" spans="1:16" ht="25.5">
      <c r="A19" t="s">
        <v>49</v>
      </c>
      <c s="34" t="s">
        <v>26</v>
      </c>
      <c s="34" t="s">
        <v>2715</v>
      </c>
      <c s="35" t="s">
        <v>5</v>
      </c>
      <c s="6" t="s">
        <v>2716</v>
      </c>
      <c s="36" t="s">
        <v>108</v>
      </c>
      <c s="37">
        <v>49.95</v>
      </c>
      <c s="36">
        <v>0</v>
      </c>
      <c s="36">
        <f>ROUND(G19*H19,6)</f>
      </c>
      <c r="L19" s="38">
        <v>0</v>
      </c>
      <c s="32">
        <f>ROUND(ROUND(L19,2)*ROUND(G19,3),2)</f>
      </c>
      <c s="36" t="s">
        <v>54</v>
      </c>
      <c>
        <f>(M19*21)/100</f>
      </c>
      <c t="s">
        <v>27</v>
      </c>
    </row>
    <row r="20" spans="1:5" ht="12.75">
      <c r="A20" s="35" t="s">
        <v>55</v>
      </c>
      <c r="E20" s="39" t="s">
        <v>5</v>
      </c>
    </row>
    <row r="21" spans="1:5" ht="12.75">
      <c r="A21" s="35" t="s">
        <v>56</v>
      </c>
      <c r="E21" s="40" t="s">
        <v>5639</v>
      </c>
    </row>
    <row r="22" spans="1:5" ht="12.75">
      <c r="A22" t="s">
        <v>58</v>
      </c>
      <c r="E22" s="39" t="s">
        <v>59</v>
      </c>
    </row>
    <row r="23" spans="1:16" ht="12.75">
      <c r="A23" t="s">
        <v>49</v>
      </c>
      <c s="34" t="s">
        <v>64</v>
      </c>
      <c s="34" t="s">
        <v>3283</v>
      </c>
      <c s="35" t="s">
        <v>5</v>
      </c>
      <c s="6" t="s">
        <v>3284</v>
      </c>
      <c s="36" t="s">
        <v>108</v>
      </c>
      <c s="37">
        <v>122.1</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2885</v>
      </c>
      <c s="35" t="s">
        <v>5</v>
      </c>
      <c s="6" t="s">
        <v>2886</v>
      </c>
      <c s="36" t="s">
        <v>108</v>
      </c>
      <c s="37">
        <v>166.5</v>
      </c>
      <c s="36">
        <v>0</v>
      </c>
      <c s="36">
        <f>ROUND(G27*H27,6)</f>
      </c>
      <c r="L27" s="38">
        <v>0</v>
      </c>
      <c s="32">
        <f>ROUND(ROUND(L27,2)*ROUND(G27,3),2)</f>
      </c>
      <c s="36" t="s">
        <v>54</v>
      </c>
      <c>
        <f>(M27*21)/100</f>
      </c>
      <c t="s">
        <v>27</v>
      </c>
    </row>
    <row r="28" spans="1:5" ht="12.75">
      <c r="A28" s="35" t="s">
        <v>55</v>
      </c>
      <c r="E28" s="39" t="s">
        <v>5</v>
      </c>
    </row>
    <row r="29" spans="1:5" ht="12.75">
      <c r="A29" s="35" t="s">
        <v>56</v>
      </c>
      <c r="E29" s="40" t="s">
        <v>5640</v>
      </c>
    </row>
    <row r="30" spans="1:5" ht="12.75">
      <c r="A30" t="s">
        <v>58</v>
      </c>
      <c r="E30" s="39" t="s">
        <v>59</v>
      </c>
    </row>
    <row r="31" spans="1:16" ht="12.75">
      <c r="A31" t="s">
        <v>49</v>
      </c>
      <c s="34" t="s">
        <v>70</v>
      </c>
      <c s="34" t="s">
        <v>117</v>
      </c>
      <c s="35" t="s">
        <v>5</v>
      </c>
      <c s="6" t="s">
        <v>118</v>
      </c>
      <c s="36" t="s">
        <v>108</v>
      </c>
      <c s="37">
        <v>122.1</v>
      </c>
      <c s="36">
        <v>0</v>
      </c>
      <c s="36">
        <f>ROUND(G31*H31,6)</f>
      </c>
      <c r="L31" s="38">
        <v>0</v>
      </c>
      <c s="32">
        <f>ROUND(ROUND(L31,2)*ROUND(G31,3),2)</f>
      </c>
      <c s="36" t="s">
        <v>54</v>
      </c>
      <c>
        <f>(M31*21)/100</f>
      </c>
      <c t="s">
        <v>27</v>
      </c>
    </row>
    <row r="32" spans="1:5" ht="12.75">
      <c r="A32" s="35" t="s">
        <v>55</v>
      </c>
      <c r="E32" s="39" t="s">
        <v>5</v>
      </c>
    </row>
    <row r="33" spans="1:5" ht="12.75">
      <c r="A33" s="35" t="s">
        <v>56</v>
      </c>
      <c r="E33" s="40" t="s">
        <v>5641</v>
      </c>
    </row>
    <row r="34" spans="1:5" ht="12.75">
      <c r="A34" t="s">
        <v>58</v>
      </c>
      <c r="E34" s="39" t="s">
        <v>59</v>
      </c>
    </row>
    <row r="35" spans="1:16" ht="12.75">
      <c r="A35" t="s">
        <v>49</v>
      </c>
      <c s="34" t="s">
        <v>73</v>
      </c>
      <c s="34" t="s">
        <v>2514</v>
      </c>
      <c s="35" t="s">
        <v>2157</v>
      </c>
      <c s="6" t="s">
        <v>2515</v>
      </c>
      <c s="36" t="s">
        <v>108</v>
      </c>
      <c s="37">
        <v>11.1</v>
      </c>
      <c s="36">
        <v>0</v>
      </c>
      <c s="36">
        <f>ROUND(G35*H35,6)</f>
      </c>
      <c r="L35" s="38">
        <v>0</v>
      </c>
      <c s="32">
        <f>ROUND(ROUND(L35,2)*ROUND(G35,3),2)</f>
      </c>
      <c s="36" t="s">
        <v>54</v>
      </c>
      <c>
        <f>(M35*21)/100</f>
      </c>
      <c t="s">
        <v>27</v>
      </c>
    </row>
    <row r="36" spans="1:5" ht="12.75">
      <c r="A36" s="35" t="s">
        <v>55</v>
      </c>
      <c r="E36" s="39" t="s">
        <v>5642</v>
      </c>
    </row>
    <row r="37" spans="1:5" ht="12.75">
      <c r="A37" s="35" t="s">
        <v>56</v>
      </c>
      <c r="E37" s="40" t="s">
        <v>5643</v>
      </c>
    </row>
    <row r="38" spans="1:5" ht="12.75">
      <c r="A38" t="s">
        <v>58</v>
      </c>
      <c r="E38" s="39" t="s">
        <v>59</v>
      </c>
    </row>
    <row r="39" spans="1:16" ht="12.75">
      <c r="A39" t="s">
        <v>49</v>
      </c>
      <c s="34" t="s">
        <v>76</v>
      </c>
      <c s="34" t="s">
        <v>2514</v>
      </c>
      <c s="35" t="s">
        <v>2116</v>
      </c>
      <c s="6" t="s">
        <v>2515</v>
      </c>
      <c s="36" t="s">
        <v>108</v>
      </c>
      <c s="37">
        <v>33.3</v>
      </c>
      <c s="36">
        <v>0</v>
      </c>
      <c s="36">
        <f>ROUND(G39*H39,6)</f>
      </c>
      <c r="L39" s="38">
        <v>0</v>
      </c>
      <c s="32">
        <f>ROUND(ROUND(L39,2)*ROUND(G39,3),2)</f>
      </c>
      <c s="36" t="s">
        <v>54</v>
      </c>
      <c>
        <f>(M39*21)/100</f>
      </c>
      <c t="s">
        <v>27</v>
      </c>
    </row>
    <row r="40" spans="1:5" ht="12.75">
      <c r="A40" s="35" t="s">
        <v>55</v>
      </c>
      <c r="E40" s="39" t="s">
        <v>5644</v>
      </c>
    </row>
    <row r="41" spans="1:5" ht="12.75">
      <c r="A41" s="35" t="s">
        <v>56</v>
      </c>
      <c r="E41" s="40" t="s">
        <v>5645</v>
      </c>
    </row>
    <row r="42" spans="1:5" ht="12.75">
      <c r="A42" t="s">
        <v>58</v>
      </c>
      <c r="E42" s="39" t="s">
        <v>59</v>
      </c>
    </row>
    <row r="43" spans="1:13" ht="12.75">
      <c r="A43" t="s">
        <v>46</v>
      </c>
      <c r="C43" s="31" t="s">
        <v>76</v>
      </c>
      <c r="E43" s="33" t="s">
        <v>2651</v>
      </c>
      <c r="J43" s="32">
        <f>0</f>
      </c>
      <c s="32">
        <f>0</f>
      </c>
      <c s="32">
        <f>0+L44+L48+L52+L56+L60+L64</f>
      </c>
      <c s="32">
        <f>0+M44+M48+M52+M56+M60+M64</f>
      </c>
    </row>
    <row r="44" spans="1:16" ht="12.75">
      <c r="A44" t="s">
        <v>49</v>
      </c>
      <c s="34" t="s">
        <v>79</v>
      </c>
      <c s="34" t="s">
        <v>4128</v>
      </c>
      <c s="35" t="s">
        <v>5</v>
      </c>
      <c s="6" t="s">
        <v>4129</v>
      </c>
      <c s="36" t="s">
        <v>113</v>
      </c>
      <c s="37">
        <v>111</v>
      </c>
      <c s="36">
        <v>0</v>
      </c>
      <c s="36">
        <f>ROUND(G44*H44,6)</f>
      </c>
      <c r="L44" s="38">
        <v>0</v>
      </c>
      <c s="32">
        <f>ROUND(ROUND(L44,2)*ROUND(G44,3),2)</f>
      </c>
      <c s="36" t="s">
        <v>54</v>
      </c>
      <c>
        <f>(M44*21)/100</f>
      </c>
      <c t="s">
        <v>27</v>
      </c>
    </row>
    <row r="45" spans="1:5" ht="12.75">
      <c r="A45" s="35" t="s">
        <v>55</v>
      </c>
      <c r="E45" s="39" t="s">
        <v>5646</v>
      </c>
    </row>
    <row r="46" spans="1:5" ht="12.75">
      <c r="A46" s="35" t="s">
        <v>56</v>
      </c>
      <c r="E46" s="40" t="s">
        <v>5119</v>
      </c>
    </row>
    <row r="47" spans="1:5" ht="12.75">
      <c r="A47" t="s">
        <v>58</v>
      </c>
      <c r="E47" s="39" t="s">
        <v>59</v>
      </c>
    </row>
    <row r="48" spans="1:16" ht="12.75">
      <c r="A48" t="s">
        <v>49</v>
      </c>
      <c s="34" t="s">
        <v>82</v>
      </c>
      <c s="34" t="s">
        <v>5131</v>
      </c>
      <c s="35" t="s">
        <v>5</v>
      </c>
      <c s="6" t="s">
        <v>5132</v>
      </c>
      <c s="36" t="s">
        <v>113</v>
      </c>
      <c s="37">
        <v>111</v>
      </c>
      <c s="36">
        <v>0</v>
      </c>
      <c s="36">
        <f>ROUND(G48*H48,6)</f>
      </c>
      <c r="L48" s="38">
        <v>0</v>
      </c>
      <c s="32">
        <f>ROUND(ROUND(L48,2)*ROUND(G48,3),2)</f>
      </c>
      <c s="36" t="s">
        <v>54</v>
      </c>
      <c>
        <f>(M48*21)/100</f>
      </c>
      <c t="s">
        <v>27</v>
      </c>
    </row>
    <row r="49" spans="1:5" ht="12.75">
      <c r="A49" s="35" t="s">
        <v>55</v>
      </c>
      <c r="E49" s="39" t="s">
        <v>5</v>
      </c>
    </row>
    <row r="50" spans="1:5" ht="12.75">
      <c r="A50" s="35" t="s">
        <v>56</v>
      </c>
      <c r="E50" s="40" t="s">
        <v>5119</v>
      </c>
    </row>
    <row r="51" spans="1:5" ht="12.75">
      <c r="A51" t="s">
        <v>58</v>
      </c>
      <c r="E51" s="39" t="s">
        <v>59</v>
      </c>
    </row>
    <row r="52" spans="1:16" ht="12.75">
      <c r="A52" t="s">
        <v>49</v>
      </c>
      <c s="34" t="s">
        <v>85</v>
      </c>
      <c s="34" t="s">
        <v>5043</v>
      </c>
      <c s="35" t="s">
        <v>5</v>
      </c>
      <c s="6" t="s">
        <v>5044</v>
      </c>
      <c s="36" t="s">
        <v>113</v>
      </c>
      <c s="37">
        <v>111</v>
      </c>
      <c s="36">
        <v>0</v>
      </c>
      <c s="36">
        <f>ROUND(G52*H52,6)</f>
      </c>
      <c r="L52" s="38">
        <v>0</v>
      </c>
      <c s="32">
        <f>ROUND(ROUND(L52,2)*ROUND(G52,3),2)</f>
      </c>
      <c s="36" t="s">
        <v>54</v>
      </c>
      <c>
        <f>(M52*21)/100</f>
      </c>
      <c t="s">
        <v>27</v>
      </c>
    </row>
    <row r="53" spans="1:5" ht="12.75">
      <c r="A53" s="35" t="s">
        <v>55</v>
      </c>
      <c r="E53" s="39" t="s">
        <v>5</v>
      </c>
    </row>
    <row r="54" spans="1:5" ht="12.75">
      <c r="A54" s="35" t="s">
        <v>56</v>
      </c>
      <c r="E54" s="40" t="s">
        <v>5119</v>
      </c>
    </row>
    <row r="55" spans="1:5" ht="12.75">
      <c r="A55" t="s">
        <v>58</v>
      </c>
      <c r="E55" s="39" t="s">
        <v>59</v>
      </c>
    </row>
    <row r="56" spans="1:16" ht="12.75">
      <c r="A56" t="s">
        <v>49</v>
      </c>
      <c s="34" t="s">
        <v>90</v>
      </c>
      <c s="34" t="s">
        <v>5134</v>
      </c>
      <c s="35" t="s">
        <v>5</v>
      </c>
      <c s="6" t="s">
        <v>5135</v>
      </c>
      <c s="36" t="s">
        <v>113</v>
      </c>
      <c s="37">
        <v>111</v>
      </c>
      <c s="36">
        <v>0</v>
      </c>
      <c s="36">
        <f>ROUND(G56*H56,6)</f>
      </c>
      <c r="L56" s="38">
        <v>0</v>
      </c>
      <c s="32">
        <f>ROUND(ROUND(L56,2)*ROUND(G56,3),2)</f>
      </c>
      <c s="36" t="s">
        <v>54</v>
      </c>
      <c>
        <f>(M56*21)/100</f>
      </c>
      <c t="s">
        <v>27</v>
      </c>
    </row>
    <row r="57" spans="1:5" ht="12.75">
      <c r="A57" s="35" t="s">
        <v>55</v>
      </c>
      <c r="E57" s="39" t="s">
        <v>5</v>
      </c>
    </row>
    <row r="58" spans="1:5" ht="12.75">
      <c r="A58" s="35" t="s">
        <v>56</v>
      </c>
      <c r="E58" s="40" t="s">
        <v>5119</v>
      </c>
    </row>
    <row r="59" spans="1:5" ht="12.75">
      <c r="A59" t="s">
        <v>58</v>
      </c>
      <c r="E59" s="39" t="s">
        <v>59</v>
      </c>
    </row>
    <row r="60" spans="1:16" ht="12.75">
      <c r="A60" t="s">
        <v>49</v>
      </c>
      <c s="34" t="s">
        <v>93</v>
      </c>
      <c s="34" t="s">
        <v>5136</v>
      </c>
      <c s="35" t="s">
        <v>5</v>
      </c>
      <c s="6" t="s">
        <v>5137</v>
      </c>
      <c s="36" t="s">
        <v>113</v>
      </c>
      <c s="37">
        <v>111</v>
      </c>
      <c s="36">
        <v>0</v>
      </c>
      <c s="36">
        <f>ROUND(G60*H60,6)</f>
      </c>
      <c r="L60" s="38">
        <v>0</v>
      </c>
      <c s="32">
        <f>ROUND(ROUND(L60,2)*ROUND(G60,3),2)</f>
      </c>
      <c s="36" t="s">
        <v>54</v>
      </c>
      <c>
        <f>(M60*21)/100</f>
      </c>
      <c t="s">
        <v>27</v>
      </c>
    </row>
    <row r="61" spans="1:5" ht="12.75">
      <c r="A61" s="35" t="s">
        <v>55</v>
      </c>
      <c r="E61" s="39" t="s">
        <v>5</v>
      </c>
    </row>
    <row r="62" spans="1:5" ht="12.75">
      <c r="A62" s="35" t="s">
        <v>56</v>
      </c>
      <c r="E62" s="40" t="s">
        <v>5119</v>
      </c>
    </row>
    <row r="63" spans="1:5" ht="12.75">
      <c r="A63" t="s">
        <v>58</v>
      </c>
      <c r="E63" s="39" t="s">
        <v>59</v>
      </c>
    </row>
    <row r="64" spans="1:16" ht="12.75">
      <c r="A64" t="s">
        <v>49</v>
      </c>
      <c s="34" t="s">
        <v>96</v>
      </c>
      <c s="34" t="s">
        <v>5647</v>
      </c>
      <c s="35" t="s">
        <v>5</v>
      </c>
      <c s="6" t="s">
        <v>5648</v>
      </c>
      <c s="36" t="s">
        <v>53</v>
      </c>
      <c s="37">
        <v>1</v>
      </c>
      <c s="36">
        <v>0</v>
      </c>
      <c s="36">
        <f>ROUND(G64*H64,6)</f>
      </c>
      <c r="L64" s="38">
        <v>0</v>
      </c>
      <c s="32">
        <f>ROUND(ROUND(L64,2)*ROUND(G64,3),2)</f>
      </c>
      <c s="36" t="s">
        <v>589</v>
      </c>
      <c>
        <f>(M64*21)/100</f>
      </c>
      <c t="s">
        <v>27</v>
      </c>
    </row>
    <row r="65" spans="1:5" ht="12.75">
      <c r="A65" s="35" t="s">
        <v>55</v>
      </c>
      <c r="E65" s="39" t="s">
        <v>5</v>
      </c>
    </row>
    <row r="66" spans="1:5" ht="12.75">
      <c r="A66" s="35" t="s">
        <v>56</v>
      </c>
      <c r="E66" s="40" t="s">
        <v>5119</v>
      </c>
    </row>
    <row r="67" spans="1:5" ht="25.5">
      <c r="A67" t="s">
        <v>58</v>
      </c>
      <c r="E67" s="39" t="s">
        <v>5162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5653</v>
      </c>
      <c r="E8" s="30" t="s">
        <v>5652</v>
      </c>
      <c r="J8" s="29">
        <f>0+J9+J14</f>
      </c>
      <c s="29">
        <f>0+K9+K14</f>
      </c>
      <c s="29">
        <f>0+L9+L14</f>
      </c>
      <c s="29">
        <f>0+M9+M14</f>
      </c>
    </row>
    <row r="9" spans="1:13" ht="12.75">
      <c r="A9" t="s">
        <v>46</v>
      </c>
      <c r="C9" s="31" t="s">
        <v>583</v>
      </c>
      <c r="E9" s="33" t="s">
        <v>584</v>
      </c>
      <c r="J9" s="32">
        <f>0</f>
      </c>
      <c s="32">
        <f>0</f>
      </c>
      <c s="32">
        <f>0+L10</f>
      </c>
      <c s="32">
        <f>0+M10</f>
      </c>
    </row>
    <row r="10" spans="1:16" ht="25.5">
      <c r="A10" t="s">
        <v>49</v>
      </c>
      <c s="34" t="s">
        <v>50</v>
      </c>
      <c s="34" t="s">
        <v>1883</v>
      </c>
      <c s="35" t="s">
        <v>1884</v>
      </c>
      <c s="6" t="s">
        <v>1885</v>
      </c>
      <c s="36" t="s">
        <v>588</v>
      </c>
      <c s="37">
        <v>7.5</v>
      </c>
      <c s="36">
        <v>0</v>
      </c>
      <c s="36">
        <f>ROUND(G10*H10,6)</f>
      </c>
      <c r="L10" s="38">
        <v>0</v>
      </c>
      <c s="32">
        <f>ROUND(ROUND(L10,2)*ROUND(G10,3),2)</f>
      </c>
      <c s="36" t="s">
        <v>589</v>
      </c>
      <c>
        <f>(M10*21)/100</f>
      </c>
      <c t="s">
        <v>27</v>
      </c>
    </row>
    <row r="11" spans="1:5" ht="25.5">
      <c r="A11" s="35" t="s">
        <v>55</v>
      </c>
      <c r="E11" s="39" t="s">
        <v>590</v>
      </c>
    </row>
    <row r="12" spans="1:5" ht="12.75">
      <c r="A12" s="35" t="s">
        <v>56</v>
      </c>
      <c r="E12" s="40" t="s">
        <v>5654</v>
      </c>
    </row>
    <row r="13" spans="1:5" ht="12.75">
      <c r="A13" t="s">
        <v>58</v>
      </c>
      <c r="E13" s="39" t="s">
        <v>5</v>
      </c>
    </row>
    <row r="14" spans="1:13" ht="12.75">
      <c r="A14" t="s">
        <v>46</v>
      </c>
      <c r="C14" s="31" t="s">
        <v>79</v>
      </c>
      <c r="E14" s="33" t="s">
        <v>2035</v>
      </c>
      <c r="J14" s="32">
        <f>0</f>
      </c>
      <c s="32">
        <f>0</f>
      </c>
      <c s="32">
        <f>0+L15+L19+L23+L27+L31</f>
      </c>
      <c s="32">
        <f>0+M15+M19+M23+M27+M31</f>
      </c>
    </row>
    <row r="15" spans="1:16" ht="25.5">
      <c r="A15" t="s">
        <v>49</v>
      </c>
      <c s="34" t="s">
        <v>27</v>
      </c>
      <c s="34" t="s">
        <v>5655</v>
      </c>
      <c s="35" t="s">
        <v>5</v>
      </c>
      <c s="6" t="s">
        <v>5656</v>
      </c>
      <c s="36" t="s">
        <v>53</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25.5">
      <c r="A19" t="s">
        <v>49</v>
      </c>
      <c s="34" t="s">
        <v>26</v>
      </c>
      <c s="34" t="s">
        <v>5657</v>
      </c>
      <c s="35" t="s">
        <v>5</v>
      </c>
      <c s="6" t="s">
        <v>5658</v>
      </c>
      <c s="36" t="s">
        <v>53</v>
      </c>
      <c s="37">
        <v>7</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2755</v>
      </c>
      <c s="35" t="s">
        <v>5</v>
      </c>
      <c s="6" t="s">
        <v>2756</v>
      </c>
      <c s="36" t="s">
        <v>53</v>
      </c>
      <c s="37">
        <v>12</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5659</v>
      </c>
      <c s="35" t="s">
        <v>5</v>
      </c>
      <c s="6" t="s">
        <v>5660</v>
      </c>
      <c s="36" t="s">
        <v>53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70</v>
      </c>
      <c s="34" t="s">
        <v>5661</v>
      </c>
      <c s="35" t="s">
        <v>5</v>
      </c>
      <c s="6" t="s">
        <v>5662</v>
      </c>
      <c s="36" t="s">
        <v>123</v>
      </c>
      <c s="37">
        <v>143.75</v>
      </c>
      <c s="36">
        <v>0</v>
      </c>
      <c s="36">
        <f>ROUND(G31*H31,6)</f>
      </c>
      <c r="L31" s="38">
        <v>0</v>
      </c>
      <c s="32">
        <f>ROUND(ROUND(L31,2)*ROUND(G31,3),2)</f>
      </c>
      <c s="36" t="s">
        <v>54</v>
      </c>
      <c>
        <f>(M31*21)/100</f>
      </c>
      <c t="s">
        <v>27</v>
      </c>
    </row>
    <row r="32" spans="1:5" ht="12.75">
      <c r="A32" s="35" t="s">
        <v>55</v>
      </c>
      <c r="E32" s="39" t="s">
        <v>5</v>
      </c>
    </row>
    <row r="33" spans="1:5" ht="25.5">
      <c r="A33" s="35" t="s">
        <v>56</v>
      </c>
      <c r="E33" s="40" t="s">
        <v>5663</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5666</v>
      </c>
      <c r="E8" s="30" t="s">
        <v>5665</v>
      </c>
      <c r="J8" s="29">
        <f>0+J9+J38+J75+J88</f>
      </c>
      <c s="29">
        <f>0+K9+K38+K75+K88</f>
      </c>
      <c s="29">
        <f>0+L9+L38+L75+L88</f>
      </c>
      <c s="29">
        <f>0+M9+M38+M75+M88</f>
      </c>
    </row>
    <row r="9" spans="1:13" ht="12.75">
      <c r="A9" t="s">
        <v>46</v>
      </c>
      <c r="C9" s="31" t="s">
        <v>50</v>
      </c>
      <c r="E9" s="33" t="s">
        <v>1505</v>
      </c>
      <c r="J9" s="32">
        <f>0</f>
      </c>
      <c s="32">
        <f>0</f>
      </c>
      <c s="32">
        <f>0+L10+L14+L18+L22+L26+L30+L34</f>
      </c>
      <c s="32">
        <f>0+M10+M14+M18+M22+M26+M30+M34</f>
      </c>
    </row>
    <row r="10" spans="1:16" ht="12.75">
      <c r="A10" t="s">
        <v>49</v>
      </c>
      <c s="34" t="s">
        <v>50</v>
      </c>
      <c s="34" t="s">
        <v>2473</v>
      </c>
      <c s="35" t="s">
        <v>5</v>
      </c>
      <c s="6" t="s">
        <v>2474</v>
      </c>
      <c s="36" t="s">
        <v>108</v>
      </c>
      <c s="37">
        <v>3523.7</v>
      </c>
      <c s="36">
        <v>0</v>
      </c>
      <c s="36">
        <f>ROUND(G10*H10,6)</f>
      </c>
      <c r="L10" s="38">
        <v>0</v>
      </c>
      <c s="32">
        <f>ROUND(ROUND(L10,2)*ROUND(G10,3),2)</f>
      </c>
      <c s="36" t="s">
        <v>54</v>
      </c>
      <c>
        <f>(M10*21)/100</f>
      </c>
      <c t="s">
        <v>27</v>
      </c>
    </row>
    <row r="11" spans="1:5" ht="12.75">
      <c r="A11" s="35" t="s">
        <v>55</v>
      </c>
      <c r="E11" s="39" t="s">
        <v>5</v>
      </c>
    </row>
    <row r="12" spans="1:5" ht="25.5">
      <c r="A12" s="35" t="s">
        <v>56</v>
      </c>
      <c r="E12" s="40" t="s">
        <v>5667</v>
      </c>
    </row>
    <row r="13" spans="1:5" ht="12.75">
      <c r="A13" t="s">
        <v>58</v>
      </c>
      <c r="E13" s="39" t="s">
        <v>59</v>
      </c>
    </row>
    <row r="14" spans="1:16" ht="25.5">
      <c r="A14" t="s">
        <v>49</v>
      </c>
      <c s="34" t="s">
        <v>27</v>
      </c>
      <c s="34" t="s">
        <v>5668</v>
      </c>
      <c s="35" t="s">
        <v>5</v>
      </c>
      <c s="6" t="s">
        <v>5669</v>
      </c>
      <c s="36" t="s">
        <v>108</v>
      </c>
      <c s="37">
        <v>1263</v>
      </c>
      <c s="36">
        <v>0</v>
      </c>
      <c s="36">
        <f>ROUND(G14*H14,6)</f>
      </c>
      <c r="L14" s="38">
        <v>0</v>
      </c>
      <c s="32">
        <f>ROUND(ROUND(L14,2)*ROUND(G14,3),2)</f>
      </c>
      <c s="36" t="s">
        <v>54</v>
      </c>
      <c>
        <f>(M14*21)/100</f>
      </c>
      <c t="s">
        <v>27</v>
      </c>
    </row>
    <row r="15" spans="1:5" ht="12.75">
      <c r="A15" s="35" t="s">
        <v>55</v>
      </c>
      <c r="E15" s="39" t="s">
        <v>5670</v>
      </c>
    </row>
    <row r="16" spans="1:5" ht="12.75">
      <c r="A16" s="35" t="s">
        <v>56</v>
      </c>
      <c r="E16" s="40" t="s">
        <v>5671</v>
      </c>
    </row>
    <row r="17" spans="1:5" ht="12.75">
      <c r="A17" t="s">
        <v>58</v>
      </c>
      <c r="E17" s="39" t="s">
        <v>59</v>
      </c>
    </row>
    <row r="18" spans="1:16" ht="12.75">
      <c r="A18" t="s">
        <v>49</v>
      </c>
      <c s="34" t="s">
        <v>26</v>
      </c>
      <c s="34" t="s">
        <v>2497</v>
      </c>
      <c s="35" t="s">
        <v>5</v>
      </c>
      <c s="6" t="s">
        <v>2498</v>
      </c>
      <c s="36" t="s">
        <v>108</v>
      </c>
      <c s="37">
        <v>2362.2</v>
      </c>
      <c s="36">
        <v>0</v>
      </c>
      <c s="36">
        <f>ROUND(G18*H18,6)</f>
      </c>
      <c r="L18" s="38">
        <v>0</v>
      </c>
      <c s="32">
        <f>ROUND(ROUND(L18,2)*ROUND(G18,3),2)</f>
      </c>
      <c s="36" t="s">
        <v>54</v>
      </c>
      <c>
        <f>(M18*21)/100</f>
      </c>
      <c t="s">
        <v>27</v>
      </c>
    </row>
    <row r="19" spans="1:5" ht="12.75">
      <c r="A19" s="35" t="s">
        <v>55</v>
      </c>
      <c r="E19" s="39" t="s">
        <v>5</v>
      </c>
    </row>
    <row r="20" spans="1:5" ht="12.75">
      <c r="A20" s="35" t="s">
        <v>56</v>
      </c>
      <c r="E20" s="40" t="s">
        <v>5671</v>
      </c>
    </row>
    <row r="21" spans="1:5" ht="12.75">
      <c r="A21" t="s">
        <v>58</v>
      </c>
      <c r="E21" s="39" t="s">
        <v>59</v>
      </c>
    </row>
    <row r="22" spans="1:16" ht="12.75">
      <c r="A22" t="s">
        <v>49</v>
      </c>
      <c s="34" t="s">
        <v>64</v>
      </c>
      <c s="34" t="s">
        <v>2520</v>
      </c>
      <c s="35" t="s">
        <v>5</v>
      </c>
      <c s="6" t="s">
        <v>2521</v>
      </c>
      <c s="36" t="s">
        <v>123</v>
      </c>
      <c s="37">
        <v>3019.4</v>
      </c>
      <c s="36">
        <v>0</v>
      </c>
      <c s="36">
        <f>ROUND(G22*H22,6)</f>
      </c>
      <c r="L22" s="38">
        <v>0</v>
      </c>
      <c s="32">
        <f>ROUND(ROUND(L22,2)*ROUND(G22,3),2)</f>
      </c>
      <c s="36" t="s">
        <v>54</v>
      </c>
      <c>
        <f>(M22*21)/100</f>
      </c>
      <c t="s">
        <v>27</v>
      </c>
    </row>
    <row r="23" spans="1:5" ht="12.75">
      <c r="A23" s="35" t="s">
        <v>55</v>
      </c>
      <c r="E23" s="39" t="s">
        <v>5</v>
      </c>
    </row>
    <row r="24" spans="1:5" ht="12.75">
      <c r="A24" s="35" t="s">
        <v>56</v>
      </c>
      <c r="E24" s="40" t="s">
        <v>5672</v>
      </c>
    </row>
    <row r="25" spans="1:5" ht="12.75">
      <c r="A25" t="s">
        <v>58</v>
      </c>
      <c r="E25" s="39" t="s">
        <v>59</v>
      </c>
    </row>
    <row r="26" spans="1:16" ht="12.75">
      <c r="A26" t="s">
        <v>49</v>
      </c>
      <c s="34" t="s">
        <v>67</v>
      </c>
      <c s="34" t="s">
        <v>2523</v>
      </c>
      <c s="35" t="s">
        <v>5</v>
      </c>
      <c s="6" t="s">
        <v>2524</v>
      </c>
      <c s="36" t="s">
        <v>123</v>
      </c>
      <c s="37">
        <v>927</v>
      </c>
      <c s="36">
        <v>0</v>
      </c>
      <c s="36">
        <f>ROUND(G26*H26,6)</f>
      </c>
      <c r="L26" s="38">
        <v>0</v>
      </c>
      <c s="32">
        <f>ROUND(ROUND(L26,2)*ROUND(G26,3),2)</f>
      </c>
      <c s="36" t="s">
        <v>54</v>
      </c>
      <c>
        <f>(M26*21)/100</f>
      </c>
      <c t="s">
        <v>27</v>
      </c>
    </row>
    <row r="27" spans="1:5" ht="12.75">
      <c r="A27" s="35" t="s">
        <v>55</v>
      </c>
      <c r="E27" s="39" t="s">
        <v>5</v>
      </c>
    </row>
    <row r="28" spans="1:5" ht="12.75">
      <c r="A28" s="35" t="s">
        <v>56</v>
      </c>
      <c r="E28" s="40" t="s">
        <v>3137</v>
      </c>
    </row>
    <row r="29" spans="1:5" ht="12.75">
      <c r="A29" t="s">
        <v>58</v>
      </c>
      <c r="E29" s="39" t="s">
        <v>59</v>
      </c>
    </row>
    <row r="30" spans="1:16" ht="12.75">
      <c r="A30" t="s">
        <v>49</v>
      </c>
      <c s="34" t="s">
        <v>70</v>
      </c>
      <c s="34" t="s">
        <v>2525</v>
      </c>
      <c s="35" t="s">
        <v>5</v>
      </c>
      <c s="6" t="s">
        <v>2526</v>
      </c>
      <c s="36" t="s">
        <v>123</v>
      </c>
      <c s="37">
        <v>927</v>
      </c>
      <c s="36">
        <v>0</v>
      </c>
      <c s="36">
        <f>ROUND(G30*H30,6)</f>
      </c>
      <c r="L30" s="38">
        <v>0</v>
      </c>
      <c s="32">
        <f>ROUND(ROUND(L30,2)*ROUND(G30,3),2)</f>
      </c>
      <c s="36" t="s">
        <v>54</v>
      </c>
      <c>
        <f>(M30*21)/100</f>
      </c>
      <c t="s">
        <v>27</v>
      </c>
    </row>
    <row r="31" spans="1:5" ht="12.75">
      <c r="A31" s="35" t="s">
        <v>55</v>
      </c>
      <c r="E31" s="39" t="s">
        <v>5</v>
      </c>
    </row>
    <row r="32" spans="1:5" ht="12.75">
      <c r="A32" s="35" t="s">
        <v>56</v>
      </c>
      <c r="E32" s="40" t="s">
        <v>3137</v>
      </c>
    </row>
    <row r="33" spans="1:5" ht="12.75">
      <c r="A33" t="s">
        <v>58</v>
      </c>
      <c r="E33" s="39" t="s">
        <v>59</v>
      </c>
    </row>
    <row r="34" spans="1:16" ht="12.75">
      <c r="A34" t="s">
        <v>49</v>
      </c>
      <c s="34" t="s">
        <v>73</v>
      </c>
      <c s="34" t="s">
        <v>2018</v>
      </c>
      <c s="35" t="s">
        <v>5</v>
      </c>
      <c s="6" t="s">
        <v>2019</v>
      </c>
      <c s="36" t="s">
        <v>123</v>
      </c>
      <c s="37">
        <v>927</v>
      </c>
      <c s="36">
        <v>0</v>
      </c>
      <c s="36">
        <f>ROUND(G34*H34,6)</f>
      </c>
      <c r="L34" s="38">
        <v>0</v>
      </c>
      <c s="32">
        <f>ROUND(ROUND(L34,2)*ROUND(G34,3),2)</f>
      </c>
      <c s="36" t="s">
        <v>54</v>
      </c>
      <c>
        <f>(M34*21)/100</f>
      </c>
      <c t="s">
        <v>27</v>
      </c>
    </row>
    <row r="35" spans="1:5" ht="12.75">
      <c r="A35" s="35" t="s">
        <v>55</v>
      </c>
      <c r="E35" s="39" t="s">
        <v>5</v>
      </c>
    </row>
    <row r="36" spans="1:5" ht="12.75">
      <c r="A36" s="35" t="s">
        <v>56</v>
      </c>
      <c r="E36" s="40" t="s">
        <v>3137</v>
      </c>
    </row>
    <row r="37" spans="1:5" ht="12.75">
      <c r="A37" t="s">
        <v>58</v>
      </c>
      <c r="E37" s="39" t="s">
        <v>59</v>
      </c>
    </row>
    <row r="38" spans="1:13" ht="12.75">
      <c r="A38" t="s">
        <v>46</v>
      </c>
      <c r="C38" s="31" t="s">
        <v>67</v>
      </c>
      <c r="E38" s="33" t="s">
        <v>2107</v>
      </c>
      <c r="J38" s="32">
        <f>0</f>
      </c>
      <c s="32">
        <f>0</f>
      </c>
      <c s="32">
        <f>0+L39+L43+L47+L51+L55+L59+L63+L67+L71</f>
      </c>
      <c s="32">
        <f>0+M39+M43+M47+M51+M55+M59+M63+M67+M71</f>
      </c>
    </row>
    <row r="39" spans="1:16" ht="25.5">
      <c r="A39" t="s">
        <v>49</v>
      </c>
      <c s="34" t="s">
        <v>76</v>
      </c>
      <c s="34" t="s">
        <v>5673</v>
      </c>
      <c s="35" t="s">
        <v>5</v>
      </c>
      <c s="6" t="s">
        <v>5674</v>
      </c>
      <c s="36" t="s">
        <v>123</v>
      </c>
      <c s="37">
        <v>2249</v>
      </c>
      <c s="36">
        <v>0</v>
      </c>
      <c s="36">
        <f>ROUND(G39*H39,6)</f>
      </c>
      <c r="L39" s="38">
        <v>0</v>
      </c>
      <c s="32">
        <f>ROUND(ROUND(L39,2)*ROUND(G39,3),2)</f>
      </c>
      <c s="36" t="s">
        <v>54</v>
      </c>
      <c>
        <f>(M39*21)/100</f>
      </c>
      <c t="s">
        <v>27</v>
      </c>
    </row>
    <row r="40" spans="1:5" ht="12.75">
      <c r="A40" s="35" t="s">
        <v>55</v>
      </c>
      <c r="E40" s="39" t="s">
        <v>5</v>
      </c>
    </row>
    <row r="41" spans="1:5" ht="12.75">
      <c r="A41" s="35" t="s">
        <v>56</v>
      </c>
      <c r="E41" s="40" t="s">
        <v>3137</v>
      </c>
    </row>
    <row r="42" spans="1:5" ht="12.75">
      <c r="A42" t="s">
        <v>58</v>
      </c>
      <c r="E42" s="39" t="s">
        <v>59</v>
      </c>
    </row>
    <row r="43" spans="1:16" ht="12.75">
      <c r="A43" t="s">
        <v>49</v>
      </c>
      <c s="34" t="s">
        <v>79</v>
      </c>
      <c s="34" t="s">
        <v>2353</v>
      </c>
      <c s="35" t="s">
        <v>5</v>
      </c>
      <c s="6" t="s">
        <v>2354</v>
      </c>
      <c s="36" t="s">
        <v>123</v>
      </c>
      <c s="37">
        <v>2867.4</v>
      </c>
      <c s="36">
        <v>0</v>
      </c>
      <c s="36">
        <f>ROUND(G43*H43,6)</f>
      </c>
      <c r="L43" s="38">
        <v>0</v>
      </c>
      <c s="32">
        <f>ROUND(ROUND(L43,2)*ROUND(G43,3),2)</f>
      </c>
      <c s="36" t="s">
        <v>54</v>
      </c>
      <c>
        <f>(M43*21)/100</f>
      </c>
      <c t="s">
        <v>27</v>
      </c>
    </row>
    <row r="44" spans="1:5" ht="12.75">
      <c r="A44" s="35" t="s">
        <v>55</v>
      </c>
      <c r="E44" s="39" t="s">
        <v>5</v>
      </c>
    </row>
    <row r="45" spans="1:5" ht="12.75">
      <c r="A45" s="35" t="s">
        <v>56</v>
      </c>
      <c r="E45" s="40" t="s">
        <v>5675</v>
      </c>
    </row>
    <row r="46" spans="1:5" ht="12.75">
      <c r="A46" t="s">
        <v>58</v>
      </c>
      <c r="E46" s="39" t="s">
        <v>59</v>
      </c>
    </row>
    <row r="47" spans="1:16" ht="12.75">
      <c r="A47" t="s">
        <v>49</v>
      </c>
      <c s="34" t="s">
        <v>82</v>
      </c>
      <c s="34" t="s">
        <v>3081</v>
      </c>
      <c s="35" t="s">
        <v>5</v>
      </c>
      <c s="6" t="s">
        <v>3082</v>
      </c>
      <c s="36" t="s">
        <v>123</v>
      </c>
      <c s="37">
        <v>152</v>
      </c>
      <c s="36">
        <v>0</v>
      </c>
      <c s="36">
        <f>ROUND(G47*H47,6)</f>
      </c>
      <c r="L47" s="38">
        <v>0</v>
      </c>
      <c s="32">
        <f>ROUND(ROUND(L47,2)*ROUND(G47,3),2)</f>
      </c>
      <c s="36" t="s">
        <v>54</v>
      </c>
      <c>
        <f>(M47*21)/100</f>
      </c>
      <c t="s">
        <v>27</v>
      </c>
    </row>
    <row r="48" spans="1:5" ht="12.75">
      <c r="A48" s="35" t="s">
        <v>55</v>
      </c>
      <c r="E48" s="39" t="s">
        <v>5</v>
      </c>
    </row>
    <row r="49" spans="1:5" ht="12.75">
      <c r="A49" s="35" t="s">
        <v>56</v>
      </c>
      <c r="E49" s="40" t="s">
        <v>3137</v>
      </c>
    </row>
    <row r="50" spans="1:5" ht="12.75">
      <c r="A50" t="s">
        <v>58</v>
      </c>
      <c r="E50" s="39" t="s">
        <v>59</v>
      </c>
    </row>
    <row r="51" spans="1:16" ht="12.75">
      <c r="A51" t="s">
        <v>49</v>
      </c>
      <c s="34" t="s">
        <v>85</v>
      </c>
      <c s="34" t="s">
        <v>2734</v>
      </c>
      <c s="35" t="s">
        <v>5</v>
      </c>
      <c s="6" t="s">
        <v>2735</v>
      </c>
      <c s="36" t="s">
        <v>123</v>
      </c>
      <c s="37">
        <v>2249</v>
      </c>
      <c s="36">
        <v>0</v>
      </c>
      <c s="36">
        <f>ROUND(G51*H51,6)</f>
      </c>
      <c r="L51" s="38">
        <v>0</v>
      </c>
      <c s="32">
        <f>ROUND(ROUND(L51,2)*ROUND(G51,3),2)</f>
      </c>
      <c s="36" t="s">
        <v>54</v>
      </c>
      <c>
        <f>(M51*21)/100</f>
      </c>
      <c t="s">
        <v>27</v>
      </c>
    </row>
    <row r="52" spans="1:5" ht="12.75">
      <c r="A52" s="35" t="s">
        <v>55</v>
      </c>
      <c r="E52" s="39" t="s">
        <v>5</v>
      </c>
    </row>
    <row r="53" spans="1:5" ht="12.75">
      <c r="A53" s="35" t="s">
        <v>56</v>
      </c>
      <c r="E53" s="40" t="s">
        <v>3137</v>
      </c>
    </row>
    <row r="54" spans="1:5" ht="12.75">
      <c r="A54" t="s">
        <v>58</v>
      </c>
      <c r="E54" s="39" t="s">
        <v>59</v>
      </c>
    </row>
    <row r="55" spans="1:16" ht="12.75">
      <c r="A55" t="s">
        <v>49</v>
      </c>
      <c s="34" t="s">
        <v>90</v>
      </c>
      <c s="34" t="s">
        <v>2737</v>
      </c>
      <c s="35" t="s">
        <v>5</v>
      </c>
      <c s="6" t="s">
        <v>2738</v>
      </c>
      <c s="36" t="s">
        <v>123</v>
      </c>
      <c s="37">
        <v>2249</v>
      </c>
      <c s="36">
        <v>0</v>
      </c>
      <c s="36">
        <f>ROUND(G55*H55,6)</f>
      </c>
      <c r="L55" s="38">
        <v>0</v>
      </c>
      <c s="32">
        <f>ROUND(ROUND(L55,2)*ROUND(G55,3),2)</f>
      </c>
      <c s="36" t="s">
        <v>54</v>
      </c>
      <c>
        <f>(M55*21)/100</f>
      </c>
      <c t="s">
        <v>27</v>
      </c>
    </row>
    <row r="56" spans="1:5" ht="12.75">
      <c r="A56" s="35" t="s">
        <v>55</v>
      </c>
      <c r="E56" s="39" t="s">
        <v>5</v>
      </c>
    </row>
    <row r="57" spans="1:5" ht="12.75">
      <c r="A57" s="35" t="s">
        <v>56</v>
      </c>
      <c r="E57" s="40" t="s">
        <v>3137</v>
      </c>
    </row>
    <row r="58" spans="1:5" ht="12.75">
      <c r="A58" t="s">
        <v>58</v>
      </c>
      <c r="E58" s="39" t="s">
        <v>59</v>
      </c>
    </row>
    <row r="59" spans="1:16" ht="12.75">
      <c r="A59" t="s">
        <v>49</v>
      </c>
      <c s="34" t="s">
        <v>93</v>
      </c>
      <c s="34" t="s">
        <v>2740</v>
      </c>
      <c s="35" t="s">
        <v>5</v>
      </c>
      <c s="6" t="s">
        <v>2741</v>
      </c>
      <c s="36" t="s">
        <v>123</v>
      </c>
      <c s="37">
        <v>2249</v>
      </c>
      <c s="36">
        <v>0</v>
      </c>
      <c s="36">
        <f>ROUND(G59*H59,6)</f>
      </c>
      <c r="L59" s="38">
        <v>0</v>
      </c>
      <c s="32">
        <f>ROUND(ROUND(L59,2)*ROUND(G59,3),2)</f>
      </c>
      <c s="36" t="s">
        <v>54</v>
      </c>
      <c>
        <f>(M59*21)/100</f>
      </c>
      <c t="s">
        <v>27</v>
      </c>
    </row>
    <row r="60" spans="1:5" ht="12.75">
      <c r="A60" s="35" t="s">
        <v>55</v>
      </c>
      <c r="E60" s="39" t="s">
        <v>5</v>
      </c>
    </row>
    <row r="61" spans="1:5" ht="12.75">
      <c r="A61" s="35" t="s">
        <v>56</v>
      </c>
      <c r="E61" s="40" t="s">
        <v>3137</v>
      </c>
    </row>
    <row r="62" spans="1:5" ht="12.75">
      <c r="A62" t="s">
        <v>58</v>
      </c>
      <c r="E62" s="39" t="s">
        <v>59</v>
      </c>
    </row>
    <row r="63" spans="1:16" ht="12.75">
      <c r="A63" t="s">
        <v>49</v>
      </c>
      <c s="34" t="s">
        <v>96</v>
      </c>
      <c s="34" t="s">
        <v>5676</v>
      </c>
      <c s="35" t="s">
        <v>5</v>
      </c>
      <c s="6" t="s">
        <v>5677</v>
      </c>
      <c s="36" t="s">
        <v>123</v>
      </c>
      <c s="37">
        <v>2249</v>
      </c>
      <c s="36">
        <v>0</v>
      </c>
      <c s="36">
        <f>ROUND(G63*H63,6)</f>
      </c>
      <c r="L63" s="38">
        <v>0</v>
      </c>
      <c s="32">
        <f>ROUND(ROUND(L63,2)*ROUND(G63,3),2)</f>
      </c>
      <c s="36" t="s">
        <v>54</v>
      </c>
      <c>
        <f>(M63*21)/100</f>
      </c>
      <c t="s">
        <v>27</v>
      </c>
    </row>
    <row r="64" spans="1:5" ht="12.75">
      <c r="A64" s="35" t="s">
        <v>55</v>
      </c>
      <c r="E64" s="39" t="s">
        <v>5</v>
      </c>
    </row>
    <row r="65" spans="1:5" ht="12.75">
      <c r="A65" s="35" t="s">
        <v>56</v>
      </c>
      <c r="E65" s="40" t="s">
        <v>3137</v>
      </c>
    </row>
    <row r="66" spans="1:5" ht="12.75">
      <c r="A66" t="s">
        <v>58</v>
      </c>
      <c r="E66" s="39" t="s">
        <v>59</v>
      </c>
    </row>
    <row r="67" spans="1:16" ht="12.75">
      <c r="A67" t="s">
        <v>49</v>
      </c>
      <c s="34" t="s">
        <v>99</v>
      </c>
      <c s="34" t="s">
        <v>3005</v>
      </c>
      <c s="35" t="s">
        <v>5</v>
      </c>
      <c s="6" t="s">
        <v>3006</v>
      </c>
      <c s="36" t="s">
        <v>123</v>
      </c>
      <c s="37">
        <v>615</v>
      </c>
      <c s="36">
        <v>0</v>
      </c>
      <c s="36">
        <f>ROUND(G67*H67,6)</f>
      </c>
      <c r="L67" s="38">
        <v>0</v>
      </c>
      <c s="32">
        <f>ROUND(ROUND(L67,2)*ROUND(G67,3),2)</f>
      </c>
      <c s="36" t="s">
        <v>54</v>
      </c>
      <c>
        <f>(M67*21)/100</f>
      </c>
      <c t="s">
        <v>27</v>
      </c>
    </row>
    <row r="68" spans="1:5" ht="12.75">
      <c r="A68" s="35" t="s">
        <v>55</v>
      </c>
      <c r="E68" s="39" t="s">
        <v>5678</v>
      </c>
    </row>
    <row r="69" spans="1:5" ht="12.75">
      <c r="A69" s="35" t="s">
        <v>56</v>
      </c>
      <c r="E69" s="40" t="s">
        <v>3137</v>
      </c>
    </row>
    <row r="70" spans="1:5" ht="12.75">
      <c r="A70" t="s">
        <v>58</v>
      </c>
      <c r="E70" s="39" t="s">
        <v>59</v>
      </c>
    </row>
    <row r="71" spans="1:16" ht="25.5">
      <c r="A71" t="s">
        <v>49</v>
      </c>
      <c s="34" t="s">
        <v>151</v>
      </c>
      <c s="34" t="s">
        <v>5679</v>
      </c>
      <c s="35" t="s">
        <v>5</v>
      </c>
      <c s="6" t="s">
        <v>5680</v>
      </c>
      <c s="36" t="s">
        <v>123</v>
      </c>
      <c s="37">
        <v>3.4</v>
      </c>
      <c s="36">
        <v>0</v>
      </c>
      <c s="36">
        <f>ROUND(G71*H71,6)</f>
      </c>
      <c r="L71" s="38">
        <v>0</v>
      </c>
      <c s="32">
        <f>ROUND(ROUND(L71,2)*ROUND(G71,3),2)</f>
      </c>
      <c s="36" t="s">
        <v>54</v>
      </c>
      <c>
        <f>(M71*21)/100</f>
      </c>
      <c t="s">
        <v>27</v>
      </c>
    </row>
    <row r="72" spans="1:5" ht="12.75">
      <c r="A72" s="35" t="s">
        <v>55</v>
      </c>
      <c r="E72" s="39" t="s">
        <v>5</v>
      </c>
    </row>
    <row r="73" spans="1:5" ht="12.75">
      <c r="A73" s="35" t="s">
        <v>56</v>
      </c>
      <c r="E73" s="40" t="s">
        <v>3137</v>
      </c>
    </row>
    <row r="74" spans="1:5" ht="12.75">
      <c r="A74" t="s">
        <v>58</v>
      </c>
      <c r="E74" s="39" t="s">
        <v>59</v>
      </c>
    </row>
    <row r="75" spans="1:13" ht="12.75">
      <c r="A75" t="s">
        <v>46</v>
      </c>
      <c r="C75" s="31" t="s">
        <v>79</v>
      </c>
      <c r="E75" s="33" t="s">
        <v>2035</v>
      </c>
      <c r="J75" s="32">
        <f>0</f>
      </c>
      <c s="32">
        <f>0</f>
      </c>
      <c s="32">
        <f>0+L76+L80+L84</f>
      </c>
      <c s="32">
        <f>0+M76+M80+M84</f>
      </c>
    </row>
    <row r="76" spans="1:16" ht="25.5">
      <c r="A76" t="s">
        <v>49</v>
      </c>
      <c s="34" t="s">
        <v>115</v>
      </c>
      <c s="34" t="s">
        <v>5681</v>
      </c>
      <c s="35" t="s">
        <v>5</v>
      </c>
      <c s="6" t="s">
        <v>5682</v>
      </c>
      <c s="36" t="s">
        <v>123</v>
      </c>
      <c s="37">
        <v>582.1</v>
      </c>
      <c s="36">
        <v>0</v>
      </c>
      <c s="36">
        <f>ROUND(G76*H76,6)</f>
      </c>
      <c r="L76" s="38">
        <v>0</v>
      </c>
      <c s="32">
        <f>ROUND(ROUND(L76,2)*ROUND(G76,3),2)</f>
      </c>
      <c s="36" t="s">
        <v>54</v>
      </c>
      <c>
        <f>(M76*21)/100</f>
      </c>
      <c t="s">
        <v>27</v>
      </c>
    </row>
    <row r="77" spans="1:5" ht="12.75">
      <c r="A77" s="35" t="s">
        <v>55</v>
      </c>
      <c r="E77" s="39" t="s">
        <v>5</v>
      </c>
    </row>
    <row r="78" spans="1:5" ht="12.75">
      <c r="A78" s="35" t="s">
        <v>56</v>
      </c>
      <c r="E78" s="40" t="s">
        <v>3137</v>
      </c>
    </row>
    <row r="79" spans="1:5" ht="12.75">
      <c r="A79" t="s">
        <v>58</v>
      </c>
      <c r="E79" s="39" t="s">
        <v>59</v>
      </c>
    </row>
    <row r="80" spans="1:16" ht="12.75">
      <c r="A80" t="s">
        <v>49</v>
      </c>
      <c s="34" t="s">
        <v>119</v>
      </c>
      <c s="34" t="s">
        <v>5683</v>
      </c>
      <c s="35" t="s">
        <v>5</v>
      </c>
      <c s="6" t="s">
        <v>5684</v>
      </c>
      <c s="36" t="s">
        <v>113</v>
      </c>
      <c s="37">
        <v>306</v>
      </c>
      <c s="36">
        <v>0</v>
      </c>
      <c s="36">
        <f>ROUND(G80*H80,6)</f>
      </c>
      <c r="L80" s="38">
        <v>0</v>
      </c>
      <c s="32">
        <f>ROUND(ROUND(L80,2)*ROUND(G80,3),2)</f>
      </c>
      <c s="36" t="s">
        <v>54</v>
      </c>
      <c>
        <f>(M80*21)/100</f>
      </c>
      <c t="s">
        <v>27</v>
      </c>
    </row>
    <row r="81" spans="1:5" ht="12.75">
      <c r="A81" s="35" t="s">
        <v>55</v>
      </c>
      <c r="E81" s="39" t="s">
        <v>5</v>
      </c>
    </row>
    <row r="82" spans="1:5" ht="12.75">
      <c r="A82" s="35" t="s">
        <v>56</v>
      </c>
      <c r="E82" s="40" t="s">
        <v>3137</v>
      </c>
    </row>
    <row r="83" spans="1:5" ht="12.75">
      <c r="A83" t="s">
        <v>58</v>
      </c>
      <c r="E83" s="39" t="s">
        <v>59</v>
      </c>
    </row>
    <row r="84" spans="1:16" ht="12.75">
      <c r="A84" t="s">
        <v>49</v>
      </c>
      <c s="34" t="s">
        <v>159</v>
      </c>
      <c s="34" t="s">
        <v>2873</v>
      </c>
      <c s="35" t="s">
        <v>5</v>
      </c>
      <c s="6" t="s">
        <v>2874</v>
      </c>
      <c s="36" t="s">
        <v>113</v>
      </c>
      <c s="37">
        <v>342</v>
      </c>
      <c s="36">
        <v>0</v>
      </c>
      <c s="36">
        <f>ROUND(G84*H84,6)</f>
      </c>
      <c r="L84" s="38">
        <v>0</v>
      </c>
      <c s="32">
        <f>ROUND(ROUND(L84,2)*ROUND(G84,3),2)</f>
      </c>
      <c s="36" t="s">
        <v>54</v>
      </c>
      <c>
        <f>(M84*21)/100</f>
      </c>
      <c t="s">
        <v>27</v>
      </c>
    </row>
    <row r="85" spans="1:5" ht="12.75">
      <c r="A85" s="35" t="s">
        <v>55</v>
      </c>
      <c r="E85" s="39" t="s">
        <v>5</v>
      </c>
    </row>
    <row r="86" spans="1:5" ht="12.75">
      <c r="A86" s="35" t="s">
        <v>56</v>
      </c>
      <c r="E86" s="40" t="s">
        <v>3137</v>
      </c>
    </row>
    <row r="87" spans="1:5" ht="12.75">
      <c r="A87" t="s">
        <v>58</v>
      </c>
      <c r="E87" s="39" t="s">
        <v>59</v>
      </c>
    </row>
    <row r="88" spans="1:13" ht="12.75">
      <c r="A88" t="s">
        <v>46</v>
      </c>
      <c r="C88" s="31" t="s">
        <v>1870</v>
      </c>
      <c r="E88" s="33" t="s">
        <v>1871</v>
      </c>
      <c r="J88" s="32">
        <f>0</f>
      </c>
      <c s="32">
        <f>0</f>
      </c>
      <c s="32">
        <f>0+L89</f>
      </c>
      <c s="32">
        <f>0+M89</f>
      </c>
    </row>
    <row r="89" spans="1:16" ht="25.5">
      <c r="A89" t="s">
        <v>49</v>
      </c>
      <c s="34" t="s">
        <v>162</v>
      </c>
      <c s="34" t="s">
        <v>585</v>
      </c>
      <c s="35" t="s">
        <v>586</v>
      </c>
      <c s="6" t="s">
        <v>587</v>
      </c>
      <c s="36" t="s">
        <v>588</v>
      </c>
      <c s="37">
        <v>6342.66</v>
      </c>
      <c s="36">
        <v>0</v>
      </c>
      <c s="36">
        <f>ROUND(G89*H89,6)</f>
      </c>
      <c r="L89" s="38">
        <v>0</v>
      </c>
      <c s="32">
        <f>ROUND(ROUND(L89,2)*ROUND(G89,3),2)</f>
      </c>
      <c s="36" t="s">
        <v>589</v>
      </c>
      <c>
        <f>(M89*21)/100</f>
      </c>
      <c t="s">
        <v>27</v>
      </c>
    </row>
    <row r="90" spans="1:5" ht="25.5">
      <c r="A90" s="35" t="s">
        <v>55</v>
      </c>
      <c r="E90" s="39" t="s">
        <v>590</v>
      </c>
    </row>
    <row r="91" spans="1:5" ht="12.75">
      <c r="A91" s="35" t="s">
        <v>56</v>
      </c>
      <c r="E91" s="40" t="s">
        <v>5685</v>
      </c>
    </row>
    <row r="92" spans="1:5" ht="12.75">
      <c r="A92" t="s">
        <v>58</v>
      </c>
      <c r="E9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5688</v>
      </c>
      <c r="E8" s="30" t="s">
        <v>5687</v>
      </c>
      <c r="J8" s="29">
        <f>0+J9+J34+J67+J72</f>
      </c>
      <c s="29">
        <f>0+K9+K34+K67+K72</f>
      </c>
      <c s="29">
        <f>0+L9+L34+L67+L72</f>
      </c>
      <c s="29">
        <f>0+M9+M34+M67+M72</f>
      </c>
    </row>
    <row r="9" spans="1:13" ht="12.75">
      <c r="A9" t="s">
        <v>46</v>
      </c>
      <c r="C9" s="31" t="s">
        <v>50</v>
      </c>
      <c r="E9" s="33" t="s">
        <v>1505</v>
      </c>
      <c r="J9" s="32">
        <f>0</f>
      </c>
      <c s="32">
        <f>0</f>
      </c>
      <c s="32">
        <f>0+L10+L14+L18+L22+L26+L30</f>
      </c>
      <c s="32">
        <f>0+M10+M14+M18+M22+M26+M30</f>
      </c>
    </row>
    <row r="10" spans="1:16" ht="12.75">
      <c r="A10" t="s">
        <v>49</v>
      </c>
      <c s="34" t="s">
        <v>50</v>
      </c>
      <c s="34" t="s">
        <v>5167</v>
      </c>
      <c s="35" t="s">
        <v>5</v>
      </c>
      <c s="6" t="s">
        <v>5168</v>
      </c>
      <c s="36" t="s">
        <v>108</v>
      </c>
      <c s="37">
        <v>43.2</v>
      </c>
      <c s="36">
        <v>0</v>
      </c>
      <c s="36">
        <f>ROUND(G10*H10,6)</f>
      </c>
      <c r="L10" s="38">
        <v>0</v>
      </c>
      <c s="32">
        <f>ROUND(ROUND(L10,2)*ROUND(G10,3),2)</f>
      </c>
      <c s="36" t="s">
        <v>54</v>
      </c>
      <c>
        <f>(M10*21)/100</f>
      </c>
      <c t="s">
        <v>27</v>
      </c>
    </row>
    <row r="11" spans="1:5" ht="12.75">
      <c r="A11" s="35" t="s">
        <v>55</v>
      </c>
      <c r="E11" s="39" t="s">
        <v>5</v>
      </c>
    </row>
    <row r="12" spans="1:5" ht="12.75">
      <c r="A12" s="35" t="s">
        <v>56</v>
      </c>
      <c r="E12" s="40" t="s">
        <v>5689</v>
      </c>
    </row>
    <row r="13" spans="1:5" ht="12.75">
      <c r="A13" t="s">
        <v>58</v>
      </c>
      <c r="E13" s="39" t="s">
        <v>59</v>
      </c>
    </row>
    <row r="14" spans="1:16" ht="25.5">
      <c r="A14" t="s">
        <v>49</v>
      </c>
      <c s="34" t="s">
        <v>27</v>
      </c>
      <c s="34" t="s">
        <v>2715</v>
      </c>
      <c s="35" t="s">
        <v>5</v>
      </c>
      <c s="6" t="s">
        <v>2716</v>
      </c>
      <c s="36" t="s">
        <v>108</v>
      </c>
      <c s="37">
        <v>86.4</v>
      </c>
      <c s="36">
        <v>0</v>
      </c>
      <c s="36">
        <f>ROUND(G14*H14,6)</f>
      </c>
      <c r="L14" s="38">
        <v>0</v>
      </c>
      <c s="32">
        <f>ROUND(ROUND(L14,2)*ROUND(G14,3),2)</f>
      </c>
      <c s="36" t="s">
        <v>54</v>
      </c>
      <c>
        <f>(M14*21)/100</f>
      </c>
      <c t="s">
        <v>27</v>
      </c>
    </row>
    <row r="15" spans="1:5" ht="12.75">
      <c r="A15" s="35" t="s">
        <v>55</v>
      </c>
      <c r="E15" s="39" t="s">
        <v>5</v>
      </c>
    </row>
    <row r="16" spans="1:5" ht="12.75">
      <c r="A16" s="35" t="s">
        <v>56</v>
      </c>
      <c r="E16" s="40" t="s">
        <v>5690</v>
      </c>
    </row>
    <row r="17" spans="1:5" ht="12.75">
      <c r="A17" t="s">
        <v>58</v>
      </c>
      <c r="E17" s="39" t="s">
        <v>59</v>
      </c>
    </row>
    <row r="18" spans="1:16" ht="12.75">
      <c r="A18" t="s">
        <v>49</v>
      </c>
      <c s="34" t="s">
        <v>26</v>
      </c>
      <c s="34" t="s">
        <v>2473</v>
      </c>
      <c s="35" t="s">
        <v>5</v>
      </c>
      <c s="6" t="s">
        <v>2474</v>
      </c>
      <c s="36" t="s">
        <v>108</v>
      </c>
      <c s="37">
        <v>2602.9</v>
      </c>
      <c s="36">
        <v>0</v>
      </c>
      <c s="36">
        <f>ROUND(G18*H18,6)</f>
      </c>
      <c r="L18" s="38">
        <v>0</v>
      </c>
      <c s="32">
        <f>ROUND(ROUND(L18,2)*ROUND(G18,3),2)</f>
      </c>
      <c s="36" t="s">
        <v>54</v>
      </c>
      <c>
        <f>(M18*21)/100</f>
      </c>
      <c t="s">
        <v>27</v>
      </c>
    </row>
    <row r="19" spans="1:5" ht="12.75">
      <c r="A19" s="35" t="s">
        <v>55</v>
      </c>
      <c r="E19" s="39" t="s">
        <v>5</v>
      </c>
    </row>
    <row r="20" spans="1:5" ht="25.5">
      <c r="A20" s="35" t="s">
        <v>56</v>
      </c>
      <c r="E20" s="40" t="s">
        <v>5691</v>
      </c>
    </row>
    <row r="21" spans="1:5" ht="12.75">
      <c r="A21" t="s">
        <v>58</v>
      </c>
      <c r="E21" s="39" t="s">
        <v>59</v>
      </c>
    </row>
    <row r="22" spans="1:16" ht="25.5">
      <c r="A22" t="s">
        <v>49</v>
      </c>
      <c s="34" t="s">
        <v>64</v>
      </c>
      <c s="34" t="s">
        <v>5668</v>
      </c>
      <c s="35" t="s">
        <v>5</v>
      </c>
      <c s="6" t="s">
        <v>5669</v>
      </c>
      <c s="36" t="s">
        <v>108</v>
      </c>
      <c s="37">
        <v>670</v>
      </c>
      <c s="36">
        <v>0</v>
      </c>
      <c s="36">
        <f>ROUND(G22*H22,6)</f>
      </c>
      <c r="L22" s="38">
        <v>0</v>
      </c>
      <c s="32">
        <f>ROUND(ROUND(L22,2)*ROUND(G22,3),2)</f>
      </c>
      <c s="36" t="s">
        <v>54</v>
      </c>
      <c>
        <f>(M22*21)/100</f>
      </c>
      <c t="s">
        <v>27</v>
      </c>
    </row>
    <row r="23" spans="1:5" ht="12.75">
      <c r="A23" s="35" t="s">
        <v>55</v>
      </c>
      <c r="E23" s="39" t="s">
        <v>5670</v>
      </c>
    </row>
    <row r="24" spans="1:5" ht="12.75">
      <c r="A24" s="35" t="s">
        <v>56</v>
      </c>
      <c r="E24" s="40" t="s">
        <v>5692</v>
      </c>
    </row>
    <row r="25" spans="1:5" ht="12.75">
      <c r="A25" t="s">
        <v>58</v>
      </c>
      <c r="E25" s="39" t="s">
        <v>59</v>
      </c>
    </row>
    <row r="26" spans="1:16" ht="12.75">
      <c r="A26" t="s">
        <v>49</v>
      </c>
      <c s="34" t="s">
        <v>67</v>
      </c>
      <c s="34" t="s">
        <v>2497</v>
      </c>
      <c s="35" t="s">
        <v>5</v>
      </c>
      <c s="6" t="s">
        <v>2498</v>
      </c>
      <c s="36" t="s">
        <v>108</v>
      </c>
      <c s="37">
        <v>409.2</v>
      </c>
      <c s="36">
        <v>0</v>
      </c>
      <c s="36">
        <f>ROUND(G26*H26,6)</f>
      </c>
      <c r="L26" s="38">
        <v>0</v>
      </c>
      <c s="32">
        <f>ROUND(ROUND(L26,2)*ROUND(G26,3),2)</f>
      </c>
      <c s="36" t="s">
        <v>54</v>
      </c>
      <c>
        <f>(M26*21)/100</f>
      </c>
      <c t="s">
        <v>27</v>
      </c>
    </row>
    <row r="27" spans="1:5" ht="12.75">
      <c r="A27" s="35" t="s">
        <v>55</v>
      </c>
      <c r="E27" s="39" t="s">
        <v>5</v>
      </c>
    </row>
    <row r="28" spans="1:5" ht="12.75">
      <c r="A28" s="35" t="s">
        <v>56</v>
      </c>
      <c r="E28" s="40" t="s">
        <v>5692</v>
      </c>
    </row>
    <row r="29" spans="1:5" ht="12.75">
      <c r="A29" t="s">
        <v>58</v>
      </c>
      <c r="E29" s="39" t="s">
        <v>59</v>
      </c>
    </row>
    <row r="30" spans="1:16" ht="12.75">
      <c r="A30" t="s">
        <v>49</v>
      </c>
      <c s="34" t="s">
        <v>70</v>
      </c>
      <c s="34" t="s">
        <v>2520</v>
      </c>
      <c s="35" t="s">
        <v>5</v>
      </c>
      <c s="6" t="s">
        <v>2521</v>
      </c>
      <c s="36" t="s">
        <v>123</v>
      </c>
      <c s="37">
        <v>2004</v>
      </c>
      <c s="36">
        <v>0</v>
      </c>
      <c s="36">
        <f>ROUND(G30*H30,6)</f>
      </c>
      <c r="L30" s="38">
        <v>0</v>
      </c>
      <c s="32">
        <f>ROUND(ROUND(L30,2)*ROUND(G30,3),2)</f>
      </c>
      <c s="36" t="s">
        <v>54</v>
      </c>
      <c>
        <f>(M30*21)/100</f>
      </c>
      <c t="s">
        <v>27</v>
      </c>
    </row>
    <row r="31" spans="1:5" ht="12.75">
      <c r="A31" s="35" t="s">
        <v>55</v>
      </c>
      <c r="E31" s="39" t="s">
        <v>5</v>
      </c>
    </row>
    <row r="32" spans="1:5" ht="12.75">
      <c r="A32" s="35" t="s">
        <v>56</v>
      </c>
      <c r="E32" s="40" t="s">
        <v>5693</v>
      </c>
    </row>
    <row r="33" spans="1:5" ht="12.75">
      <c r="A33" t="s">
        <v>58</v>
      </c>
      <c r="E33" s="39" t="s">
        <v>59</v>
      </c>
    </row>
    <row r="34" spans="1:13" ht="12.75">
      <c r="A34" t="s">
        <v>46</v>
      </c>
      <c r="C34" s="31" t="s">
        <v>67</v>
      </c>
      <c r="E34" s="33" t="s">
        <v>2107</v>
      </c>
      <c r="J34" s="32">
        <f>0</f>
      </c>
      <c s="32">
        <f>0</f>
      </c>
      <c s="32">
        <f>0+L35+L39+L43+L47+L51+L55+L59+L63</f>
      </c>
      <c s="32">
        <f>0+M35+M39+M43+M47+M51+M55+M59+M63</f>
      </c>
    </row>
    <row r="35" spans="1:16" ht="12.75">
      <c r="A35" t="s">
        <v>49</v>
      </c>
      <c s="34" t="s">
        <v>73</v>
      </c>
      <c s="34" t="s">
        <v>2727</v>
      </c>
      <c s="35" t="s">
        <v>5</v>
      </c>
      <c s="6" t="s">
        <v>2728</v>
      </c>
      <c s="36" t="s">
        <v>123</v>
      </c>
      <c s="37">
        <v>3192</v>
      </c>
      <c s="36">
        <v>0</v>
      </c>
      <c s="36">
        <f>ROUND(G35*H35,6)</f>
      </c>
      <c r="L35" s="38">
        <v>0</v>
      </c>
      <c s="32">
        <f>ROUND(ROUND(L35,2)*ROUND(G35,3),2)</f>
      </c>
      <c s="36" t="s">
        <v>54</v>
      </c>
      <c>
        <f>(M35*21)/100</f>
      </c>
      <c t="s">
        <v>27</v>
      </c>
    </row>
    <row r="36" spans="1:5" ht="12.75">
      <c r="A36" s="35" t="s">
        <v>55</v>
      </c>
      <c r="E36" s="39" t="s">
        <v>5</v>
      </c>
    </row>
    <row r="37" spans="1:5" ht="12.75">
      <c r="A37" s="35" t="s">
        <v>56</v>
      </c>
      <c r="E37" s="40" t="s">
        <v>5694</v>
      </c>
    </row>
    <row r="38" spans="1:5" ht="12.75">
      <c r="A38" t="s">
        <v>58</v>
      </c>
      <c r="E38" s="39" t="s">
        <v>59</v>
      </c>
    </row>
    <row r="39" spans="1:16" ht="12.75">
      <c r="A39" t="s">
        <v>49</v>
      </c>
      <c s="34" t="s">
        <v>76</v>
      </c>
      <c s="34" t="s">
        <v>3078</v>
      </c>
      <c s="35" t="s">
        <v>5</v>
      </c>
      <c s="6" t="s">
        <v>3079</v>
      </c>
      <c s="36" t="s">
        <v>123</v>
      </c>
      <c s="37">
        <v>125</v>
      </c>
      <c s="36">
        <v>0</v>
      </c>
      <c s="36">
        <f>ROUND(G39*H39,6)</f>
      </c>
      <c r="L39" s="38">
        <v>0</v>
      </c>
      <c s="32">
        <f>ROUND(ROUND(L39,2)*ROUND(G39,3),2)</f>
      </c>
      <c s="36" t="s">
        <v>54</v>
      </c>
      <c>
        <f>(M39*21)/100</f>
      </c>
      <c t="s">
        <v>27</v>
      </c>
    </row>
    <row r="40" spans="1:5" ht="12.75">
      <c r="A40" s="35" t="s">
        <v>55</v>
      </c>
      <c r="E40" s="39" t="s">
        <v>5</v>
      </c>
    </row>
    <row r="41" spans="1:5" ht="12.75">
      <c r="A41" s="35" t="s">
        <v>56</v>
      </c>
      <c r="E41" s="40" t="s">
        <v>3137</v>
      </c>
    </row>
    <row r="42" spans="1:5" ht="12.75">
      <c r="A42" t="s">
        <v>58</v>
      </c>
      <c r="E42" s="39" t="s">
        <v>59</v>
      </c>
    </row>
    <row r="43" spans="1:16" ht="12.75">
      <c r="A43" t="s">
        <v>49</v>
      </c>
      <c s="34" t="s">
        <v>79</v>
      </c>
      <c s="34" t="s">
        <v>5695</v>
      </c>
      <c s="35" t="s">
        <v>5</v>
      </c>
      <c s="6" t="s">
        <v>5696</v>
      </c>
      <c s="36" t="s">
        <v>123</v>
      </c>
      <c s="37">
        <v>125</v>
      </c>
      <c s="36">
        <v>0</v>
      </c>
      <c s="36">
        <f>ROUND(G43*H43,6)</f>
      </c>
      <c r="L43" s="38">
        <v>0</v>
      </c>
      <c s="32">
        <f>ROUND(ROUND(L43,2)*ROUND(G43,3),2)</f>
      </c>
      <c s="36" t="s">
        <v>54</v>
      </c>
      <c>
        <f>(M43*21)/100</f>
      </c>
      <c t="s">
        <v>27</v>
      </c>
    </row>
    <row r="44" spans="1:5" ht="12.75">
      <c r="A44" s="35" t="s">
        <v>55</v>
      </c>
      <c r="E44" s="39" t="s">
        <v>5</v>
      </c>
    </row>
    <row r="45" spans="1:5" ht="12.75">
      <c r="A45" s="35" t="s">
        <v>56</v>
      </c>
      <c r="E45" s="40" t="s">
        <v>3137</v>
      </c>
    </row>
    <row r="46" spans="1:5" ht="12.75">
      <c r="A46" t="s">
        <v>58</v>
      </c>
      <c r="E46" s="39" t="s">
        <v>59</v>
      </c>
    </row>
    <row r="47" spans="1:16" ht="12.75">
      <c r="A47" t="s">
        <v>49</v>
      </c>
      <c s="34" t="s">
        <v>82</v>
      </c>
      <c s="34" t="s">
        <v>3081</v>
      </c>
      <c s="35" t="s">
        <v>5</v>
      </c>
      <c s="6" t="s">
        <v>3082</v>
      </c>
      <c s="36" t="s">
        <v>123</v>
      </c>
      <c s="37">
        <v>283</v>
      </c>
      <c s="36">
        <v>0</v>
      </c>
      <c s="36">
        <f>ROUND(G47*H47,6)</f>
      </c>
      <c r="L47" s="38">
        <v>0</v>
      </c>
      <c s="32">
        <f>ROUND(ROUND(L47,2)*ROUND(G47,3),2)</f>
      </c>
      <c s="36" t="s">
        <v>54</v>
      </c>
      <c>
        <f>(M47*21)/100</f>
      </c>
      <c t="s">
        <v>27</v>
      </c>
    </row>
    <row r="48" spans="1:5" ht="12.75">
      <c r="A48" s="35" t="s">
        <v>55</v>
      </c>
      <c r="E48" s="39" t="s">
        <v>5</v>
      </c>
    </row>
    <row r="49" spans="1:5" ht="12.75">
      <c r="A49" s="35" t="s">
        <v>56</v>
      </c>
      <c r="E49" s="40" t="s">
        <v>3137</v>
      </c>
    </row>
    <row r="50" spans="1:5" ht="12.75">
      <c r="A50" t="s">
        <v>58</v>
      </c>
      <c r="E50" s="39" t="s">
        <v>59</v>
      </c>
    </row>
    <row r="51" spans="1:16" ht="12.75">
      <c r="A51" t="s">
        <v>49</v>
      </c>
      <c s="34" t="s">
        <v>85</v>
      </c>
      <c s="34" t="s">
        <v>2734</v>
      </c>
      <c s="35" t="s">
        <v>5</v>
      </c>
      <c s="6" t="s">
        <v>2735</v>
      </c>
      <c s="36" t="s">
        <v>123</v>
      </c>
      <c s="37">
        <v>1596</v>
      </c>
      <c s="36">
        <v>0</v>
      </c>
      <c s="36">
        <f>ROUND(G51*H51,6)</f>
      </c>
      <c r="L51" s="38">
        <v>0</v>
      </c>
      <c s="32">
        <f>ROUND(ROUND(L51,2)*ROUND(G51,3),2)</f>
      </c>
      <c s="36" t="s">
        <v>54</v>
      </c>
      <c>
        <f>(M51*21)/100</f>
      </c>
      <c t="s">
        <v>27</v>
      </c>
    </row>
    <row r="52" spans="1:5" ht="12.75">
      <c r="A52" s="35" t="s">
        <v>55</v>
      </c>
      <c r="E52" s="39" t="s">
        <v>5</v>
      </c>
    </row>
    <row r="53" spans="1:5" ht="12.75">
      <c r="A53" s="35" t="s">
        <v>56</v>
      </c>
      <c r="E53" s="40" t="s">
        <v>3137</v>
      </c>
    </row>
    <row r="54" spans="1:5" ht="12.75">
      <c r="A54" t="s">
        <v>58</v>
      </c>
      <c r="E54" s="39" t="s">
        <v>59</v>
      </c>
    </row>
    <row r="55" spans="1:16" ht="12.75">
      <c r="A55" t="s">
        <v>49</v>
      </c>
      <c s="34" t="s">
        <v>90</v>
      </c>
      <c s="34" t="s">
        <v>2737</v>
      </c>
      <c s="35" t="s">
        <v>5</v>
      </c>
      <c s="6" t="s">
        <v>2738</v>
      </c>
      <c s="36" t="s">
        <v>123</v>
      </c>
      <c s="37">
        <v>1596</v>
      </c>
      <c s="36">
        <v>0</v>
      </c>
      <c s="36">
        <f>ROUND(G55*H55,6)</f>
      </c>
      <c r="L55" s="38">
        <v>0</v>
      </c>
      <c s="32">
        <f>ROUND(ROUND(L55,2)*ROUND(G55,3),2)</f>
      </c>
      <c s="36" t="s">
        <v>54</v>
      </c>
      <c>
        <f>(M55*21)/100</f>
      </c>
      <c t="s">
        <v>27</v>
      </c>
    </row>
    <row r="56" spans="1:5" ht="12.75">
      <c r="A56" s="35" t="s">
        <v>55</v>
      </c>
      <c r="E56" s="39" t="s">
        <v>5</v>
      </c>
    </row>
    <row r="57" spans="1:5" ht="12.75">
      <c r="A57" s="35" t="s">
        <v>56</v>
      </c>
      <c r="E57" s="40" t="s">
        <v>3137</v>
      </c>
    </row>
    <row r="58" spans="1:5" ht="12.75">
      <c r="A58" t="s">
        <v>58</v>
      </c>
      <c r="E58" s="39" t="s">
        <v>59</v>
      </c>
    </row>
    <row r="59" spans="1:16" ht="12.75">
      <c r="A59" t="s">
        <v>49</v>
      </c>
      <c s="34" t="s">
        <v>93</v>
      </c>
      <c s="34" t="s">
        <v>2740</v>
      </c>
      <c s="35" t="s">
        <v>5</v>
      </c>
      <c s="6" t="s">
        <v>2741</v>
      </c>
      <c s="36" t="s">
        <v>123</v>
      </c>
      <c s="37">
        <v>1596</v>
      </c>
      <c s="36">
        <v>0</v>
      </c>
      <c s="36">
        <f>ROUND(G59*H59,6)</f>
      </c>
      <c r="L59" s="38">
        <v>0</v>
      </c>
      <c s="32">
        <f>ROUND(ROUND(L59,2)*ROUND(G59,3),2)</f>
      </c>
      <c s="36" t="s">
        <v>54</v>
      </c>
      <c>
        <f>(M59*21)/100</f>
      </c>
      <c t="s">
        <v>27</v>
      </c>
    </row>
    <row r="60" spans="1:5" ht="12.75">
      <c r="A60" s="35" t="s">
        <v>55</v>
      </c>
      <c r="E60" s="39" t="s">
        <v>5</v>
      </c>
    </row>
    <row r="61" spans="1:5" ht="12.75">
      <c r="A61" s="35" t="s">
        <v>56</v>
      </c>
      <c r="E61" s="40" t="s">
        <v>3137</v>
      </c>
    </row>
    <row r="62" spans="1:5" ht="12.75">
      <c r="A62" t="s">
        <v>58</v>
      </c>
      <c r="E62" s="39" t="s">
        <v>59</v>
      </c>
    </row>
    <row r="63" spans="1:16" ht="12.75">
      <c r="A63" t="s">
        <v>49</v>
      </c>
      <c s="34" t="s">
        <v>96</v>
      </c>
      <c s="34" t="s">
        <v>4300</v>
      </c>
      <c s="35" t="s">
        <v>5</v>
      </c>
      <c s="6" t="s">
        <v>4301</v>
      </c>
      <c s="36" t="s">
        <v>123</v>
      </c>
      <c s="37">
        <v>1596</v>
      </c>
      <c s="36">
        <v>0</v>
      </c>
      <c s="36">
        <f>ROUND(G63*H63,6)</f>
      </c>
      <c r="L63" s="38">
        <v>0</v>
      </c>
      <c s="32">
        <f>ROUND(ROUND(L63,2)*ROUND(G63,3),2)</f>
      </c>
      <c s="36" t="s">
        <v>54</v>
      </c>
      <c>
        <f>(M63*21)/100</f>
      </c>
      <c t="s">
        <v>27</v>
      </c>
    </row>
    <row r="64" spans="1:5" ht="12.75">
      <c r="A64" s="35" t="s">
        <v>55</v>
      </c>
      <c r="E64" s="39" t="s">
        <v>5</v>
      </c>
    </row>
    <row r="65" spans="1:5" ht="12.75">
      <c r="A65" s="35" t="s">
        <v>56</v>
      </c>
      <c r="E65" s="40" t="s">
        <v>3137</v>
      </c>
    </row>
    <row r="66" spans="1:5" ht="12.75">
      <c r="A66" t="s">
        <v>58</v>
      </c>
      <c r="E66" s="39" t="s">
        <v>59</v>
      </c>
    </row>
    <row r="67" spans="1:13" ht="12.75">
      <c r="A67" t="s">
        <v>46</v>
      </c>
      <c r="C67" s="31" t="s">
        <v>79</v>
      </c>
      <c r="E67" s="33" t="s">
        <v>2035</v>
      </c>
      <c r="J67" s="32">
        <f>0</f>
      </c>
      <c s="32">
        <f>0</f>
      </c>
      <c s="32">
        <f>0+L68</f>
      </c>
      <c s="32">
        <f>0+M68</f>
      </c>
    </row>
    <row r="68" spans="1:16" ht="12.75">
      <c r="A68" t="s">
        <v>49</v>
      </c>
      <c s="34" t="s">
        <v>99</v>
      </c>
      <c s="34" t="s">
        <v>3118</v>
      </c>
      <c s="35" t="s">
        <v>5</v>
      </c>
      <c s="6" t="s">
        <v>3119</v>
      </c>
      <c s="36" t="s">
        <v>108</v>
      </c>
      <c s="37">
        <v>13</v>
      </c>
      <c s="36">
        <v>0</v>
      </c>
      <c s="36">
        <f>ROUND(G68*H68,6)</f>
      </c>
      <c r="L68" s="38">
        <v>0</v>
      </c>
      <c s="32">
        <f>ROUND(ROUND(L68,2)*ROUND(G68,3),2)</f>
      </c>
      <c s="36" t="s">
        <v>54</v>
      </c>
      <c>
        <f>(M68*21)/100</f>
      </c>
      <c t="s">
        <v>27</v>
      </c>
    </row>
    <row r="69" spans="1:5" ht="12.75">
      <c r="A69" s="35" t="s">
        <v>55</v>
      </c>
      <c r="E69" s="39" t="s">
        <v>5</v>
      </c>
    </row>
    <row r="70" spans="1:5" ht="12.75">
      <c r="A70" s="35" t="s">
        <v>56</v>
      </c>
      <c r="E70" s="40" t="s">
        <v>5697</v>
      </c>
    </row>
    <row r="71" spans="1:5" ht="12.75">
      <c r="A71" t="s">
        <v>58</v>
      </c>
      <c r="E71" s="39" t="s">
        <v>59</v>
      </c>
    </row>
    <row r="72" spans="1:13" ht="12.75">
      <c r="A72" t="s">
        <v>46</v>
      </c>
      <c r="C72" s="31" t="s">
        <v>1870</v>
      </c>
      <c r="E72" s="33" t="s">
        <v>1871</v>
      </c>
      <c r="J72" s="32">
        <f>0</f>
      </c>
      <c s="32">
        <f>0</f>
      </c>
      <c s="32">
        <f>0+L73+L77</f>
      </c>
      <c s="32">
        <f>0+M73+M77</f>
      </c>
    </row>
    <row r="73" spans="1:16" ht="25.5">
      <c r="A73" t="s">
        <v>49</v>
      </c>
      <c s="34" t="s">
        <v>151</v>
      </c>
      <c s="34" t="s">
        <v>585</v>
      </c>
      <c s="35" t="s">
        <v>586</v>
      </c>
      <c s="6" t="s">
        <v>587</v>
      </c>
      <c s="36" t="s">
        <v>588</v>
      </c>
      <c s="37">
        <v>4858.02</v>
      </c>
      <c s="36">
        <v>0</v>
      </c>
      <c s="36">
        <f>ROUND(G73*H73,6)</f>
      </c>
      <c r="L73" s="38">
        <v>0</v>
      </c>
      <c s="32">
        <f>ROUND(ROUND(L73,2)*ROUND(G73,3),2)</f>
      </c>
      <c s="36" t="s">
        <v>589</v>
      </c>
      <c>
        <f>(M73*21)/100</f>
      </c>
      <c t="s">
        <v>27</v>
      </c>
    </row>
    <row r="74" spans="1:5" ht="25.5">
      <c r="A74" s="35" t="s">
        <v>55</v>
      </c>
      <c r="E74" s="39" t="s">
        <v>590</v>
      </c>
    </row>
    <row r="75" spans="1:5" ht="12.75">
      <c r="A75" s="35" t="s">
        <v>56</v>
      </c>
      <c r="E75" s="40" t="s">
        <v>5698</v>
      </c>
    </row>
    <row r="76" spans="1:5" ht="12.75">
      <c r="A76" t="s">
        <v>58</v>
      </c>
      <c r="E76" s="39" t="s">
        <v>5</v>
      </c>
    </row>
    <row r="77" spans="1:16" ht="25.5">
      <c r="A77" t="s">
        <v>49</v>
      </c>
      <c s="34" t="s">
        <v>115</v>
      </c>
      <c s="34" t="s">
        <v>1883</v>
      </c>
      <c s="35" t="s">
        <v>1884</v>
      </c>
      <c s="6" t="s">
        <v>1885</v>
      </c>
      <c s="36" t="s">
        <v>588</v>
      </c>
      <c s="37">
        <v>134.88</v>
      </c>
      <c s="36">
        <v>0</v>
      </c>
      <c s="36">
        <f>ROUND(G77*H77,6)</f>
      </c>
      <c r="L77" s="38">
        <v>0</v>
      </c>
      <c s="32">
        <f>ROUND(ROUND(L77,2)*ROUND(G77,3),2)</f>
      </c>
      <c s="36" t="s">
        <v>589</v>
      </c>
      <c>
        <f>(M77*21)/100</f>
      </c>
      <c t="s">
        <v>27</v>
      </c>
    </row>
    <row r="78" spans="1:5" ht="25.5">
      <c r="A78" s="35" t="s">
        <v>55</v>
      </c>
      <c r="E78" s="39" t="s">
        <v>590</v>
      </c>
    </row>
    <row r="79" spans="1:5" ht="12.75">
      <c r="A79" s="35" t="s">
        <v>56</v>
      </c>
      <c r="E79" s="40" t="s">
        <v>5699</v>
      </c>
    </row>
    <row r="80" spans="1:5" ht="12.75">
      <c r="A80" t="s">
        <v>58</v>
      </c>
      <c r="E8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5702</v>
      </c>
      <c r="E8" s="30" t="s">
        <v>5701</v>
      </c>
      <c r="J8" s="29">
        <f>0+J9+J34+J47</f>
      </c>
      <c s="29">
        <f>0+K9+K34+K47</f>
      </c>
      <c s="29">
        <f>0+L9+L34+L47</f>
      </c>
      <c s="29">
        <f>0+M9+M34+M47</f>
      </c>
    </row>
    <row r="9" spans="1:13" ht="12.75">
      <c r="A9" t="s">
        <v>46</v>
      </c>
      <c r="C9" s="31" t="s">
        <v>50</v>
      </c>
      <c r="E9" s="33" t="s">
        <v>1505</v>
      </c>
      <c r="J9" s="32">
        <f>0</f>
      </c>
      <c s="32">
        <f>0</f>
      </c>
      <c s="32">
        <f>0+L10+L14+L18+L22+L26+L30</f>
      </c>
      <c s="32">
        <f>0+M10+M14+M18+M22+M26+M30</f>
      </c>
    </row>
    <row r="10" spans="1:16" ht="12.75">
      <c r="A10" t="s">
        <v>49</v>
      </c>
      <c s="34" t="s">
        <v>50</v>
      </c>
      <c s="34" t="s">
        <v>2473</v>
      </c>
      <c s="35" t="s">
        <v>5</v>
      </c>
      <c s="6" t="s">
        <v>2474</v>
      </c>
      <c s="36" t="s">
        <v>108</v>
      </c>
      <c s="37">
        <v>182.9</v>
      </c>
      <c s="36">
        <v>0</v>
      </c>
      <c s="36">
        <f>ROUND(G10*H10,6)</f>
      </c>
      <c r="L10" s="38">
        <v>0</v>
      </c>
      <c s="32">
        <f>ROUND(ROUND(L10,2)*ROUND(G10,3),2)</f>
      </c>
      <c s="36" t="s">
        <v>54</v>
      </c>
      <c>
        <f>(M10*21)/100</f>
      </c>
      <c t="s">
        <v>27</v>
      </c>
    </row>
    <row r="11" spans="1:5" ht="12.75">
      <c r="A11" s="35" t="s">
        <v>55</v>
      </c>
      <c r="E11" s="39" t="s">
        <v>5</v>
      </c>
    </row>
    <row r="12" spans="1:5" ht="12.75">
      <c r="A12" s="35" t="s">
        <v>56</v>
      </c>
      <c r="E12" s="40" t="s">
        <v>5703</v>
      </c>
    </row>
    <row r="13" spans="1:5" ht="12.75">
      <c r="A13" t="s">
        <v>58</v>
      </c>
      <c r="E13" s="39" t="s">
        <v>59</v>
      </c>
    </row>
    <row r="14" spans="1:16" ht="12.75">
      <c r="A14" t="s">
        <v>49</v>
      </c>
      <c s="34" t="s">
        <v>27</v>
      </c>
      <c s="34" t="s">
        <v>2497</v>
      </c>
      <c s="35" t="s">
        <v>5</v>
      </c>
      <c s="6" t="s">
        <v>2498</v>
      </c>
      <c s="36" t="s">
        <v>108</v>
      </c>
      <c s="37">
        <v>161.5</v>
      </c>
      <c s="36">
        <v>0</v>
      </c>
      <c s="36">
        <f>ROUND(G14*H14,6)</f>
      </c>
      <c r="L14" s="38">
        <v>0</v>
      </c>
      <c s="32">
        <f>ROUND(ROUND(L14,2)*ROUND(G14,3),2)</f>
      </c>
      <c s="36" t="s">
        <v>54</v>
      </c>
      <c>
        <f>(M14*21)/100</f>
      </c>
      <c t="s">
        <v>27</v>
      </c>
    </row>
    <row r="15" spans="1:5" ht="12.75">
      <c r="A15" s="35" t="s">
        <v>55</v>
      </c>
      <c r="E15" s="39" t="s">
        <v>5</v>
      </c>
    </row>
    <row r="16" spans="1:5" ht="12.75">
      <c r="A16" s="35" t="s">
        <v>56</v>
      </c>
      <c r="E16" s="40" t="s">
        <v>5703</v>
      </c>
    </row>
    <row r="17" spans="1:5" ht="12.75">
      <c r="A17" t="s">
        <v>58</v>
      </c>
      <c r="E17" s="39" t="s">
        <v>59</v>
      </c>
    </row>
    <row r="18" spans="1:16" ht="12.75">
      <c r="A18" t="s">
        <v>49</v>
      </c>
      <c s="34" t="s">
        <v>26</v>
      </c>
      <c s="34" t="s">
        <v>2520</v>
      </c>
      <c s="35" t="s">
        <v>5</v>
      </c>
      <c s="6" t="s">
        <v>2521</v>
      </c>
      <c s="36" t="s">
        <v>123</v>
      </c>
      <c s="37">
        <v>329</v>
      </c>
      <c s="36">
        <v>0</v>
      </c>
      <c s="36">
        <f>ROUND(G18*H18,6)</f>
      </c>
      <c r="L18" s="38">
        <v>0</v>
      </c>
      <c s="32">
        <f>ROUND(ROUND(L18,2)*ROUND(G18,3),2)</f>
      </c>
      <c s="36" t="s">
        <v>54</v>
      </c>
      <c>
        <f>(M18*21)/100</f>
      </c>
      <c t="s">
        <v>27</v>
      </c>
    </row>
    <row r="19" spans="1:5" ht="12.75">
      <c r="A19" s="35" t="s">
        <v>55</v>
      </c>
      <c r="E19" s="39" t="s">
        <v>5</v>
      </c>
    </row>
    <row r="20" spans="1:5" ht="12.75">
      <c r="A20" s="35" t="s">
        <v>56</v>
      </c>
      <c r="E20" s="40" t="s">
        <v>3137</v>
      </c>
    </row>
    <row r="21" spans="1:5" ht="12.75">
      <c r="A21" t="s">
        <v>58</v>
      </c>
      <c r="E21" s="39" t="s">
        <v>59</v>
      </c>
    </row>
    <row r="22" spans="1:16" ht="12.75">
      <c r="A22" t="s">
        <v>49</v>
      </c>
      <c s="34" t="s">
        <v>64</v>
      </c>
      <c s="34" t="s">
        <v>2523</v>
      </c>
      <c s="35" t="s">
        <v>5</v>
      </c>
      <c s="6" t="s">
        <v>2524</v>
      </c>
      <c s="36" t="s">
        <v>123</v>
      </c>
      <c s="37">
        <v>131.5</v>
      </c>
      <c s="36">
        <v>0</v>
      </c>
      <c s="36">
        <f>ROUND(G22*H22,6)</f>
      </c>
      <c r="L22" s="38">
        <v>0</v>
      </c>
      <c s="32">
        <f>ROUND(ROUND(L22,2)*ROUND(G22,3),2)</f>
      </c>
      <c s="36" t="s">
        <v>54</v>
      </c>
      <c>
        <f>(M22*21)/100</f>
      </c>
      <c t="s">
        <v>27</v>
      </c>
    </row>
    <row r="23" spans="1:5" ht="12.75">
      <c r="A23" s="35" t="s">
        <v>55</v>
      </c>
      <c r="E23" s="39" t="s">
        <v>5</v>
      </c>
    </row>
    <row r="24" spans="1:5" ht="12.75">
      <c r="A24" s="35" t="s">
        <v>56</v>
      </c>
      <c r="E24" s="40" t="s">
        <v>3137</v>
      </c>
    </row>
    <row r="25" spans="1:5" ht="12.75">
      <c r="A25" t="s">
        <v>58</v>
      </c>
      <c r="E25" s="39" t="s">
        <v>59</v>
      </c>
    </row>
    <row r="26" spans="1:16" ht="12.75">
      <c r="A26" t="s">
        <v>49</v>
      </c>
      <c s="34" t="s">
        <v>67</v>
      </c>
      <c s="34" t="s">
        <v>2525</v>
      </c>
      <c s="35" t="s">
        <v>5</v>
      </c>
      <c s="6" t="s">
        <v>2526</v>
      </c>
      <c s="36" t="s">
        <v>123</v>
      </c>
      <c s="37">
        <v>131.5</v>
      </c>
      <c s="36">
        <v>0</v>
      </c>
      <c s="36">
        <f>ROUND(G26*H26,6)</f>
      </c>
      <c r="L26" s="38">
        <v>0</v>
      </c>
      <c s="32">
        <f>ROUND(ROUND(L26,2)*ROUND(G26,3),2)</f>
      </c>
      <c s="36" t="s">
        <v>54</v>
      </c>
      <c>
        <f>(M26*21)/100</f>
      </c>
      <c t="s">
        <v>27</v>
      </c>
    </row>
    <row r="27" spans="1:5" ht="12.75">
      <c r="A27" s="35" t="s">
        <v>55</v>
      </c>
      <c r="E27" s="39" t="s">
        <v>5</v>
      </c>
    </row>
    <row r="28" spans="1:5" ht="12.75">
      <c r="A28" s="35" t="s">
        <v>56</v>
      </c>
      <c r="E28" s="40" t="s">
        <v>3137</v>
      </c>
    </row>
    <row r="29" spans="1:5" ht="12.75">
      <c r="A29" t="s">
        <v>58</v>
      </c>
      <c r="E29" s="39" t="s">
        <v>59</v>
      </c>
    </row>
    <row r="30" spans="1:16" ht="12.75">
      <c r="A30" t="s">
        <v>49</v>
      </c>
      <c s="34" t="s">
        <v>70</v>
      </c>
      <c s="34" t="s">
        <v>2018</v>
      </c>
      <c s="35" t="s">
        <v>5</v>
      </c>
      <c s="6" t="s">
        <v>2019</v>
      </c>
      <c s="36" t="s">
        <v>123</v>
      </c>
      <c s="37">
        <v>131.5</v>
      </c>
      <c s="36">
        <v>0</v>
      </c>
      <c s="36">
        <f>ROUND(G30*H30,6)</f>
      </c>
      <c r="L30" s="38">
        <v>0</v>
      </c>
      <c s="32">
        <f>ROUND(ROUND(L30,2)*ROUND(G30,3),2)</f>
      </c>
      <c s="36" t="s">
        <v>54</v>
      </c>
      <c>
        <f>(M30*21)/100</f>
      </c>
      <c t="s">
        <v>27</v>
      </c>
    </row>
    <row r="31" spans="1:5" ht="12.75">
      <c r="A31" s="35" t="s">
        <v>55</v>
      </c>
      <c r="E31" s="39" t="s">
        <v>5</v>
      </c>
    </row>
    <row r="32" spans="1:5" ht="12.75">
      <c r="A32" s="35" t="s">
        <v>56</v>
      </c>
      <c r="E32" s="40" t="s">
        <v>3137</v>
      </c>
    </row>
    <row r="33" spans="1:5" ht="12.75">
      <c r="A33" t="s">
        <v>58</v>
      </c>
      <c r="E33" s="39" t="s">
        <v>59</v>
      </c>
    </row>
    <row r="34" spans="1:13" ht="12.75">
      <c r="A34" t="s">
        <v>46</v>
      </c>
      <c r="C34" s="31" t="s">
        <v>67</v>
      </c>
      <c r="E34" s="33" t="s">
        <v>2107</v>
      </c>
      <c r="J34" s="32">
        <f>0</f>
      </c>
      <c s="32">
        <f>0</f>
      </c>
      <c s="32">
        <f>0+L35+L39+L43</f>
      </c>
      <c s="32">
        <f>0+M35+M39+M43</f>
      </c>
    </row>
    <row r="35" spans="1:16" ht="12.75">
      <c r="A35" t="s">
        <v>49</v>
      </c>
      <c s="34" t="s">
        <v>73</v>
      </c>
      <c s="34" t="s">
        <v>3078</v>
      </c>
      <c s="35" t="s">
        <v>5</v>
      </c>
      <c s="6" t="s">
        <v>3079</v>
      </c>
      <c s="36" t="s">
        <v>123</v>
      </c>
      <c s="37">
        <v>270</v>
      </c>
      <c s="36">
        <v>0</v>
      </c>
      <c s="36">
        <f>ROUND(G35*H35,6)</f>
      </c>
      <c r="L35" s="38">
        <v>0</v>
      </c>
      <c s="32">
        <f>ROUND(ROUND(L35,2)*ROUND(G35,3),2)</f>
      </c>
      <c s="36" t="s">
        <v>54</v>
      </c>
      <c>
        <f>(M35*21)/100</f>
      </c>
      <c t="s">
        <v>27</v>
      </c>
    </row>
    <row r="36" spans="1:5" ht="12.75">
      <c r="A36" s="35" t="s">
        <v>55</v>
      </c>
      <c r="E36" s="39" t="s">
        <v>5</v>
      </c>
    </row>
    <row r="37" spans="1:5" ht="12.75">
      <c r="A37" s="35" t="s">
        <v>56</v>
      </c>
      <c r="E37" s="40" t="s">
        <v>3137</v>
      </c>
    </row>
    <row r="38" spans="1:5" ht="12.75">
      <c r="A38" t="s">
        <v>58</v>
      </c>
      <c r="E38" s="39" t="s">
        <v>59</v>
      </c>
    </row>
    <row r="39" spans="1:16" ht="12.75">
      <c r="A39" t="s">
        <v>49</v>
      </c>
      <c s="34" t="s">
        <v>76</v>
      </c>
      <c s="34" t="s">
        <v>5695</v>
      </c>
      <c s="35" t="s">
        <v>5</v>
      </c>
      <c s="6" t="s">
        <v>5696</v>
      </c>
      <c s="36" t="s">
        <v>123</v>
      </c>
      <c s="37">
        <v>270</v>
      </c>
      <c s="36">
        <v>0</v>
      </c>
      <c s="36">
        <f>ROUND(G39*H39,6)</f>
      </c>
      <c r="L39" s="38">
        <v>0</v>
      </c>
      <c s="32">
        <f>ROUND(ROUND(L39,2)*ROUND(G39,3),2)</f>
      </c>
      <c s="36" t="s">
        <v>54</v>
      </c>
      <c>
        <f>(M39*21)/100</f>
      </c>
      <c t="s">
        <v>27</v>
      </c>
    </row>
    <row r="40" spans="1:5" ht="12.75">
      <c r="A40" s="35" t="s">
        <v>55</v>
      </c>
      <c r="E40" s="39" t="s">
        <v>5</v>
      </c>
    </row>
    <row r="41" spans="1:5" ht="12.75">
      <c r="A41" s="35" t="s">
        <v>56</v>
      </c>
      <c r="E41" s="40" t="s">
        <v>3137</v>
      </c>
    </row>
    <row r="42" spans="1:5" ht="12.75">
      <c r="A42" t="s">
        <v>58</v>
      </c>
      <c r="E42" s="39" t="s">
        <v>59</v>
      </c>
    </row>
    <row r="43" spans="1:16" ht="12.75">
      <c r="A43" t="s">
        <v>49</v>
      </c>
      <c s="34" t="s">
        <v>79</v>
      </c>
      <c s="34" t="s">
        <v>3081</v>
      </c>
      <c s="35" t="s">
        <v>5</v>
      </c>
      <c s="6" t="s">
        <v>3082</v>
      </c>
      <c s="36" t="s">
        <v>123</v>
      </c>
      <c s="37">
        <v>59</v>
      </c>
      <c s="36">
        <v>0</v>
      </c>
      <c s="36">
        <f>ROUND(G43*H43,6)</f>
      </c>
      <c r="L43" s="38">
        <v>0</v>
      </c>
      <c s="32">
        <f>ROUND(ROUND(L43,2)*ROUND(G43,3),2)</f>
      </c>
      <c s="36" t="s">
        <v>54</v>
      </c>
      <c>
        <f>(M43*21)/100</f>
      </c>
      <c t="s">
        <v>27</v>
      </c>
    </row>
    <row r="44" spans="1:5" ht="12.75">
      <c r="A44" s="35" t="s">
        <v>55</v>
      </c>
      <c r="E44" s="39" t="s">
        <v>5</v>
      </c>
    </row>
    <row r="45" spans="1:5" ht="12.75">
      <c r="A45" s="35" t="s">
        <v>56</v>
      </c>
      <c r="E45" s="40" t="s">
        <v>3137</v>
      </c>
    </row>
    <row r="46" spans="1:5" ht="12.75">
      <c r="A46" t="s">
        <v>58</v>
      </c>
      <c r="E46" s="39" t="s">
        <v>59</v>
      </c>
    </row>
    <row r="47" spans="1:13" ht="12.75">
      <c r="A47" t="s">
        <v>46</v>
      </c>
      <c r="C47" s="31" t="s">
        <v>1870</v>
      </c>
      <c r="E47" s="33" t="s">
        <v>1871</v>
      </c>
      <c r="J47" s="32">
        <f>0</f>
      </c>
      <c s="32">
        <f>0</f>
      </c>
      <c s="32">
        <f>0+L48</f>
      </c>
      <c s="32">
        <f>0+M48</f>
      </c>
    </row>
    <row r="48" spans="1:16" ht="25.5">
      <c r="A48" t="s">
        <v>49</v>
      </c>
      <c s="34" t="s">
        <v>82</v>
      </c>
      <c s="34" t="s">
        <v>585</v>
      </c>
      <c s="35" t="s">
        <v>586</v>
      </c>
      <c s="6" t="s">
        <v>587</v>
      </c>
      <c s="36" t="s">
        <v>588</v>
      </c>
      <c s="37">
        <v>329.22</v>
      </c>
      <c s="36">
        <v>0</v>
      </c>
      <c s="36">
        <f>ROUND(G48*H48,6)</f>
      </c>
      <c r="L48" s="38">
        <v>0</v>
      </c>
      <c s="32">
        <f>ROUND(ROUND(L48,2)*ROUND(G48,3),2)</f>
      </c>
      <c s="36" t="s">
        <v>589</v>
      </c>
      <c>
        <f>(M48*21)/100</f>
      </c>
      <c t="s">
        <v>27</v>
      </c>
    </row>
    <row r="49" spans="1:5" ht="25.5">
      <c r="A49" s="35" t="s">
        <v>55</v>
      </c>
      <c r="E49" s="39" t="s">
        <v>590</v>
      </c>
    </row>
    <row r="50" spans="1:5" ht="12.75">
      <c r="A50" s="35" t="s">
        <v>56</v>
      </c>
      <c r="E50" s="40" t="s">
        <v>5704</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5707</v>
      </c>
      <c r="E8" s="30" t="s">
        <v>5706</v>
      </c>
      <c r="J8" s="29">
        <f>0+J9+J54+J71+J80+J97+J102+J111+J128</f>
      </c>
      <c s="29">
        <f>0+K9+K54+K71+K80+K97+K102+K111+K128</f>
      </c>
      <c s="29">
        <f>0+L9+L54+L71+L80+L97+L102+L111+L128</f>
      </c>
      <c s="29">
        <f>0+M9+M54+M71+M80+M97+M102+M111+M128</f>
      </c>
    </row>
    <row r="9" spans="1:13" ht="12.75">
      <c r="A9" t="s">
        <v>46</v>
      </c>
      <c r="C9" s="31" t="s">
        <v>50</v>
      </c>
      <c r="E9" s="33" t="s">
        <v>1505</v>
      </c>
      <c r="J9" s="32">
        <f>0</f>
      </c>
      <c s="32">
        <f>0</f>
      </c>
      <c s="32">
        <f>0+L10+L14+L18+L22+L26+L30+L34+L38+L42+L46+L50</f>
      </c>
      <c s="32">
        <f>0+M10+M14+M18+M22+M26+M30+M34+M38+M42+M46+M50</f>
      </c>
    </row>
    <row r="10" spans="1:16" ht="25.5">
      <c r="A10" t="s">
        <v>49</v>
      </c>
      <c s="34" t="s">
        <v>50</v>
      </c>
      <c s="34" t="s">
        <v>2461</v>
      </c>
      <c s="35" t="s">
        <v>5</v>
      </c>
      <c s="6" t="s">
        <v>2462</v>
      </c>
      <c s="36" t="s">
        <v>108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3137</v>
      </c>
    </row>
    <row r="13" spans="1:5" ht="12.75">
      <c r="A13" t="s">
        <v>58</v>
      </c>
      <c r="E13" s="39" t="s">
        <v>59</v>
      </c>
    </row>
    <row r="14" spans="1:16" ht="25.5">
      <c r="A14" t="s">
        <v>49</v>
      </c>
      <c s="34" t="s">
        <v>27</v>
      </c>
      <c s="34" t="s">
        <v>2715</v>
      </c>
      <c s="35" t="s">
        <v>5</v>
      </c>
      <c s="6" t="s">
        <v>2716</v>
      </c>
      <c s="36" t="s">
        <v>108</v>
      </c>
      <c s="37">
        <v>140</v>
      </c>
      <c s="36">
        <v>0</v>
      </c>
      <c s="36">
        <f>ROUND(G14*H14,6)</f>
      </c>
      <c r="L14" s="38">
        <v>0</v>
      </c>
      <c s="32">
        <f>ROUND(ROUND(L14,2)*ROUND(G14,3),2)</f>
      </c>
      <c s="36" t="s">
        <v>54</v>
      </c>
      <c>
        <f>(M14*21)/100</f>
      </c>
      <c t="s">
        <v>27</v>
      </c>
    </row>
    <row r="15" spans="1:5" ht="12.75">
      <c r="A15" s="35" t="s">
        <v>55</v>
      </c>
      <c r="E15" s="39" t="s">
        <v>5</v>
      </c>
    </row>
    <row r="16" spans="1:5" ht="12.75">
      <c r="A16" s="35" t="s">
        <v>56</v>
      </c>
      <c r="E16" s="40" t="s">
        <v>3137</v>
      </c>
    </row>
    <row r="17" spans="1:5" ht="12.75">
      <c r="A17" t="s">
        <v>58</v>
      </c>
      <c r="E17" s="39" t="s">
        <v>59</v>
      </c>
    </row>
    <row r="18" spans="1:16" ht="12.75">
      <c r="A18" t="s">
        <v>49</v>
      </c>
      <c s="34" t="s">
        <v>26</v>
      </c>
      <c s="34" t="s">
        <v>2467</v>
      </c>
      <c s="35" t="s">
        <v>5</v>
      </c>
      <c s="6" t="s">
        <v>2468</v>
      </c>
      <c s="36" t="s">
        <v>108</v>
      </c>
      <c s="37">
        <v>207</v>
      </c>
      <c s="36">
        <v>0</v>
      </c>
      <c s="36">
        <f>ROUND(G18*H18,6)</f>
      </c>
      <c r="L18" s="38">
        <v>0</v>
      </c>
      <c s="32">
        <f>ROUND(ROUND(L18,2)*ROUND(G18,3),2)</f>
      </c>
      <c s="36" t="s">
        <v>54</v>
      </c>
      <c>
        <f>(M18*21)/100</f>
      </c>
      <c t="s">
        <v>27</v>
      </c>
    </row>
    <row r="19" spans="1:5" ht="12.75">
      <c r="A19" s="35" t="s">
        <v>55</v>
      </c>
      <c r="E19" s="39" t="s">
        <v>5</v>
      </c>
    </row>
    <row r="20" spans="1:5" ht="12.75">
      <c r="A20" s="35" t="s">
        <v>56</v>
      </c>
      <c r="E20" s="40" t="s">
        <v>3137</v>
      </c>
    </row>
    <row r="21" spans="1:5" ht="12.75">
      <c r="A21" t="s">
        <v>58</v>
      </c>
      <c r="E21" s="39" t="s">
        <v>59</v>
      </c>
    </row>
    <row r="22" spans="1:16" ht="12.75">
      <c r="A22" t="s">
        <v>49</v>
      </c>
      <c s="34" t="s">
        <v>64</v>
      </c>
      <c s="34" t="s">
        <v>2473</v>
      </c>
      <c s="35" t="s">
        <v>5</v>
      </c>
      <c s="6" t="s">
        <v>2474</v>
      </c>
      <c s="36" t="s">
        <v>108</v>
      </c>
      <c s="37">
        <v>1150</v>
      </c>
      <c s="36">
        <v>0</v>
      </c>
      <c s="36">
        <f>ROUND(G22*H22,6)</f>
      </c>
      <c r="L22" s="38">
        <v>0</v>
      </c>
      <c s="32">
        <f>ROUND(ROUND(L22,2)*ROUND(G22,3),2)</f>
      </c>
      <c s="36" t="s">
        <v>54</v>
      </c>
      <c>
        <f>(M22*21)/100</f>
      </c>
      <c t="s">
        <v>27</v>
      </c>
    </row>
    <row r="23" spans="1:5" ht="12.75">
      <c r="A23" s="35" t="s">
        <v>55</v>
      </c>
      <c r="E23" s="39" t="s">
        <v>5</v>
      </c>
    </row>
    <row r="24" spans="1:5" ht="12.75">
      <c r="A24" s="35" t="s">
        <v>56</v>
      </c>
      <c r="E24" s="40" t="s">
        <v>5708</v>
      </c>
    </row>
    <row r="25" spans="1:5" ht="12.75">
      <c r="A25" t="s">
        <v>58</v>
      </c>
      <c r="E25" s="39" t="s">
        <v>59</v>
      </c>
    </row>
    <row r="26" spans="1:16" ht="12.75">
      <c r="A26" t="s">
        <v>49</v>
      </c>
      <c s="34" t="s">
        <v>67</v>
      </c>
      <c s="34" t="s">
        <v>2823</v>
      </c>
      <c s="35" t="s">
        <v>5</v>
      </c>
      <c s="6" t="s">
        <v>2824</v>
      </c>
      <c s="36" t="s">
        <v>113</v>
      </c>
      <c s="37">
        <v>100</v>
      </c>
      <c s="36">
        <v>0</v>
      </c>
      <c s="36">
        <f>ROUND(G26*H26,6)</f>
      </c>
      <c r="L26" s="38">
        <v>0</v>
      </c>
      <c s="32">
        <f>ROUND(ROUND(L26,2)*ROUND(G26,3),2)</f>
      </c>
      <c s="36" t="s">
        <v>54</v>
      </c>
      <c>
        <f>(M26*21)/100</f>
      </c>
      <c t="s">
        <v>27</v>
      </c>
    </row>
    <row r="27" spans="1:5" ht="12.75">
      <c r="A27" s="35" t="s">
        <v>55</v>
      </c>
      <c r="E27" s="39" t="s">
        <v>5</v>
      </c>
    </row>
    <row r="28" spans="1:5" ht="12.75">
      <c r="A28" s="35" t="s">
        <v>56</v>
      </c>
      <c r="E28" s="40" t="s">
        <v>5709</v>
      </c>
    </row>
    <row r="29" spans="1:5" ht="12.75">
      <c r="A29" t="s">
        <v>58</v>
      </c>
      <c r="E29" s="39" t="s">
        <v>59</v>
      </c>
    </row>
    <row r="30" spans="1:16" ht="12.75">
      <c r="A30" t="s">
        <v>49</v>
      </c>
      <c s="34" t="s">
        <v>70</v>
      </c>
      <c s="34" t="s">
        <v>2885</v>
      </c>
      <c s="35" t="s">
        <v>5</v>
      </c>
      <c s="6" t="s">
        <v>2886</v>
      </c>
      <c s="36" t="s">
        <v>108</v>
      </c>
      <c s="37">
        <v>18</v>
      </c>
      <c s="36">
        <v>0</v>
      </c>
      <c s="36">
        <f>ROUND(G30*H30,6)</f>
      </c>
      <c r="L30" s="38">
        <v>0</v>
      </c>
      <c s="32">
        <f>ROUND(ROUND(L30,2)*ROUND(G30,3),2)</f>
      </c>
      <c s="36" t="s">
        <v>54</v>
      </c>
      <c>
        <f>(M30*21)/100</f>
      </c>
      <c t="s">
        <v>27</v>
      </c>
    </row>
    <row r="31" spans="1:5" ht="12.75">
      <c r="A31" s="35" t="s">
        <v>55</v>
      </c>
      <c r="E31" s="39" t="s">
        <v>5</v>
      </c>
    </row>
    <row r="32" spans="1:5" ht="12.75">
      <c r="A32" s="35" t="s">
        <v>56</v>
      </c>
      <c r="E32" s="40" t="s">
        <v>5710</v>
      </c>
    </row>
    <row r="33" spans="1:5" ht="12.75">
      <c r="A33" t="s">
        <v>58</v>
      </c>
      <c r="E33" s="39" t="s">
        <v>59</v>
      </c>
    </row>
    <row r="34" spans="1:16" ht="12.75">
      <c r="A34" t="s">
        <v>49</v>
      </c>
      <c s="34" t="s">
        <v>73</v>
      </c>
      <c s="34" t="s">
        <v>2514</v>
      </c>
      <c s="35" t="s">
        <v>5</v>
      </c>
      <c s="6" t="s">
        <v>2515</v>
      </c>
      <c s="36" t="s">
        <v>108</v>
      </c>
      <c s="37">
        <v>25.87</v>
      </c>
      <c s="36">
        <v>0</v>
      </c>
      <c s="36">
        <f>ROUND(G34*H34,6)</f>
      </c>
      <c r="L34" s="38">
        <v>0</v>
      </c>
      <c s="32">
        <f>ROUND(ROUND(L34,2)*ROUND(G34,3),2)</f>
      </c>
      <c s="36" t="s">
        <v>54</v>
      </c>
      <c>
        <f>(M34*21)/100</f>
      </c>
      <c t="s">
        <v>27</v>
      </c>
    </row>
    <row r="35" spans="1:5" ht="12.75">
      <c r="A35" s="35" t="s">
        <v>55</v>
      </c>
      <c r="E35" s="39" t="s">
        <v>5711</v>
      </c>
    </row>
    <row r="36" spans="1:5" ht="12.75">
      <c r="A36" s="35" t="s">
        <v>56</v>
      </c>
      <c r="E36" s="40" t="s">
        <v>5712</v>
      </c>
    </row>
    <row r="37" spans="1:5" ht="12.75">
      <c r="A37" t="s">
        <v>58</v>
      </c>
      <c r="E37" s="39" t="s">
        <v>59</v>
      </c>
    </row>
    <row r="38" spans="1:16" ht="12.75">
      <c r="A38" t="s">
        <v>49</v>
      </c>
      <c s="34" t="s">
        <v>76</v>
      </c>
      <c s="34" t="s">
        <v>2520</v>
      </c>
      <c s="35" t="s">
        <v>5</v>
      </c>
      <c s="6" t="s">
        <v>2521</v>
      </c>
      <c s="36" t="s">
        <v>123</v>
      </c>
      <c s="37">
        <v>760</v>
      </c>
      <c s="36">
        <v>0</v>
      </c>
      <c s="36">
        <f>ROUND(G38*H38,6)</f>
      </c>
      <c r="L38" s="38">
        <v>0</v>
      </c>
      <c s="32">
        <f>ROUND(ROUND(L38,2)*ROUND(G38,3),2)</f>
      </c>
      <c s="36" t="s">
        <v>54</v>
      </c>
      <c>
        <f>(M38*21)/100</f>
      </c>
      <c t="s">
        <v>27</v>
      </c>
    </row>
    <row r="39" spans="1:5" ht="12.75">
      <c r="A39" s="35" t="s">
        <v>55</v>
      </c>
      <c r="E39" s="39" t="s">
        <v>5</v>
      </c>
    </row>
    <row r="40" spans="1:5" ht="12.75">
      <c r="A40" s="35" t="s">
        <v>56</v>
      </c>
      <c r="E40" s="40" t="s">
        <v>3137</v>
      </c>
    </row>
    <row r="41" spans="1:5" ht="12.75">
      <c r="A41" t="s">
        <v>58</v>
      </c>
      <c r="E41" s="39" t="s">
        <v>59</v>
      </c>
    </row>
    <row r="42" spans="1:16" ht="12.75">
      <c r="A42" t="s">
        <v>49</v>
      </c>
      <c s="34" t="s">
        <v>79</v>
      </c>
      <c s="34" t="s">
        <v>2523</v>
      </c>
      <c s="35" t="s">
        <v>5</v>
      </c>
      <c s="6" t="s">
        <v>2524</v>
      </c>
      <c s="36" t="s">
        <v>123</v>
      </c>
      <c s="37">
        <v>720</v>
      </c>
      <c s="36">
        <v>0</v>
      </c>
      <c s="36">
        <f>ROUND(G42*H42,6)</f>
      </c>
      <c r="L42" s="38">
        <v>0</v>
      </c>
      <c s="32">
        <f>ROUND(ROUND(L42,2)*ROUND(G42,3),2)</f>
      </c>
      <c s="36" t="s">
        <v>54</v>
      </c>
      <c>
        <f>(M42*21)/100</f>
      </c>
      <c t="s">
        <v>27</v>
      </c>
    </row>
    <row r="43" spans="1:5" ht="12.75">
      <c r="A43" s="35" t="s">
        <v>55</v>
      </c>
      <c r="E43" s="39" t="s">
        <v>5</v>
      </c>
    </row>
    <row r="44" spans="1:5" ht="12.75">
      <c r="A44" s="35" t="s">
        <v>56</v>
      </c>
      <c r="E44" s="40" t="s">
        <v>3137</v>
      </c>
    </row>
    <row r="45" spans="1:5" ht="12.75">
      <c r="A45" t="s">
        <v>58</v>
      </c>
      <c r="E45" s="39" t="s">
        <v>59</v>
      </c>
    </row>
    <row r="46" spans="1:16" ht="12.75">
      <c r="A46" t="s">
        <v>49</v>
      </c>
      <c s="34" t="s">
        <v>82</v>
      </c>
      <c s="34" t="s">
        <v>2525</v>
      </c>
      <c s="35" t="s">
        <v>5</v>
      </c>
      <c s="6" t="s">
        <v>2526</v>
      </c>
      <c s="36" t="s">
        <v>123</v>
      </c>
      <c s="37">
        <v>715</v>
      </c>
      <c s="36">
        <v>0</v>
      </c>
      <c s="36">
        <f>ROUND(G46*H46,6)</f>
      </c>
      <c r="L46" s="38">
        <v>0</v>
      </c>
      <c s="32">
        <f>ROUND(ROUND(L46,2)*ROUND(G46,3),2)</f>
      </c>
      <c s="36" t="s">
        <v>54</v>
      </c>
      <c>
        <f>(M46*21)/100</f>
      </c>
      <c t="s">
        <v>27</v>
      </c>
    </row>
    <row r="47" spans="1:5" ht="12.75">
      <c r="A47" s="35" t="s">
        <v>55</v>
      </c>
      <c r="E47" s="39" t="s">
        <v>5</v>
      </c>
    </row>
    <row r="48" spans="1:5" ht="12.75">
      <c r="A48" s="35" t="s">
        <v>56</v>
      </c>
      <c r="E48" s="40" t="s">
        <v>3137</v>
      </c>
    </row>
    <row r="49" spans="1:5" ht="12.75">
      <c r="A49" t="s">
        <v>58</v>
      </c>
      <c r="E49" s="39" t="s">
        <v>59</v>
      </c>
    </row>
    <row r="50" spans="1:16" ht="12.75">
      <c r="A50" t="s">
        <v>49</v>
      </c>
      <c s="34" t="s">
        <v>85</v>
      </c>
      <c s="34" t="s">
        <v>2018</v>
      </c>
      <c s="35" t="s">
        <v>5</v>
      </c>
      <c s="6" t="s">
        <v>2019</v>
      </c>
      <c s="36" t="s">
        <v>123</v>
      </c>
      <c s="37">
        <v>715</v>
      </c>
      <c s="36">
        <v>0</v>
      </c>
      <c s="36">
        <f>ROUND(G50*H50,6)</f>
      </c>
      <c r="L50" s="38">
        <v>0</v>
      </c>
      <c s="32">
        <f>ROUND(ROUND(L50,2)*ROUND(G50,3),2)</f>
      </c>
      <c s="36" t="s">
        <v>54</v>
      </c>
      <c>
        <f>(M50*21)/100</f>
      </c>
      <c t="s">
        <v>27</v>
      </c>
    </row>
    <row r="51" spans="1:5" ht="12.75">
      <c r="A51" s="35" t="s">
        <v>55</v>
      </c>
      <c r="E51" s="39" t="s">
        <v>5</v>
      </c>
    </row>
    <row r="52" spans="1:5" ht="12.75">
      <c r="A52" s="35" t="s">
        <v>56</v>
      </c>
      <c r="E52" s="40" t="s">
        <v>3137</v>
      </c>
    </row>
    <row r="53" spans="1:5" ht="12.75">
      <c r="A53" t="s">
        <v>58</v>
      </c>
      <c r="E53" s="39" t="s">
        <v>59</v>
      </c>
    </row>
    <row r="54" spans="1:13" ht="12.75">
      <c r="A54" t="s">
        <v>46</v>
      </c>
      <c r="C54" s="31" t="s">
        <v>27</v>
      </c>
      <c r="E54" s="33" t="s">
        <v>2540</v>
      </c>
      <c r="J54" s="32">
        <f>0</f>
      </c>
      <c s="32">
        <f>0</f>
      </c>
      <c s="32">
        <f>0+L55+L59+L63+L67</f>
      </c>
      <c s="32">
        <f>0+M55+M59+M63+M67</f>
      </c>
    </row>
    <row r="55" spans="1:16" ht="12.75">
      <c r="A55" t="s">
        <v>49</v>
      </c>
      <c s="34" t="s">
        <v>90</v>
      </c>
      <c s="34" t="s">
        <v>2562</v>
      </c>
      <c s="35" t="s">
        <v>5</v>
      </c>
      <c s="6" t="s">
        <v>2563</v>
      </c>
      <c s="36" t="s">
        <v>123</v>
      </c>
      <c s="37">
        <v>760</v>
      </c>
      <c s="36">
        <v>0</v>
      </c>
      <c s="36">
        <f>ROUND(G55*H55,6)</f>
      </c>
      <c r="L55" s="38">
        <v>0</v>
      </c>
      <c s="32">
        <f>ROUND(ROUND(L55,2)*ROUND(G55,3),2)</f>
      </c>
      <c s="36" t="s">
        <v>54</v>
      </c>
      <c>
        <f>(M55*21)/100</f>
      </c>
      <c t="s">
        <v>27</v>
      </c>
    </row>
    <row r="56" spans="1:5" ht="12.75">
      <c r="A56" s="35" t="s">
        <v>55</v>
      </c>
      <c r="E56" s="39" t="s">
        <v>5</v>
      </c>
    </row>
    <row r="57" spans="1:5" ht="12.75">
      <c r="A57" s="35" t="s">
        <v>56</v>
      </c>
      <c r="E57" s="40" t="s">
        <v>3137</v>
      </c>
    </row>
    <row r="58" spans="1:5" ht="12.75">
      <c r="A58" t="s">
        <v>58</v>
      </c>
      <c r="E58" s="39" t="s">
        <v>59</v>
      </c>
    </row>
    <row r="59" spans="1:16" ht="25.5">
      <c r="A59" t="s">
        <v>49</v>
      </c>
      <c s="34" t="s">
        <v>93</v>
      </c>
      <c s="34" t="s">
        <v>2565</v>
      </c>
      <c s="35" t="s">
        <v>5</v>
      </c>
      <c s="6" t="s">
        <v>2566</v>
      </c>
      <c s="36" t="s">
        <v>123</v>
      </c>
      <c s="37">
        <v>3040</v>
      </c>
      <c s="36">
        <v>0</v>
      </c>
      <c s="36">
        <f>ROUND(G59*H59,6)</f>
      </c>
      <c r="L59" s="38">
        <v>0</v>
      </c>
      <c s="32">
        <f>ROUND(ROUND(L59,2)*ROUND(G59,3),2)</f>
      </c>
      <c s="36" t="s">
        <v>54</v>
      </c>
      <c>
        <f>(M59*21)/100</f>
      </c>
      <c t="s">
        <v>27</v>
      </c>
    </row>
    <row r="60" spans="1:5" ht="12.75">
      <c r="A60" s="35" t="s">
        <v>55</v>
      </c>
      <c r="E60" s="39" t="s">
        <v>5</v>
      </c>
    </row>
    <row r="61" spans="1:5" ht="12.75">
      <c r="A61" s="35" t="s">
        <v>56</v>
      </c>
      <c r="E61" s="40" t="s">
        <v>5713</v>
      </c>
    </row>
    <row r="62" spans="1:5" ht="12.75">
      <c r="A62" t="s">
        <v>58</v>
      </c>
      <c r="E62" s="39" t="s">
        <v>59</v>
      </c>
    </row>
    <row r="63" spans="1:16" ht="12.75">
      <c r="A63" t="s">
        <v>49</v>
      </c>
      <c s="34" t="s">
        <v>96</v>
      </c>
      <c s="34" t="s">
        <v>2577</v>
      </c>
      <c s="35" t="s">
        <v>5</v>
      </c>
      <c s="6" t="s">
        <v>2578</v>
      </c>
      <c s="36" t="s">
        <v>108</v>
      </c>
      <c s="37">
        <v>5.5</v>
      </c>
      <c s="36">
        <v>0</v>
      </c>
      <c s="36">
        <f>ROUND(G63*H63,6)</f>
      </c>
      <c r="L63" s="38">
        <v>0</v>
      </c>
      <c s="32">
        <f>ROUND(ROUND(L63,2)*ROUND(G63,3),2)</f>
      </c>
      <c s="36" t="s">
        <v>54</v>
      </c>
      <c>
        <f>(M63*21)/100</f>
      </c>
      <c t="s">
        <v>27</v>
      </c>
    </row>
    <row r="64" spans="1:5" ht="12.75">
      <c r="A64" s="35" t="s">
        <v>55</v>
      </c>
      <c r="E64" s="39" t="s">
        <v>5714</v>
      </c>
    </row>
    <row r="65" spans="1:5" ht="12.75">
      <c r="A65" s="35" t="s">
        <v>56</v>
      </c>
      <c r="E65" s="40" t="s">
        <v>5708</v>
      </c>
    </row>
    <row r="66" spans="1:5" ht="12.75">
      <c r="A66" t="s">
        <v>58</v>
      </c>
      <c r="E66" s="39" t="s">
        <v>59</v>
      </c>
    </row>
    <row r="67" spans="1:16" ht="12.75">
      <c r="A67" t="s">
        <v>49</v>
      </c>
      <c s="34" t="s">
        <v>99</v>
      </c>
      <c s="34" t="s">
        <v>3667</v>
      </c>
      <c s="35" t="s">
        <v>5</v>
      </c>
      <c s="6" t="s">
        <v>3668</v>
      </c>
      <c s="36" t="s">
        <v>588</v>
      </c>
      <c s="37">
        <v>0.25</v>
      </c>
      <c s="36">
        <v>0</v>
      </c>
      <c s="36">
        <f>ROUND(G67*H67,6)</f>
      </c>
      <c r="L67" s="38">
        <v>0</v>
      </c>
      <c s="32">
        <f>ROUND(ROUND(L67,2)*ROUND(G67,3),2)</f>
      </c>
      <c s="36" t="s">
        <v>54</v>
      </c>
      <c>
        <f>(M67*21)/100</f>
      </c>
      <c t="s">
        <v>27</v>
      </c>
    </row>
    <row r="68" spans="1:5" ht="12.75">
      <c r="A68" s="35" t="s">
        <v>55</v>
      </c>
      <c r="E68" s="39" t="s">
        <v>5</v>
      </c>
    </row>
    <row r="69" spans="1:5" ht="12.75">
      <c r="A69" s="35" t="s">
        <v>56</v>
      </c>
      <c r="E69" s="40" t="s">
        <v>5715</v>
      </c>
    </row>
    <row r="70" spans="1:5" ht="12.75">
      <c r="A70" t="s">
        <v>58</v>
      </c>
      <c r="E70" s="39" t="s">
        <v>59</v>
      </c>
    </row>
    <row r="71" spans="1:13" ht="12.75">
      <c r="A71" t="s">
        <v>46</v>
      </c>
      <c r="C71" s="31" t="s">
        <v>64</v>
      </c>
      <c r="E71" s="33" t="s">
        <v>2604</v>
      </c>
      <c r="J71" s="32">
        <f>0</f>
      </c>
      <c s="32">
        <f>0</f>
      </c>
      <c s="32">
        <f>0+L72+L76</f>
      </c>
      <c s="32">
        <f>0+M72+M76</f>
      </c>
    </row>
    <row r="72" spans="1:16" ht="12.75">
      <c r="A72" t="s">
        <v>49</v>
      </c>
      <c s="34" t="s">
        <v>151</v>
      </c>
      <c s="34" t="s">
        <v>5716</v>
      </c>
      <c s="35" t="s">
        <v>5</v>
      </c>
      <c s="6" t="s">
        <v>5717</v>
      </c>
      <c s="36" t="s">
        <v>108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5718</v>
      </c>
    </row>
    <row r="75" spans="1:5" ht="12.75">
      <c r="A75" t="s">
        <v>58</v>
      </c>
      <c r="E75" s="39" t="s">
        <v>59</v>
      </c>
    </row>
    <row r="76" spans="1:16" ht="12.75">
      <c r="A76" t="s">
        <v>49</v>
      </c>
      <c s="34" t="s">
        <v>115</v>
      </c>
      <c s="34" t="s">
        <v>5719</v>
      </c>
      <c s="35" t="s">
        <v>5</v>
      </c>
      <c s="6" t="s">
        <v>5720</v>
      </c>
      <c s="36" t="s">
        <v>108</v>
      </c>
      <c s="37">
        <v>7</v>
      </c>
      <c s="36">
        <v>0</v>
      </c>
      <c s="36">
        <f>ROUND(G76*H76,6)</f>
      </c>
      <c r="L76" s="38">
        <v>0</v>
      </c>
      <c s="32">
        <f>ROUND(ROUND(L76,2)*ROUND(G76,3),2)</f>
      </c>
      <c s="36" t="s">
        <v>54</v>
      </c>
      <c>
        <f>(M76*21)/100</f>
      </c>
      <c t="s">
        <v>27</v>
      </c>
    </row>
    <row r="77" spans="1:5" ht="12.75">
      <c r="A77" s="35" t="s">
        <v>55</v>
      </c>
      <c r="E77" s="39" t="s">
        <v>5721</v>
      </c>
    </row>
    <row r="78" spans="1:5" ht="12.75">
      <c r="A78" s="35" t="s">
        <v>56</v>
      </c>
      <c r="E78" s="40" t="s">
        <v>3137</v>
      </c>
    </row>
    <row r="79" spans="1:5" ht="12.75">
      <c r="A79" t="s">
        <v>58</v>
      </c>
      <c r="E79" s="39" t="s">
        <v>59</v>
      </c>
    </row>
    <row r="80" spans="1:13" ht="12.75">
      <c r="A80" t="s">
        <v>46</v>
      </c>
      <c r="C80" s="31" t="s">
        <v>67</v>
      </c>
      <c r="E80" s="33" t="s">
        <v>2107</v>
      </c>
      <c r="J80" s="32">
        <f>0</f>
      </c>
      <c s="32">
        <f>0</f>
      </c>
      <c s="32">
        <f>0+L81+L85+L89+L93</f>
      </c>
      <c s="32">
        <f>0+M81+M85+M89+M93</f>
      </c>
    </row>
    <row r="81" spans="1:16" ht="12.75">
      <c r="A81" t="s">
        <v>49</v>
      </c>
      <c s="34" t="s">
        <v>119</v>
      </c>
      <c s="34" t="s">
        <v>3078</v>
      </c>
      <c s="35" t="s">
        <v>5</v>
      </c>
      <c s="6" t="s">
        <v>3079</v>
      </c>
      <c s="36" t="s">
        <v>123</v>
      </c>
      <c s="37">
        <v>763.4</v>
      </c>
      <c s="36">
        <v>0</v>
      </c>
      <c s="36">
        <f>ROUND(G81*H81,6)</f>
      </c>
      <c r="L81" s="38">
        <v>0</v>
      </c>
      <c s="32">
        <f>ROUND(ROUND(L81,2)*ROUND(G81,3),2)</f>
      </c>
      <c s="36" t="s">
        <v>54</v>
      </c>
      <c>
        <f>(M81*21)/100</f>
      </c>
      <c t="s">
        <v>27</v>
      </c>
    </row>
    <row r="82" spans="1:5" ht="12.75">
      <c r="A82" s="35" t="s">
        <v>55</v>
      </c>
      <c r="E82" s="39" t="s">
        <v>5</v>
      </c>
    </row>
    <row r="83" spans="1:5" ht="12.75">
      <c r="A83" s="35" t="s">
        <v>56</v>
      </c>
      <c r="E83" s="40" t="s">
        <v>3137</v>
      </c>
    </row>
    <row r="84" spans="1:5" ht="12.75">
      <c r="A84" t="s">
        <v>58</v>
      </c>
      <c r="E84" s="39" t="s">
        <v>59</v>
      </c>
    </row>
    <row r="85" spans="1:16" ht="12.75">
      <c r="A85" t="s">
        <v>49</v>
      </c>
      <c s="34" t="s">
        <v>159</v>
      </c>
      <c s="34" t="s">
        <v>5695</v>
      </c>
      <c s="35" t="s">
        <v>5</v>
      </c>
      <c s="6" t="s">
        <v>5696</v>
      </c>
      <c s="36" t="s">
        <v>123</v>
      </c>
      <c s="37">
        <v>624.8</v>
      </c>
      <c s="36">
        <v>0</v>
      </c>
      <c s="36">
        <f>ROUND(G85*H85,6)</f>
      </c>
      <c r="L85" s="38">
        <v>0</v>
      </c>
      <c s="32">
        <f>ROUND(ROUND(L85,2)*ROUND(G85,3),2)</f>
      </c>
      <c s="36" t="s">
        <v>54</v>
      </c>
      <c>
        <f>(M85*21)/100</f>
      </c>
      <c t="s">
        <v>27</v>
      </c>
    </row>
    <row r="86" spans="1:5" ht="12.75">
      <c r="A86" s="35" t="s">
        <v>55</v>
      </c>
      <c r="E86" s="39" t="s">
        <v>3080</v>
      </c>
    </row>
    <row r="87" spans="1:5" ht="12.75">
      <c r="A87" s="35" t="s">
        <v>56</v>
      </c>
      <c r="E87" s="40" t="s">
        <v>3137</v>
      </c>
    </row>
    <row r="88" spans="1:5" ht="12.75">
      <c r="A88" t="s">
        <v>58</v>
      </c>
      <c r="E88" s="39" t="s">
        <v>59</v>
      </c>
    </row>
    <row r="89" spans="1:16" ht="12.75">
      <c r="A89" t="s">
        <v>49</v>
      </c>
      <c s="34" t="s">
        <v>162</v>
      </c>
      <c s="34" t="s">
        <v>3081</v>
      </c>
      <c s="35" t="s">
        <v>5</v>
      </c>
      <c s="6" t="s">
        <v>3082</v>
      </c>
      <c s="36" t="s">
        <v>123</v>
      </c>
      <c s="37">
        <v>135.6</v>
      </c>
      <c s="36">
        <v>0</v>
      </c>
      <c s="36">
        <f>ROUND(G89*H89,6)</f>
      </c>
      <c r="L89" s="38">
        <v>0</v>
      </c>
      <c s="32">
        <f>ROUND(ROUND(L89,2)*ROUND(G89,3),2)</f>
      </c>
      <c s="36" t="s">
        <v>54</v>
      </c>
      <c>
        <f>(M89*21)/100</f>
      </c>
      <c t="s">
        <v>27</v>
      </c>
    </row>
    <row r="90" spans="1:5" ht="12.75">
      <c r="A90" s="35" t="s">
        <v>55</v>
      </c>
      <c r="E90" s="39" t="s">
        <v>5</v>
      </c>
    </row>
    <row r="91" spans="1:5" ht="12.75">
      <c r="A91" s="35" t="s">
        <v>56</v>
      </c>
      <c r="E91" s="40" t="s">
        <v>3137</v>
      </c>
    </row>
    <row r="92" spans="1:5" ht="12.75">
      <c r="A92" t="s">
        <v>58</v>
      </c>
      <c r="E92" s="39" t="s">
        <v>59</v>
      </c>
    </row>
    <row r="93" spans="1:16" ht="12.75">
      <c r="A93" t="s">
        <v>49</v>
      </c>
      <c s="34" t="s">
        <v>165</v>
      </c>
      <c s="34" t="s">
        <v>2734</v>
      </c>
      <c s="35" t="s">
        <v>5</v>
      </c>
      <c s="6" t="s">
        <v>2735</v>
      </c>
      <c s="36" t="s">
        <v>123</v>
      </c>
      <c s="37">
        <v>624.8</v>
      </c>
      <c s="36">
        <v>0</v>
      </c>
      <c s="36">
        <f>ROUND(G93*H93,6)</f>
      </c>
      <c r="L93" s="38">
        <v>0</v>
      </c>
      <c s="32">
        <f>ROUND(ROUND(L93,2)*ROUND(G93,3),2)</f>
      </c>
      <c s="36" t="s">
        <v>54</v>
      </c>
      <c>
        <f>(M93*21)/100</f>
      </c>
      <c t="s">
        <v>27</v>
      </c>
    </row>
    <row r="94" spans="1:5" ht="12.75">
      <c r="A94" s="35" t="s">
        <v>55</v>
      </c>
      <c r="E94" s="39" t="s">
        <v>5</v>
      </c>
    </row>
    <row r="95" spans="1:5" ht="12.75">
      <c r="A95" s="35" t="s">
        <v>56</v>
      </c>
      <c r="E95" s="40" t="s">
        <v>3137</v>
      </c>
    </row>
    <row r="96" spans="1:5" ht="12.75">
      <c r="A96" t="s">
        <v>58</v>
      </c>
      <c r="E96" s="39" t="s">
        <v>59</v>
      </c>
    </row>
    <row r="97" spans="1:13" ht="12.75">
      <c r="A97" t="s">
        <v>46</v>
      </c>
      <c r="C97" s="31" t="s">
        <v>73</v>
      </c>
      <c r="E97" s="33" t="s">
        <v>2646</v>
      </c>
      <c r="J97" s="32">
        <f>0</f>
      </c>
      <c s="32">
        <f>0</f>
      </c>
      <c s="32">
        <f>0+L98</f>
      </c>
      <c s="32">
        <f>0+M98</f>
      </c>
    </row>
    <row r="98" spans="1:16" ht="12.75">
      <c r="A98" t="s">
        <v>49</v>
      </c>
      <c s="34" t="s">
        <v>168</v>
      </c>
      <c s="34" t="s">
        <v>5722</v>
      </c>
      <c s="35" t="s">
        <v>5</v>
      </c>
      <c s="6" t="s">
        <v>5723</v>
      </c>
      <c s="36" t="s">
        <v>123</v>
      </c>
      <c s="37">
        <v>38.4</v>
      </c>
      <c s="36">
        <v>0</v>
      </c>
      <c s="36">
        <f>ROUND(G98*H98,6)</f>
      </c>
      <c r="L98" s="38">
        <v>0</v>
      </c>
      <c s="32">
        <f>ROUND(ROUND(L98,2)*ROUND(G98,3),2)</f>
      </c>
      <c s="36" t="s">
        <v>54</v>
      </c>
      <c>
        <f>(M98*21)/100</f>
      </c>
      <c t="s">
        <v>27</v>
      </c>
    </row>
    <row r="99" spans="1:5" ht="12.75">
      <c r="A99" s="35" t="s">
        <v>55</v>
      </c>
      <c r="E99" s="39" t="s">
        <v>5724</v>
      </c>
    </row>
    <row r="100" spans="1:5" ht="12.75">
      <c r="A100" s="35" t="s">
        <v>56</v>
      </c>
      <c r="E100" s="40" t="s">
        <v>5725</v>
      </c>
    </row>
    <row r="101" spans="1:5" ht="12.75">
      <c r="A101" t="s">
        <v>58</v>
      </c>
      <c r="E101" s="39" t="s">
        <v>59</v>
      </c>
    </row>
    <row r="102" spans="1:13" ht="12.75">
      <c r="A102" t="s">
        <v>46</v>
      </c>
      <c r="C102" s="31" t="s">
        <v>76</v>
      </c>
      <c r="E102" s="33" t="s">
        <v>2651</v>
      </c>
      <c r="J102" s="32">
        <f>0</f>
      </c>
      <c s="32">
        <f>0</f>
      </c>
      <c s="32">
        <f>0+L103+L107</f>
      </c>
      <c s="32">
        <f>0+M103+M107</f>
      </c>
    </row>
    <row r="103" spans="1:16" ht="12.75">
      <c r="A103" t="s">
        <v>49</v>
      </c>
      <c s="34" t="s">
        <v>171</v>
      </c>
      <c s="34" t="s">
        <v>5726</v>
      </c>
      <c s="35" t="s">
        <v>5</v>
      </c>
      <c s="6" t="s">
        <v>5727</v>
      </c>
      <c s="36" t="s">
        <v>113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5728</v>
      </c>
    </row>
    <row r="106" spans="1:5" ht="12.75">
      <c r="A106" t="s">
        <v>58</v>
      </c>
      <c r="E106" s="39" t="s">
        <v>59</v>
      </c>
    </row>
    <row r="107" spans="1:16" ht="12.75">
      <c r="A107" t="s">
        <v>49</v>
      </c>
      <c s="34" t="s">
        <v>174</v>
      </c>
      <c s="34" t="s">
        <v>2679</v>
      </c>
      <c s="35" t="s">
        <v>5</v>
      </c>
      <c s="6" t="s">
        <v>2680</v>
      </c>
      <c s="36" t="s">
        <v>53</v>
      </c>
      <c s="37">
        <v>2</v>
      </c>
      <c s="36">
        <v>0</v>
      </c>
      <c s="36">
        <f>ROUND(G107*H107,6)</f>
      </c>
      <c r="L107" s="38">
        <v>0</v>
      </c>
      <c s="32">
        <f>ROUND(ROUND(L107,2)*ROUND(G107,3),2)</f>
      </c>
      <c s="36" t="s">
        <v>54</v>
      </c>
      <c>
        <f>(M107*21)/100</f>
      </c>
      <c t="s">
        <v>27</v>
      </c>
    </row>
    <row r="108" spans="1:5" ht="12.75">
      <c r="A108" s="35" t="s">
        <v>55</v>
      </c>
      <c r="E108" s="39" t="s">
        <v>5729</v>
      </c>
    </row>
    <row r="109" spans="1:5" ht="12.75">
      <c r="A109" s="35" t="s">
        <v>56</v>
      </c>
      <c r="E109" s="40" t="s">
        <v>5730</v>
      </c>
    </row>
    <row r="110" spans="1:5" ht="12.75">
      <c r="A110" t="s">
        <v>58</v>
      </c>
      <c r="E110" s="39" t="s">
        <v>59</v>
      </c>
    </row>
    <row r="111" spans="1:13" ht="12.75">
      <c r="A111" t="s">
        <v>46</v>
      </c>
      <c r="C111" s="31" t="s">
        <v>79</v>
      </c>
      <c r="E111" s="33" t="s">
        <v>2035</v>
      </c>
      <c r="J111" s="32">
        <f>0</f>
      </c>
      <c s="32">
        <f>0</f>
      </c>
      <c s="32">
        <f>0+L112+L116+L120+L124</f>
      </c>
      <c s="32">
        <f>0+M112+M116+M120+M124</f>
      </c>
    </row>
    <row r="112" spans="1:16" ht="12.75">
      <c r="A112" t="s">
        <v>49</v>
      </c>
      <c s="34" t="s">
        <v>177</v>
      </c>
      <c s="34" t="s">
        <v>2873</v>
      </c>
      <c s="35" t="s">
        <v>5</v>
      </c>
      <c s="6" t="s">
        <v>2874</v>
      </c>
      <c s="36" t="s">
        <v>113</v>
      </c>
      <c s="37">
        <v>19.5</v>
      </c>
      <c s="36">
        <v>0</v>
      </c>
      <c s="36">
        <f>ROUND(G112*H112,6)</f>
      </c>
      <c r="L112" s="38">
        <v>0</v>
      </c>
      <c s="32">
        <f>ROUND(ROUND(L112,2)*ROUND(G112,3),2)</f>
      </c>
      <c s="36" t="s">
        <v>54</v>
      </c>
      <c>
        <f>(M112*21)/100</f>
      </c>
      <c t="s">
        <v>27</v>
      </c>
    </row>
    <row r="113" spans="1:5" ht="12.75">
      <c r="A113" s="35" t="s">
        <v>55</v>
      </c>
      <c r="E113" s="39" t="s">
        <v>5</v>
      </c>
    </row>
    <row r="114" spans="1:5" ht="12.75">
      <c r="A114" s="35" t="s">
        <v>56</v>
      </c>
      <c r="E114" s="40" t="s">
        <v>3137</v>
      </c>
    </row>
    <row r="115" spans="1:5" ht="12.75">
      <c r="A115" t="s">
        <v>58</v>
      </c>
      <c r="E115" s="39" t="s">
        <v>59</v>
      </c>
    </row>
    <row r="116" spans="1:16" ht="12.75">
      <c r="A116" t="s">
        <v>49</v>
      </c>
      <c s="34" t="s">
        <v>180</v>
      </c>
      <c s="34" t="s">
        <v>5731</v>
      </c>
      <c s="35" t="s">
        <v>5</v>
      </c>
      <c s="6" t="s">
        <v>5732</v>
      </c>
      <c s="36" t="s">
        <v>113</v>
      </c>
      <c s="37">
        <v>2.5</v>
      </c>
      <c s="36">
        <v>0</v>
      </c>
      <c s="36">
        <f>ROUND(G116*H116,6)</f>
      </c>
      <c r="L116" s="38">
        <v>0</v>
      </c>
      <c s="32">
        <f>ROUND(ROUND(L116,2)*ROUND(G116,3),2)</f>
      </c>
      <c s="36" t="s">
        <v>54</v>
      </c>
      <c>
        <f>(M116*21)/100</f>
      </c>
      <c t="s">
        <v>27</v>
      </c>
    </row>
    <row r="117" spans="1:5" ht="12.75">
      <c r="A117" s="35" t="s">
        <v>55</v>
      </c>
      <c r="E117" s="39" t="s">
        <v>5</v>
      </c>
    </row>
    <row r="118" spans="1:5" ht="12.75">
      <c r="A118" s="35" t="s">
        <v>56</v>
      </c>
      <c r="E118" s="40" t="s">
        <v>5728</v>
      </c>
    </row>
    <row r="119" spans="1:5" ht="12.75">
      <c r="A119" t="s">
        <v>58</v>
      </c>
      <c r="E119" s="39" t="s">
        <v>59</v>
      </c>
    </row>
    <row r="120" spans="1:16" ht="12.75">
      <c r="A120" t="s">
        <v>49</v>
      </c>
      <c s="34" t="s">
        <v>183</v>
      </c>
      <c s="34" t="s">
        <v>3370</v>
      </c>
      <c s="35" t="s">
        <v>5</v>
      </c>
      <c s="6" t="s">
        <v>3371</v>
      </c>
      <c s="36" t="s">
        <v>113</v>
      </c>
      <c s="37">
        <v>10</v>
      </c>
      <c s="36">
        <v>0</v>
      </c>
      <c s="36">
        <f>ROUND(G120*H120,6)</f>
      </c>
      <c r="L120" s="38">
        <v>0</v>
      </c>
      <c s="32">
        <f>ROUND(ROUND(L120,2)*ROUND(G120,3),2)</f>
      </c>
      <c s="36" t="s">
        <v>54</v>
      </c>
      <c>
        <f>(M120*21)/100</f>
      </c>
      <c t="s">
        <v>27</v>
      </c>
    </row>
    <row r="121" spans="1:5" ht="12.75">
      <c r="A121" s="35" t="s">
        <v>55</v>
      </c>
      <c r="E121" s="39" t="s">
        <v>5</v>
      </c>
    </row>
    <row r="122" spans="1:5" ht="12.75">
      <c r="A122" s="35" t="s">
        <v>56</v>
      </c>
      <c r="E122" s="40" t="s">
        <v>5728</v>
      </c>
    </row>
    <row r="123" spans="1:5" ht="12.75">
      <c r="A123" t="s">
        <v>58</v>
      </c>
      <c r="E123" s="39" t="s">
        <v>59</v>
      </c>
    </row>
    <row r="124" spans="1:16" ht="12.75">
      <c r="A124" t="s">
        <v>49</v>
      </c>
      <c s="34" t="s">
        <v>186</v>
      </c>
      <c s="34" t="s">
        <v>5733</v>
      </c>
      <c s="35" t="s">
        <v>5</v>
      </c>
      <c s="6" t="s">
        <v>5734</v>
      </c>
      <c s="36" t="s">
        <v>113</v>
      </c>
      <c s="37">
        <v>22.5</v>
      </c>
      <c s="36">
        <v>0</v>
      </c>
      <c s="36">
        <f>ROUND(G124*H124,6)</f>
      </c>
      <c r="L124" s="38">
        <v>0</v>
      </c>
      <c s="32">
        <f>ROUND(ROUND(L124,2)*ROUND(G124,3),2)</f>
      </c>
      <c s="36" t="s">
        <v>54</v>
      </c>
      <c>
        <f>(M124*21)/100</f>
      </c>
      <c t="s">
        <v>27</v>
      </c>
    </row>
    <row r="125" spans="1:5" ht="12.75">
      <c r="A125" s="35" t="s">
        <v>55</v>
      </c>
      <c r="E125" s="39" t="s">
        <v>5735</v>
      </c>
    </row>
    <row r="126" spans="1:5" ht="12.75">
      <c r="A126" s="35" t="s">
        <v>56</v>
      </c>
      <c r="E126" s="40" t="s">
        <v>5728</v>
      </c>
    </row>
    <row r="127" spans="1:5" ht="12.75">
      <c r="A127" t="s">
        <v>58</v>
      </c>
      <c r="E127" s="39" t="s">
        <v>59</v>
      </c>
    </row>
    <row r="128" spans="1:13" ht="12.75">
      <c r="A128" t="s">
        <v>46</v>
      </c>
      <c r="C128" s="31" t="s">
        <v>1870</v>
      </c>
      <c r="E128" s="33" t="s">
        <v>1871</v>
      </c>
      <c r="J128" s="32">
        <f>0</f>
      </c>
      <c s="32">
        <f>0</f>
      </c>
      <c s="32">
        <f>0+L129+L133</f>
      </c>
      <c s="32">
        <f>0+M129+M133</f>
      </c>
    </row>
    <row r="129" spans="1:16" ht="25.5">
      <c r="A129" t="s">
        <v>49</v>
      </c>
      <c s="34" t="s">
        <v>187</v>
      </c>
      <c s="34" t="s">
        <v>585</v>
      </c>
      <c s="35" t="s">
        <v>586</v>
      </c>
      <c s="6" t="s">
        <v>587</v>
      </c>
      <c s="36" t="s">
        <v>588</v>
      </c>
      <c s="37">
        <v>2472.4</v>
      </c>
      <c s="36">
        <v>0</v>
      </c>
      <c s="36">
        <f>ROUND(G129*H129,6)</f>
      </c>
      <c r="L129" s="38">
        <v>0</v>
      </c>
      <c s="32">
        <f>ROUND(ROUND(L129,2)*ROUND(G129,3),2)</f>
      </c>
      <c s="36" t="s">
        <v>589</v>
      </c>
      <c>
        <f>(M129*21)/100</f>
      </c>
      <c t="s">
        <v>27</v>
      </c>
    </row>
    <row r="130" spans="1:5" ht="25.5">
      <c r="A130" s="35" t="s">
        <v>55</v>
      </c>
      <c r="E130" s="39" t="s">
        <v>590</v>
      </c>
    </row>
    <row r="131" spans="1:5" ht="12.75">
      <c r="A131" s="35" t="s">
        <v>56</v>
      </c>
      <c r="E131" s="40" t="s">
        <v>5736</v>
      </c>
    </row>
    <row r="132" spans="1:5" ht="12.75">
      <c r="A132" t="s">
        <v>58</v>
      </c>
      <c r="E132" s="39" t="s">
        <v>5</v>
      </c>
    </row>
    <row r="133" spans="1:16" ht="25.5">
      <c r="A133" t="s">
        <v>49</v>
      </c>
      <c s="34" t="s">
        <v>191</v>
      </c>
      <c s="34" t="s">
        <v>1879</v>
      </c>
      <c s="35" t="s">
        <v>1880</v>
      </c>
      <c s="6" t="s">
        <v>1881</v>
      </c>
      <c s="36" t="s">
        <v>588</v>
      </c>
      <c s="37">
        <v>220</v>
      </c>
      <c s="36">
        <v>0</v>
      </c>
      <c s="36">
        <f>ROUND(G133*H133,6)</f>
      </c>
      <c r="L133" s="38">
        <v>0</v>
      </c>
      <c s="32">
        <f>ROUND(ROUND(L133,2)*ROUND(G133,3),2)</f>
      </c>
      <c s="36" t="s">
        <v>589</v>
      </c>
      <c>
        <f>(M133*21)/100</f>
      </c>
      <c t="s">
        <v>27</v>
      </c>
    </row>
    <row r="134" spans="1:5" ht="25.5">
      <c r="A134" s="35" t="s">
        <v>55</v>
      </c>
      <c r="E134" s="39" t="s">
        <v>590</v>
      </c>
    </row>
    <row r="135" spans="1:5" ht="12.75">
      <c r="A135" s="35" t="s">
        <v>56</v>
      </c>
      <c r="E135" s="40" t="s">
        <v>5737</v>
      </c>
    </row>
    <row r="136" spans="1:5" ht="12.75">
      <c r="A136" t="s">
        <v>58</v>
      </c>
      <c r="E13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5740</v>
      </c>
      <c r="E8" s="30" t="s">
        <v>5739</v>
      </c>
      <c r="J8" s="29">
        <f>0+J9+J50+J67+J76+J93+J98+J103</f>
      </c>
      <c s="29">
        <f>0+K9+K50+K67+K76+K93+K98+K103</f>
      </c>
      <c s="29">
        <f>0+L9+L50+L67+L76+L93+L98+L103</f>
      </c>
      <c s="29">
        <f>0+M9+M50+M67+M76+M93+M98+M103</f>
      </c>
    </row>
    <row r="9" spans="1:13" ht="12.75">
      <c r="A9" t="s">
        <v>46</v>
      </c>
      <c r="C9" s="31" t="s">
        <v>50</v>
      </c>
      <c r="E9" s="33" t="s">
        <v>1505</v>
      </c>
      <c r="J9" s="32">
        <f>0</f>
      </c>
      <c s="32">
        <f>0</f>
      </c>
      <c s="32">
        <f>0+L10+L14+L18+L22+L26+L30+L34+L38+L42+L46</f>
      </c>
      <c s="32">
        <f>0+M10+M14+M18+M22+M26+M30+M34+M38+M42+M46</f>
      </c>
    </row>
    <row r="10" spans="1:16" ht="25.5">
      <c r="A10" t="s">
        <v>49</v>
      </c>
      <c s="34" t="s">
        <v>50</v>
      </c>
      <c s="34" t="s">
        <v>972</v>
      </c>
      <c s="35" t="s">
        <v>5</v>
      </c>
      <c s="6" t="s">
        <v>973</v>
      </c>
      <c s="36" t="s">
        <v>108</v>
      </c>
      <c s="37">
        <v>130</v>
      </c>
      <c s="36">
        <v>0</v>
      </c>
      <c s="36">
        <f>ROUND(G10*H10,6)</f>
      </c>
      <c r="L10" s="38">
        <v>0</v>
      </c>
      <c s="32">
        <f>ROUND(ROUND(L10,2)*ROUND(G10,3),2)</f>
      </c>
      <c s="36" t="s">
        <v>54</v>
      </c>
      <c>
        <f>(M10*21)/100</f>
      </c>
      <c t="s">
        <v>27</v>
      </c>
    </row>
    <row r="11" spans="1:5" ht="12.75">
      <c r="A11" s="35" t="s">
        <v>55</v>
      </c>
      <c r="E11" s="39" t="s">
        <v>5</v>
      </c>
    </row>
    <row r="12" spans="1:5" ht="12.75">
      <c r="A12" s="35" t="s">
        <v>56</v>
      </c>
      <c r="E12" s="40" t="s">
        <v>3137</v>
      </c>
    </row>
    <row r="13" spans="1:5" ht="12.75">
      <c r="A13" t="s">
        <v>58</v>
      </c>
      <c r="E13" s="39" t="s">
        <v>59</v>
      </c>
    </row>
    <row r="14" spans="1:16" ht="25.5">
      <c r="A14" t="s">
        <v>49</v>
      </c>
      <c s="34" t="s">
        <v>27</v>
      </c>
      <c s="34" t="s">
        <v>2715</v>
      </c>
      <c s="35" t="s">
        <v>5</v>
      </c>
      <c s="6" t="s">
        <v>2716</v>
      </c>
      <c s="36" t="s">
        <v>108</v>
      </c>
      <c s="37">
        <v>100</v>
      </c>
      <c s="36">
        <v>0</v>
      </c>
      <c s="36">
        <f>ROUND(G14*H14,6)</f>
      </c>
      <c r="L14" s="38">
        <v>0</v>
      </c>
      <c s="32">
        <f>ROUND(ROUND(L14,2)*ROUND(G14,3),2)</f>
      </c>
      <c s="36" t="s">
        <v>54</v>
      </c>
      <c>
        <f>(M14*21)/100</f>
      </c>
      <c t="s">
        <v>27</v>
      </c>
    </row>
    <row r="15" spans="1:5" ht="12.75">
      <c r="A15" s="35" t="s">
        <v>55</v>
      </c>
      <c r="E15" s="39" t="s">
        <v>5</v>
      </c>
    </row>
    <row r="16" spans="1:5" ht="12.75">
      <c r="A16" s="35" t="s">
        <v>56</v>
      </c>
      <c r="E16" s="40" t="s">
        <v>3137</v>
      </c>
    </row>
    <row r="17" spans="1:5" ht="12.75">
      <c r="A17" t="s">
        <v>58</v>
      </c>
      <c r="E17" s="39" t="s">
        <v>59</v>
      </c>
    </row>
    <row r="18" spans="1:16" ht="12.75">
      <c r="A18" t="s">
        <v>49</v>
      </c>
      <c s="34" t="s">
        <v>26</v>
      </c>
      <c s="34" t="s">
        <v>2467</v>
      </c>
      <c s="35" t="s">
        <v>5</v>
      </c>
      <c s="6" t="s">
        <v>2468</v>
      </c>
      <c s="36" t="s">
        <v>108</v>
      </c>
      <c s="37">
        <v>605</v>
      </c>
      <c s="36">
        <v>0</v>
      </c>
      <c s="36">
        <f>ROUND(G18*H18,6)</f>
      </c>
      <c r="L18" s="38">
        <v>0</v>
      </c>
      <c s="32">
        <f>ROUND(ROUND(L18,2)*ROUND(G18,3),2)</f>
      </c>
      <c s="36" t="s">
        <v>54</v>
      </c>
      <c>
        <f>(M18*21)/100</f>
      </c>
      <c t="s">
        <v>27</v>
      </c>
    </row>
    <row r="19" spans="1:5" ht="12.75">
      <c r="A19" s="35" t="s">
        <v>55</v>
      </c>
      <c r="E19" s="39" t="s">
        <v>5</v>
      </c>
    </row>
    <row r="20" spans="1:5" ht="12.75">
      <c r="A20" s="35" t="s">
        <v>56</v>
      </c>
      <c r="E20" s="40" t="s">
        <v>3137</v>
      </c>
    </row>
    <row r="21" spans="1:5" ht="12.75">
      <c r="A21" t="s">
        <v>58</v>
      </c>
      <c r="E21" s="39" t="s">
        <v>59</v>
      </c>
    </row>
    <row r="22" spans="1:16" ht="12.75">
      <c r="A22" t="s">
        <v>49</v>
      </c>
      <c s="34" t="s">
        <v>64</v>
      </c>
      <c s="34" t="s">
        <v>2473</v>
      </c>
      <c s="35" t="s">
        <v>5</v>
      </c>
      <c s="6" t="s">
        <v>2474</v>
      </c>
      <c s="36" t="s">
        <v>108</v>
      </c>
      <c s="37">
        <v>1078</v>
      </c>
      <c s="36">
        <v>0</v>
      </c>
      <c s="36">
        <f>ROUND(G22*H22,6)</f>
      </c>
      <c r="L22" s="38">
        <v>0</v>
      </c>
      <c s="32">
        <f>ROUND(ROUND(L22,2)*ROUND(G22,3),2)</f>
      </c>
      <c s="36" t="s">
        <v>54</v>
      </c>
      <c>
        <f>(M22*21)/100</f>
      </c>
      <c t="s">
        <v>27</v>
      </c>
    </row>
    <row r="23" spans="1:5" ht="12.75">
      <c r="A23" s="35" t="s">
        <v>55</v>
      </c>
      <c r="E23" s="39" t="s">
        <v>5</v>
      </c>
    </row>
    <row r="24" spans="1:5" ht="12.75">
      <c r="A24" s="35" t="s">
        <v>56</v>
      </c>
      <c r="E24" s="40" t="s">
        <v>5708</v>
      </c>
    </row>
    <row r="25" spans="1:5" ht="12.75">
      <c r="A25" t="s">
        <v>58</v>
      </c>
      <c r="E25" s="39" t="s">
        <v>59</v>
      </c>
    </row>
    <row r="26" spans="1:16" ht="12.75">
      <c r="A26" t="s">
        <v>49</v>
      </c>
      <c s="34" t="s">
        <v>67</v>
      </c>
      <c s="34" t="s">
        <v>2885</v>
      </c>
      <c s="35" t="s">
        <v>5</v>
      </c>
      <c s="6" t="s">
        <v>2886</v>
      </c>
      <c s="36" t="s">
        <v>108</v>
      </c>
      <c s="37">
        <v>39.3</v>
      </c>
      <c s="36">
        <v>0</v>
      </c>
      <c s="36">
        <f>ROUND(G26*H26,6)</f>
      </c>
      <c r="L26" s="38">
        <v>0</v>
      </c>
      <c s="32">
        <f>ROUND(ROUND(L26,2)*ROUND(G26,3),2)</f>
      </c>
      <c s="36" t="s">
        <v>54</v>
      </c>
      <c>
        <f>(M26*21)/100</f>
      </c>
      <c t="s">
        <v>27</v>
      </c>
    </row>
    <row r="27" spans="1:5" ht="12.75">
      <c r="A27" s="35" t="s">
        <v>55</v>
      </c>
      <c r="E27" s="39" t="s">
        <v>5</v>
      </c>
    </row>
    <row r="28" spans="1:5" ht="12.75">
      <c r="A28" s="35" t="s">
        <v>56</v>
      </c>
      <c r="E28" s="40" t="s">
        <v>5741</v>
      </c>
    </row>
    <row r="29" spans="1:5" ht="12.75">
      <c r="A29" t="s">
        <v>58</v>
      </c>
      <c r="E29" s="39" t="s">
        <v>59</v>
      </c>
    </row>
    <row r="30" spans="1:16" ht="12.75">
      <c r="A30" t="s">
        <v>49</v>
      </c>
      <c s="34" t="s">
        <v>70</v>
      </c>
      <c s="34" t="s">
        <v>2514</v>
      </c>
      <c s="35" t="s">
        <v>5</v>
      </c>
      <c s="6" t="s">
        <v>2515</v>
      </c>
      <c s="36" t="s">
        <v>108</v>
      </c>
      <c s="37">
        <v>26.6</v>
      </c>
      <c s="36">
        <v>0</v>
      </c>
      <c s="36">
        <f>ROUND(G30*H30,6)</f>
      </c>
      <c r="L30" s="38">
        <v>0</v>
      </c>
      <c s="32">
        <f>ROUND(ROUND(L30,2)*ROUND(G30,3),2)</f>
      </c>
      <c s="36" t="s">
        <v>54</v>
      </c>
      <c>
        <f>(M30*21)/100</f>
      </c>
      <c t="s">
        <v>27</v>
      </c>
    </row>
    <row r="31" spans="1:5" ht="12.75">
      <c r="A31" s="35" t="s">
        <v>55</v>
      </c>
      <c r="E31" s="39" t="s">
        <v>5742</v>
      </c>
    </row>
    <row r="32" spans="1:5" ht="12.75">
      <c r="A32" s="35" t="s">
        <v>56</v>
      </c>
      <c r="E32" s="40" t="s">
        <v>5743</v>
      </c>
    </row>
    <row r="33" spans="1:5" ht="12.75">
      <c r="A33" t="s">
        <v>58</v>
      </c>
      <c r="E33" s="39" t="s">
        <v>59</v>
      </c>
    </row>
    <row r="34" spans="1:16" ht="12.75">
      <c r="A34" t="s">
        <v>49</v>
      </c>
      <c s="34" t="s">
        <v>73</v>
      </c>
      <c s="34" t="s">
        <v>2520</v>
      </c>
      <c s="35" t="s">
        <v>5</v>
      </c>
      <c s="6" t="s">
        <v>2521</v>
      </c>
      <c s="36" t="s">
        <v>123</v>
      </c>
      <c s="37">
        <v>903</v>
      </c>
      <c s="36">
        <v>0</v>
      </c>
      <c s="36">
        <f>ROUND(G34*H34,6)</f>
      </c>
      <c r="L34" s="38">
        <v>0</v>
      </c>
      <c s="32">
        <f>ROUND(ROUND(L34,2)*ROUND(G34,3),2)</f>
      </c>
      <c s="36" t="s">
        <v>54</v>
      </c>
      <c>
        <f>(M34*21)/100</f>
      </c>
      <c t="s">
        <v>27</v>
      </c>
    </row>
    <row r="35" spans="1:5" ht="12.75">
      <c r="A35" s="35" t="s">
        <v>55</v>
      </c>
      <c r="E35" s="39" t="s">
        <v>5</v>
      </c>
    </row>
    <row r="36" spans="1:5" ht="12.75">
      <c r="A36" s="35" t="s">
        <v>56</v>
      </c>
      <c r="E36" s="40" t="s">
        <v>3137</v>
      </c>
    </row>
    <row r="37" spans="1:5" ht="12.75">
      <c r="A37" t="s">
        <v>58</v>
      </c>
      <c r="E37" s="39" t="s">
        <v>59</v>
      </c>
    </row>
    <row r="38" spans="1:16" ht="12.75">
      <c r="A38" t="s">
        <v>49</v>
      </c>
      <c s="34" t="s">
        <v>76</v>
      </c>
      <c s="34" t="s">
        <v>2523</v>
      </c>
      <c s="35" t="s">
        <v>5</v>
      </c>
      <c s="6" t="s">
        <v>2524</v>
      </c>
      <c s="36" t="s">
        <v>123</v>
      </c>
      <c s="37">
        <v>1110</v>
      </c>
      <c s="36">
        <v>0</v>
      </c>
      <c s="36">
        <f>ROUND(G38*H38,6)</f>
      </c>
      <c r="L38" s="38">
        <v>0</v>
      </c>
      <c s="32">
        <f>ROUND(ROUND(L38,2)*ROUND(G38,3),2)</f>
      </c>
      <c s="36" t="s">
        <v>54</v>
      </c>
      <c>
        <f>(M38*21)/100</f>
      </c>
      <c t="s">
        <v>27</v>
      </c>
    </row>
    <row r="39" spans="1:5" ht="12.75">
      <c r="A39" s="35" t="s">
        <v>55</v>
      </c>
      <c r="E39" s="39" t="s">
        <v>5</v>
      </c>
    </row>
    <row r="40" spans="1:5" ht="12.75">
      <c r="A40" s="35" t="s">
        <v>56</v>
      </c>
      <c r="E40" s="40" t="s">
        <v>3137</v>
      </c>
    </row>
    <row r="41" spans="1:5" ht="12.75">
      <c r="A41" t="s">
        <v>58</v>
      </c>
      <c r="E41" s="39" t="s">
        <v>59</v>
      </c>
    </row>
    <row r="42" spans="1:16" ht="12.75">
      <c r="A42" t="s">
        <v>49</v>
      </c>
      <c s="34" t="s">
        <v>79</v>
      </c>
      <c s="34" t="s">
        <v>2525</v>
      </c>
      <c s="35" t="s">
        <v>5</v>
      </c>
      <c s="6" t="s">
        <v>2526</v>
      </c>
      <c s="36" t="s">
        <v>123</v>
      </c>
      <c s="37">
        <v>1110</v>
      </c>
      <c s="36">
        <v>0</v>
      </c>
      <c s="36">
        <f>ROUND(G42*H42,6)</f>
      </c>
      <c r="L42" s="38">
        <v>0</v>
      </c>
      <c s="32">
        <f>ROUND(ROUND(L42,2)*ROUND(G42,3),2)</f>
      </c>
      <c s="36" t="s">
        <v>54</v>
      </c>
      <c>
        <f>(M42*21)/100</f>
      </c>
      <c t="s">
        <v>27</v>
      </c>
    </row>
    <row r="43" spans="1:5" ht="12.75">
      <c r="A43" s="35" t="s">
        <v>55</v>
      </c>
      <c r="E43" s="39" t="s">
        <v>5</v>
      </c>
    </row>
    <row r="44" spans="1:5" ht="12.75">
      <c r="A44" s="35" t="s">
        <v>56</v>
      </c>
      <c r="E44" s="40" t="s">
        <v>3137</v>
      </c>
    </row>
    <row r="45" spans="1:5" ht="12.75">
      <c r="A45" t="s">
        <v>58</v>
      </c>
      <c r="E45" s="39" t="s">
        <v>59</v>
      </c>
    </row>
    <row r="46" spans="1:16" ht="12.75">
      <c r="A46" t="s">
        <v>49</v>
      </c>
      <c s="34" t="s">
        <v>82</v>
      </c>
      <c s="34" t="s">
        <v>2018</v>
      </c>
      <c s="35" t="s">
        <v>5</v>
      </c>
      <c s="6" t="s">
        <v>2019</v>
      </c>
      <c s="36" t="s">
        <v>123</v>
      </c>
      <c s="37">
        <v>1110</v>
      </c>
      <c s="36">
        <v>0</v>
      </c>
      <c s="36">
        <f>ROUND(G46*H46,6)</f>
      </c>
      <c r="L46" s="38">
        <v>0</v>
      </c>
      <c s="32">
        <f>ROUND(ROUND(L46,2)*ROUND(G46,3),2)</f>
      </c>
      <c s="36" t="s">
        <v>54</v>
      </c>
      <c>
        <f>(M46*21)/100</f>
      </c>
      <c t="s">
        <v>27</v>
      </c>
    </row>
    <row r="47" spans="1:5" ht="12.75">
      <c r="A47" s="35" t="s">
        <v>55</v>
      </c>
      <c r="E47" s="39" t="s">
        <v>5</v>
      </c>
    </row>
    <row r="48" spans="1:5" ht="12.75">
      <c r="A48" s="35" t="s">
        <v>56</v>
      </c>
      <c r="E48" s="40" t="s">
        <v>3137</v>
      </c>
    </row>
    <row r="49" spans="1:5" ht="12.75">
      <c r="A49" t="s">
        <v>58</v>
      </c>
      <c r="E49" s="39" t="s">
        <v>59</v>
      </c>
    </row>
    <row r="50" spans="1:13" ht="12.75">
      <c r="A50" t="s">
        <v>46</v>
      </c>
      <c r="C50" s="31" t="s">
        <v>27</v>
      </c>
      <c r="E50" s="33" t="s">
        <v>2540</v>
      </c>
      <c r="J50" s="32">
        <f>0</f>
      </c>
      <c s="32">
        <f>0</f>
      </c>
      <c s="32">
        <f>0+L51+L55+L59+L63</f>
      </c>
      <c s="32">
        <f>0+M51+M55+M59+M63</f>
      </c>
    </row>
    <row r="51" spans="1:16" ht="12.75">
      <c r="A51" t="s">
        <v>49</v>
      </c>
      <c s="34" t="s">
        <v>85</v>
      </c>
      <c s="34" t="s">
        <v>2562</v>
      </c>
      <c s="35" t="s">
        <v>5</v>
      </c>
      <c s="6" t="s">
        <v>2563</v>
      </c>
      <c s="36" t="s">
        <v>123</v>
      </c>
      <c s="37">
        <v>890</v>
      </c>
      <c s="36">
        <v>0</v>
      </c>
      <c s="36">
        <f>ROUND(G51*H51,6)</f>
      </c>
      <c r="L51" s="38">
        <v>0</v>
      </c>
      <c s="32">
        <f>ROUND(ROUND(L51,2)*ROUND(G51,3),2)</f>
      </c>
      <c s="36" t="s">
        <v>54</v>
      </c>
      <c>
        <f>(M51*21)/100</f>
      </c>
      <c t="s">
        <v>27</v>
      </c>
    </row>
    <row r="52" spans="1:5" ht="12.75">
      <c r="A52" s="35" t="s">
        <v>55</v>
      </c>
      <c r="E52" s="39" t="s">
        <v>5</v>
      </c>
    </row>
    <row r="53" spans="1:5" ht="12.75">
      <c r="A53" s="35" t="s">
        <v>56</v>
      </c>
      <c r="E53" s="40" t="s">
        <v>3137</v>
      </c>
    </row>
    <row r="54" spans="1:5" ht="12.75">
      <c r="A54" t="s">
        <v>58</v>
      </c>
      <c r="E54" s="39" t="s">
        <v>59</v>
      </c>
    </row>
    <row r="55" spans="1:16" ht="25.5">
      <c r="A55" t="s">
        <v>49</v>
      </c>
      <c s="34" t="s">
        <v>90</v>
      </c>
      <c s="34" t="s">
        <v>2565</v>
      </c>
      <c s="35" t="s">
        <v>5</v>
      </c>
      <c s="6" t="s">
        <v>2566</v>
      </c>
      <c s="36" t="s">
        <v>123</v>
      </c>
      <c s="37">
        <v>3560</v>
      </c>
      <c s="36">
        <v>0</v>
      </c>
      <c s="36">
        <f>ROUND(G55*H55,6)</f>
      </c>
      <c r="L55" s="38">
        <v>0</v>
      </c>
      <c s="32">
        <f>ROUND(ROUND(L55,2)*ROUND(G55,3),2)</f>
      </c>
      <c s="36" t="s">
        <v>54</v>
      </c>
      <c>
        <f>(M55*21)/100</f>
      </c>
      <c t="s">
        <v>27</v>
      </c>
    </row>
    <row r="56" spans="1:5" ht="12.75">
      <c r="A56" s="35" t="s">
        <v>55</v>
      </c>
      <c r="E56" s="39" t="s">
        <v>5</v>
      </c>
    </row>
    <row r="57" spans="1:5" ht="12.75">
      <c r="A57" s="35" t="s">
        <v>56</v>
      </c>
      <c r="E57" s="40" t="s">
        <v>5713</v>
      </c>
    </row>
    <row r="58" spans="1:5" ht="12.75">
      <c r="A58" t="s">
        <v>58</v>
      </c>
      <c r="E58" s="39" t="s">
        <v>59</v>
      </c>
    </row>
    <row r="59" spans="1:16" ht="12.75">
      <c r="A59" t="s">
        <v>49</v>
      </c>
      <c s="34" t="s">
        <v>93</v>
      </c>
      <c s="34" t="s">
        <v>2577</v>
      </c>
      <c s="35" t="s">
        <v>5</v>
      </c>
      <c s="6" t="s">
        <v>2578</v>
      </c>
      <c s="36" t="s">
        <v>108</v>
      </c>
      <c s="37">
        <v>12.293</v>
      </c>
      <c s="36">
        <v>0</v>
      </c>
      <c s="36">
        <f>ROUND(G59*H59,6)</f>
      </c>
      <c r="L59" s="38">
        <v>0</v>
      </c>
      <c s="32">
        <f>ROUND(ROUND(L59,2)*ROUND(G59,3),2)</f>
      </c>
      <c s="36" t="s">
        <v>54</v>
      </c>
      <c>
        <f>(M59*21)/100</f>
      </c>
      <c t="s">
        <v>27</v>
      </c>
    </row>
    <row r="60" spans="1:5" ht="12.75">
      <c r="A60" s="35" t="s">
        <v>55</v>
      </c>
      <c r="E60" s="39" t="s">
        <v>5714</v>
      </c>
    </row>
    <row r="61" spans="1:5" ht="12.75">
      <c r="A61" s="35" t="s">
        <v>56</v>
      </c>
      <c r="E61" s="40" t="s">
        <v>5744</v>
      </c>
    </row>
    <row r="62" spans="1:5" ht="12.75">
      <c r="A62" t="s">
        <v>58</v>
      </c>
      <c r="E62" s="39" t="s">
        <v>59</v>
      </c>
    </row>
    <row r="63" spans="1:16" ht="12.75">
      <c r="A63" t="s">
        <v>49</v>
      </c>
      <c s="34" t="s">
        <v>96</v>
      </c>
      <c s="34" t="s">
        <v>3667</v>
      </c>
      <c s="35" t="s">
        <v>5</v>
      </c>
      <c s="6" t="s">
        <v>3668</v>
      </c>
      <c s="36" t="s">
        <v>588</v>
      </c>
      <c s="37">
        <v>0.5</v>
      </c>
      <c s="36">
        <v>0</v>
      </c>
      <c s="36">
        <f>ROUND(G63*H63,6)</f>
      </c>
      <c r="L63" s="38">
        <v>0</v>
      </c>
      <c s="32">
        <f>ROUND(ROUND(L63,2)*ROUND(G63,3),2)</f>
      </c>
      <c s="36" t="s">
        <v>54</v>
      </c>
      <c>
        <f>(M63*21)/100</f>
      </c>
      <c t="s">
        <v>27</v>
      </c>
    </row>
    <row r="64" spans="1:5" ht="12.75">
      <c r="A64" s="35" t="s">
        <v>55</v>
      </c>
      <c r="E64" s="39" t="s">
        <v>5</v>
      </c>
    </row>
    <row r="65" spans="1:5" ht="12.75">
      <c r="A65" s="35" t="s">
        <v>56</v>
      </c>
      <c r="E65" s="40" t="s">
        <v>5745</v>
      </c>
    </row>
    <row r="66" spans="1:5" ht="12.75">
      <c r="A66" t="s">
        <v>58</v>
      </c>
      <c r="E66" s="39" t="s">
        <v>59</v>
      </c>
    </row>
    <row r="67" spans="1:13" ht="12.75">
      <c r="A67" t="s">
        <v>46</v>
      </c>
      <c r="C67" s="31" t="s">
        <v>64</v>
      </c>
      <c r="E67" s="33" t="s">
        <v>2604</v>
      </c>
      <c r="J67" s="32">
        <f>0</f>
      </c>
      <c s="32">
        <f>0</f>
      </c>
      <c s="32">
        <f>0+L68+L72</f>
      </c>
      <c s="32">
        <f>0+M68+M72</f>
      </c>
    </row>
    <row r="68" spans="1:16" ht="12.75">
      <c r="A68" t="s">
        <v>49</v>
      </c>
      <c s="34" t="s">
        <v>99</v>
      </c>
      <c s="34" t="s">
        <v>5716</v>
      </c>
      <c s="35" t="s">
        <v>5</v>
      </c>
      <c s="6" t="s">
        <v>5717</v>
      </c>
      <c s="36" t="s">
        <v>108</v>
      </c>
      <c s="37">
        <v>2</v>
      </c>
      <c s="36">
        <v>0</v>
      </c>
      <c s="36">
        <f>ROUND(G68*H68,6)</f>
      </c>
      <c r="L68" s="38">
        <v>0</v>
      </c>
      <c s="32">
        <f>ROUND(ROUND(L68,2)*ROUND(G68,3),2)</f>
      </c>
      <c s="36" t="s">
        <v>54</v>
      </c>
      <c>
        <f>(M68*21)/100</f>
      </c>
      <c t="s">
        <v>27</v>
      </c>
    </row>
    <row r="69" spans="1:5" ht="12.75">
      <c r="A69" s="35" t="s">
        <v>55</v>
      </c>
      <c r="E69" s="39" t="s">
        <v>5</v>
      </c>
    </row>
    <row r="70" spans="1:5" ht="12.75">
      <c r="A70" s="35" t="s">
        <v>56</v>
      </c>
      <c r="E70" s="40" t="s">
        <v>5746</v>
      </c>
    </row>
    <row r="71" spans="1:5" ht="12.75">
      <c r="A71" t="s">
        <v>58</v>
      </c>
      <c r="E71" s="39" t="s">
        <v>59</v>
      </c>
    </row>
    <row r="72" spans="1:16" ht="12.75">
      <c r="A72" t="s">
        <v>49</v>
      </c>
      <c s="34" t="s">
        <v>151</v>
      </c>
      <c s="34" t="s">
        <v>5719</v>
      </c>
      <c s="35" t="s">
        <v>5</v>
      </c>
      <c s="6" t="s">
        <v>5720</v>
      </c>
      <c s="36" t="s">
        <v>108</v>
      </c>
      <c s="37">
        <v>6.99</v>
      </c>
      <c s="36">
        <v>0</v>
      </c>
      <c s="36">
        <f>ROUND(G72*H72,6)</f>
      </c>
      <c r="L72" s="38">
        <v>0</v>
      </c>
      <c s="32">
        <f>ROUND(ROUND(L72,2)*ROUND(G72,3),2)</f>
      </c>
      <c s="36" t="s">
        <v>54</v>
      </c>
      <c>
        <f>(M72*21)/100</f>
      </c>
      <c t="s">
        <v>27</v>
      </c>
    </row>
    <row r="73" spans="1:5" ht="25.5">
      <c r="A73" s="35" t="s">
        <v>55</v>
      </c>
      <c r="E73" s="39" t="s">
        <v>5747</v>
      </c>
    </row>
    <row r="74" spans="1:5" ht="12.75">
      <c r="A74" s="35" t="s">
        <v>56</v>
      </c>
      <c r="E74" s="40" t="s">
        <v>5748</v>
      </c>
    </row>
    <row r="75" spans="1:5" ht="12.75">
      <c r="A75" t="s">
        <v>58</v>
      </c>
      <c r="E75" s="39" t="s">
        <v>59</v>
      </c>
    </row>
    <row r="76" spans="1:13" ht="12.75">
      <c r="A76" t="s">
        <v>46</v>
      </c>
      <c r="C76" s="31" t="s">
        <v>67</v>
      </c>
      <c r="E76" s="33" t="s">
        <v>2107</v>
      </c>
      <c r="J76" s="32">
        <f>0</f>
      </c>
      <c s="32">
        <f>0</f>
      </c>
      <c s="32">
        <f>0+L77+L81+L85+L89</f>
      </c>
      <c s="32">
        <f>0+M77+M81+M85+M89</f>
      </c>
    </row>
    <row r="77" spans="1:16" ht="12.75">
      <c r="A77" t="s">
        <v>49</v>
      </c>
      <c s="34" t="s">
        <v>115</v>
      </c>
      <c s="34" t="s">
        <v>3078</v>
      </c>
      <c s="35" t="s">
        <v>5</v>
      </c>
      <c s="6" t="s">
        <v>3079</v>
      </c>
      <c s="36" t="s">
        <v>123</v>
      </c>
      <c s="37">
        <v>894.7</v>
      </c>
      <c s="36">
        <v>0</v>
      </c>
      <c s="36">
        <f>ROUND(G77*H77,6)</f>
      </c>
      <c r="L77" s="38">
        <v>0</v>
      </c>
      <c s="32">
        <f>ROUND(ROUND(L77,2)*ROUND(G77,3),2)</f>
      </c>
      <c s="36" t="s">
        <v>54</v>
      </c>
      <c>
        <f>(M77*21)/100</f>
      </c>
      <c t="s">
        <v>27</v>
      </c>
    </row>
    <row r="78" spans="1:5" ht="12.75">
      <c r="A78" s="35" t="s">
        <v>55</v>
      </c>
      <c r="E78" s="39" t="s">
        <v>5</v>
      </c>
    </row>
    <row r="79" spans="1:5" ht="12.75">
      <c r="A79" s="35" t="s">
        <v>56</v>
      </c>
      <c r="E79" s="40" t="s">
        <v>3137</v>
      </c>
    </row>
    <row r="80" spans="1:5" ht="12.75">
      <c r="A80" t="s">
        <v>58</v>
      </c>
      <c r="E80" s="39" t="s">
        <v>59</v>
      </c>
    </row>
    <row r="81" spans="1:16" ht="12.75">
      <c r="A81" t="s">
        <v>49</v>
      </c>
      <c s="34" t="s">
        <v>119</v>
      </c>
      <c s="34" t="s">
        <v>5695</v>
      </c>
      <c s="35" t="s">
        <v>5</v>
      </c>
      <c s="6" t="s">
        <v>5696</v>
      </c>
      <c s="36" t="s">
        <v>123</v>
      </c>
      <c s="37">
        <v>698.2</v>
      </c>
      <c s="36">
        <v>0</v>
      </c>
      <c s="36">
        <f>ROUND(G81*H81,6)</f>
      </c>
      <c r="L81" s="38">
        <v>0</v>
      </c>
      <c s="32">
        <f>ROUND(ROUND(L81,2)*ROUND(G81,3),2)</f>
      </c>
      <c s="36" t="s">
        <v>54</v>
      </c>
      <c>
        <f>(M81*21)/100</f>
      </c>
      <c t="s">
        <v>27</v>
      </c>
    </row>
    <row r="82" spans="1:5" ht="12.75">
      <c r="A82" s="35" t="s">
        <v>55</v>
      </c>
      <c r="E82" s="39" t="s">
        <v>3080</v>
      </c>
    </row>
    <row r="83" spans="1:5" ht="12.75">
      <c r="A83" s="35" t="s">
        <v>56</v>
      </c>
      <c r="E83" s="40" t="s">
        <v>3137</v>
      </c>
    </row>
    <row r="84" spans="1:5" ht="12.75">
      <c r="A84" t="s">
        <v>58</v>
      </c>
      <c r="E84" s="39" t="s">
        <v>59</v>
      </c>
    </row>
    <row r="85" spans="1:16" ht="12.75">
      <c r="A85" t="s">
        <v>49</v>
      </c>
      <c s="34" t="s">
        <v>159</v>
      </c>
      <c s="34" t="s">
        <v>3081</v>
      </c>
      <c s="35" t="s">
        <v>5</v>
      </c>
      <c s="6" t="s">
        <v>3082</v>
      </c>
      <c s="36" t="s">
        <v>123</v>
      </c>
      <c s="37">
        <v>196.5</v>
      </c>
      <c s="36">
        <v>0</v>
      </c>
      <c s="36">
        <f>ROUND(G85*H85,6)</f>
      </c>
      <c r="L85" s="38">
        <v>0</v>
      </c>
      <c s="32">
        <f>ROUND(ROUND(L85,2)*ROUND(G85,3),2)</f>
      </c>
      <c s="36" t="s">
        <v>54</v>
      </c>
      <c>
        <f>(M85*21)/100</f>
      </c>
      <c t="s">
        <v>27</v>
      </c>
    </row>
    <row r="86" spans="1:5" ht="12.75">
      <c r="A86" s="35" t="s">
        <v>55</v>
      </c>
      <c r="E86" s="39" t="s">
        <v>5</v>
      </c>
    </row>
    <row r="87" spans="1:5" ht="12.75">
      <c r="A87" s="35" t="s">
        <v>56</v>
      </c>
      <c r="E87" s="40" t="s">
        <v>3137</v>
      </c>
    </row>
    <row r="88" spans="1:5" ht="12.75">
      <c r="A88" t="s">
        <v>58</v>
      </c>
      <c r="E88" s="39" t="s">
        <v>59</v>
      </c>
    </row>
    <row r="89" spans="1:16" ht="12.75">
      <c r="A89" t="s">
        <v>49</v>
      </c>
      <c s="34" t="s">
        <v>162</v>
      </c>
      <c s="34" t="s">
        <v>2734</v>
      </c>
      <c s="35" t="s">
        <v>5</v>
      </c>
      <c s="6" t="s">
        <v>2735</v>
      </c>
      <c s="36" t="s">
        <v>123</v>
      </c>
      <c s="37">
        <v>698.2</v>
      </c>
      <c s="36">
        <v>0</v>
      </c>
      <c s="36">
        <f>ROUND(G89*H89,6)</f>
      </c>
      <c r="L89" s="38">
        <v>0</v>
      </c>
      <c s="32">
        <f>ROUND(ROUND(L89,2)*ROUND(G89,3),2)</f>
      </c>
      <c s="36" t="s">
        <v>54</v>
      </c>
      <c>
        <f>(M89*21)/100</f>
      </c>
      <c t="s">
        <v>27</v>
      </c>
    </row>
    <row r="90" spans="1:5" ht="12.75">
      <c r="A90" s="35" t="s">
        <v>55</v>
      </c>
      <c r="E90" s="39" t="s">
        <v>5</v>
      </c>
    </row>
    <row r="91" spans="1:5" ht="12.75">
      <c r="A91" s="35" t="s">
        <v>56</v>
      </c>
      <c r="E91" s="40" t="s">
        <v>3137</v>
      </c>
    </row>
    <row r="92" spans="1:5" ht="12.75">
      <c r="A92" t="s">
        <v>58</v>
      </c>
      <c r="E92" s="39" t="s">
        <v>59</v>
      </c>
    </row>
    <row r="93" spans="1:13" ht="12.75">
      <c r="A93" t="s">
        <v>46</v>
      </c>
      <c r="C93" s="31" t="s">
        <v>73</v>
      </c>
      <c r="E93" s="33" t="s">
        <v>2646</v>
      </c>
      <c r="J93" s="32">
        <f>0</f>
      </c>
      <c s="32">
        <f>0</f>
      </c>
      <c s="32">
        <f>0+L94</f>
      </c>
      <c s="32">
        <f>0+M94</f>
      </c>
    </row>
    <row r="94" spans="1:16" ht="12.75">
      <c r="A94" t="s">
        <v>49</v>
      </c>
      <c s="34" t="s">
        <v>165</v>
      </c>
      <c s="34" t="s">
        <v>5722</v>
      </c>
      <c s="35" t="s">
        <v>5</v>
      </c>
      <c s="6" t="s">
        <v>5723</v>
      </c>
      <c s="36" t="s">
        <v>123</v>
      </c>
      <c s="37">
        <v>124.8</v>
      </c>
      <c s="36">
        <v>0</v>
      </c>
      <c s="36">
        <f>ROUND(G94*H94,6)</f>
      </c>
      <c r="L94" s="38">
        <v>0</v>
      </c>
      <c s="32">
        <f>ROUND(ROUND(L94,2)*ROUND(G94,3),2)</f>
      </c>
      <c s="36" t="s">
        <v>54</v>
      </c>
      <c>
        <f>(M94*21)/100</f>
      </c>
      <c t="s">
        <v>27</v>
      </c>
    </row>
    <row r="95" spans="1:5" ht="12.75">
      <c r="A95" s="35" t="s">
        <v>55</v>
      </c>
      <c r="E95" s="39" t="s">
        <v>5724</v>
      </c>
    </row>
    <row r="96" spans="1:5" ht="12.75">
      <c r="A96" s="35" t="s">
        <v>56</v>
      </c>
      <c r="E96" s="40" t="s">
        <v>5749</v>
      </c>
    </row>
    <row r="97" spans="1:5" ht="12.75">
      <c r="A97" t="s">
        <v>58</v>
      </c>
      <c r="E97" s="39" t="s">
        <v>59</v>
      </c>
    </row>
    <row r="98" spans="1:13" ht="12.75">
      <c r="A98" t="s">
        <v>46</v>
      </c>
      <c r="C98" s="31" t="s">
        <v>79</v>
      </c>
      <c r="E98" s="33" t="s">
        <v>2035</v>
      </c>
      <c r="J98" s="32">
        <f>0</f>
      </c>
      <c s="32">
        <f>0</f>
      </c>
      <c s="32">
        <f>0+L99</f>
      </c>
      <c s="32">
        <f>0+M99</f>
      </c>
    </row>
    <row r="99" spans="1:16" ht="12.75">
      <c r="A99" t="s">
        <v>49</v>
      </c>
      <c s="34" t="s">
        <v>168</v>
      </c>
      <c s="34" t="s">
        <v>2689</v>
      </c>
      <c s="35" t="s">
        <v>5</v>
      </c>
      <c s="6" t="s">
        <v>2690</v>
      </c>
      <c s="36" t="s">
        <v>113</v>
      </c>
      <c s="37">
        <v>15</v>
      </c>
      <c s="36">
        <v>0</v>
      </c>
      <c s="36">
        <f>ROUND(G99*H99,6)</f>
      </c>
      <c r="L99" s="38">
        <v>0</v>
      </c>
      <c s="32">
        <f>ROUND(ROUND(L99,2)*ROUND(G99,3),2)</f>
      </c>
      <c s="36" t="s">
        <v>54</v>
      </c>
      <c>
        <f>(M99*21)/100</f>
      </c>
      <c t="s">
        <v>27</v>
      </c>
    </row>
    <row r="100" spans="1:5" ht="12.75">
      <c r="A100" s="35" t="s">
        <v>55</v>
      </c>
      <c r="E100" s="39" t="s">
        <v>5</v>
      </c>
    </row>
    <row r="101" spans="1:5" ht="12.75">
      <c r="A101" s="35" t="s">
        <v>56</v>
      </c>
      <c r="E101" s="40" t="s">
        <v>3137</v>
      </c>
    </row>
    <row r="102" spans="1:5" ht="12.75">
      <c r="A102" t="s">
        <v>58</v>
      </c>
      <c r="E102" s="39" t="s">
        <v>59</v>
      </c>
    </row>
    <row r="103" spans="1:13" ht="12.75">
      <c r="A103" t="s">
        <v>46</v>
      </c>
      <c r="C103" s="31" t="s">
        <v>1870</v>
      </c>
      <c r="E103" s="33" t="s">
        <v>1871</v>
      </c>
      <c r="J103" s="32">
        <f>0</f>
      </c>
      <c s="32">
        <f>0</f>
      </c>
      <c s="32">
        <f>0+L104+L108</f>
      </c>
      <c s="32">
        <f>0+M104+M108</f>
      </c>
    </row>
    <row r="104" spans="1:16" ht="25.5">
      <c r="A104" t="s">
        <v>49</v>
      </c>
      <c s="34" t="s">
        <v>171</v>
      </c>
      <c s="34" t="s">
        <v>585</v>
      </c>
      <c s="35" t="s">
        <v>586</v>
      </c>
      <c s="6" t="s">
        <v>587</v>
      </c>
      <c s="36" t="s">
        <v>588</v>
      </c>
      <c s="37">
        <v>2211.14</v>
      </c>
      <c s="36">
        <v>0</v>
      </c>
      <c s="36">
        <f>ROUND(G104*H104,6)</f>
      </c>
      <c r="L104" s="38">
        <v>0</v>
      </c>
      <c s="32">
        <f>ROUND(ROUND(L104,2)*ROUND(G104,3),2)</f>
      </c>
      <c s="36" t="s">
        <v>589</v>
      </c>
      <c>
        <f>(M104*21)/100</f>
      </c>
      <c t="s">
        <v>27</v>
      </c>
    </row>
    <row r="105" spans="1:5" ht="25.5">
      <c r="A105" s="35" t="s">
        <v>55</v>
      </c>
      <c r="E105" s="39" t="s">
        <v>590</v>
      </c>
    </row>
    <row r="106" spans="1:5" ht="12.75">
      <c r="A106" s="35" t="s">
        <v>56</v>
      </c>
      <c r="E106" s="40" t="s">
        <v>5750</v>
      </c>
    </row>
    <row r="107" spans="1:5" ht="12.75">
      <c r="A107" t="s">
        <v>58</v>
      </c>
      <c r="E107" s="39" t="s">
        <v>5</v>
      </c>
    </row>
    <row r="108" spans="1:16" ht="25.5">
      <c r="A108" t="s">
        <v>49</v>
      </c>
      <c s="34" t="s">
        <v>174</v>
      </c>
      <c s="34" t="s">
        <v>1883</v>
      </c>
      <c s="35" t="s">
        <v>1884</v>
      </c>
      <c s="6" t="s">
        <v>1885</v>
      </c>
      <c s="36" t="s">
        <v>588</v>
      </c>
      <c s="37">
        <v>312</v>
      </c>
      <c s="36">
        <v>0</v>
      </c>
      <c s="36">
        <f>ROUND(G108*H108,6)</f>
      </c>
      <c r="L108" s="38">
        <v>0</v>
      </c>
      <c s="32">
        <f>ROUND(ROUND(L108,2)*ROUND(G108,3),2)</f>
      </c>
      <c s="36" t="s">
        <v>589</v>
      </c>
      <c>
        <f>(M108*21)/100</f>
      </c>
      <c t="s">
        <v>27</v>
      </c>
    </row>
    <row r="109" spans="1:5" ht="25.5">
      <c r="A109" s="35" t="s">
        <v>55</v>
      </c>
      <c r="E109" s="39" t="s">
        <v>590</v>
      </c>
    </row>
    <row r="110" spans="1:5" ht="12.75">
      <c r="A110" s="35" t="s">
        <v>56</v>
      </c>
      <c r="E110" s="40" t="s">
        <v>5751</v>
      </c>
    </row>
    <row r="111" spans="1:5" ht="12.75">
      <c r="A111" t="s">
        <v>58</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5754</v>
      </c>
      <c r="E8" s="30" t="s">
        <v>5753</v>
      </c>
      <c r="J8" s="29">
        <f>0+J9+J38+J47+J64+J69</f>
      </c>
      <c s="29">
        <f>0+K9+K38+K47+K64+K69</f>
      </c>
      <c s="29">
        <f>0+L9+L38+L47+L64+L69</f>
      </c>
      <c s="29">
        <f>0+M9+M38+M47+M64+M69</f>
      </c>
    </row>
    <row r="9" spans="1:13" ht="12.75">
      <c r="A9" t="s">
        <v>46</v>
      </c>
      <c r="C9" s="31" t="s">
        <v>50</v>
      </c>
      <c r="E9" s="33" t="s">
        <v>1505</v>
      </c>
      <c r="J9" s="32">
        <f>0</f>
      </c>
      <c s="32">
        <f>0</f>
      </c>
      <c s="32">
        <f>0+L10+L14+L18+L22+L26+L30+L34</f>
      </c>
      <c s="32">
        <f>0+M10+M14+M18+M22+M26+M30+M34</f>
      </c>
    </row>
    <row r="10" spans="1:16" ht="12.75">
      <c r="A10" t="s">
        <v>49</v>
      </c>
      <c s="34" t="s">
        <v>50</v>
      </c>
      <c s="34" t="s">
        <v>2467</v>
      </c>
      <c s="35" t="s">
        <v>5</v>
      </c>
      <c s="6" t="s">
        <v>2468</v>
      </c>
      <c s="36" t="s">
        <v>108</v>
      </c>
      <c s="37">
        <v>2232.55</v>
      </c>
      <c s="36">
        <v>0</v>
      </c>
      <c s="36">
        <f>ROUND(G10*H10,6)</f>
      </c>
      <c r="L10" s="38">
        <v>0</v>
      </c>
      <c s="32">
        <f>ROUND(ROUND(L10,2)*ROUND(G10,3),2)</f>
      </c>
      <c s="36" t="s">
        <v>54</v>
      </c>
      <c>
        <f>(M10*21)/100</f>
      </c>
      <c t="s">
        <v>27</v>
      </c>
    </row>
    <row r="11" spans="1:5" ht="12.75">
      <c r="A11" s="35" t="s">
        <v>55</v>
      </c>
      <c r="E11" s="39" t="s">
        <v>5</v>
      </c>
    </row>
    <row r="12" spans="1:5" ht="12.75">
      <c r="A12" s="35" t="s">
        <v>56</v>
      </c>
      <c r="E12" s="40" t="s">
        <v>3137</v>
      </c>
    </row>
    <row r="13" spans="1:5" ht="12.75">
      <c r="A13" t="s">
        <v>58</v>
      </c>
      <c r="E13" s="39" t="s">
        <v>59</v>
      </c>
    </row>
    <row r="14" spans="1:16" ht="12.75">
      <c r="A14" t="s">
        <v>49</v>
      </c>
      <c s="34" t="s">
        <v>27</v>
      </c>
      <c s="34" t="s">
        <v>2473</v>
      </c>
      <c s="35" t="s">
        <v>5</v>
      </c>
      <c s="6" t="s">
        <v>2474</v>
      </c>
      <c s="36" t="s">
        <v>108</v>
      </c>
      <c s="37">
        <v>28.003</v>
      </c>
      <c s="36">
        <v>0</v>
      </c>
      <c s="36">
        <f>ROUND(G14*H14,6)</f>
      </c>
      <c r="L14" s="38">
        <v>0</v>
      </c>
      <c s="32">
        <f>ROUND(ROUND(L14,2)*ROUND(G14,3),2)</f>
      </c>
      <c s="36" t="s">
        <v>54</v>
      </c>
      <c>
        <f>(M14*21)/100</f>
      </c>
      <c t="s">
        <v>27</v>
      </c>
    </row>
    <row r="15" spans="1:5" ht="12.75">
      <c r="A15" s="35" t="s">
        <v>55</v>
      </c>
      <c r="E15" s="39" t="s">
        <v>5</v>
      </c>
    </row>
    <row r="16" spans="1:5" ht="12.75">
      <c r="A16" s="35" t="s">
        <v>56</v>
      </c>
      <c r="E16" s="40" t="s">
        <v>5755</v>
      </c>
    </row>
    <row r="17" spans="1:5" ht="12.75">
      <c r="A17" t="s">
        <v>58</v>
      </c>
      <c r="E17" s="39" t="s">
        <v>59</v>
      </c>
    </row>
    <row r="18" spans="1:16" ht="12.75">
      <c r="A18" t="s">
        <v>49</v>
      </c>
      <c s="34" t="s">
        <v>26</v>
      </c>
      <c s="34" t="s">
        <v>2497</v>
      </c>
      <c s="35" t="s">
        <v>5</v>
      </c>
      <c s="6" t="s">
        <v>2498</v>
      </c>
      <c s="36" t="s">
        <v>108</v>
      </c>
      <c s="37">
        <v>3859.695</v>
      </c>
      <c s="36">
        <v>0</v>
      </c>
      <c s="36">
        <f>ROUND(G18*H18,6)</f>
      </c>
      <c r="L18" s="38">
        <v>0</v>
      </c>
      <c s="32">
        <f>ROUND(ROUND(L18,2)*ROUND(G18,3),2)</f>
      </c>
      <c s="36" t="s">
        <v>54</v>
      </c>
      <c>
        <f>(M18*21)/100</f>
      </c>
      <c t="s">
        <v>27</v>
      </c>
    </row>
    <row r="19" spans="1:5" ht="12.75">
      <c r="A19" s="35" t="s">
        <v>55</v>
      </c>
      <c r="E19" s="39" t="s">
        <v>5</v>
      </c>
    </row>
    <row r="20" spans="1:5" ht="12.75">
      <c r="A20" s="35" t="s">
        <v>56</v>
      </c>
      <c r="E20" s="40" t="s">
        <v>5755</v>
      </c>
    </row>
    <row r="21" spans="1:5" ht="12.75">
      <c r="A21" t="s">
        <v>58</v>
      </c>
      <c r="E21" s="39" t="s">
        <v>59</v>
      </c>
    </row>
    <row r="22" spans="1:16" ht="12.75">
      <c r="A22" t="s">
        <v>49</v>
      </c>
      <c s="34" t="s">
        <v>64</v>
      </c>
      <c s="34" t="s">
        <v>2520</v>
      </c>
      <c s="35" t="s">
        <v>5</v>
      </c>
      <c s="6" t="s">
        <v>2521</v>
      </c>
      <c s="36" t="s">
        <v>123</v>
      </c>
      <c s="37">
        <v>4192.906</v>
      </c>
      <c s="36">
        <v>0</v>
      </c>
      <c s="36">
        <f>ROUND(G22*H22,6)</f>
      </c>
      <c r="L22" s="38">
        <v>0</v>
      </c>
      <c s="32">
        <f>ROUND(ROUND(L22,2)*ROUND(G22,3),2)</f>
      </c>
      <c s="36" t="s">
        <v>54</v>
      </c>
      <c>
        <f>(M22*21)/100</f>
      </c>
      <c t="s">
        <v>27</v>
      </c>
    </row>
    <row r="23" spans="1:5" ht="12.75">
      <c r="A23" s="35" t="s">
        <v>55</v>
      </c>
      <c r="E23" s="39" t="s">
        <v>5</v>
      </c>
    </row>
    <row r="24" spans="1:5" ht="12.75">
      <c r="A24" s="35" t="s">
        <v>56</v>
      </c>
      <c r="E24" s="40" t="s">
        <v>3137</v>
      </c>
    </row>
    <row r="25" spans="1:5" ht="12.75">
      <c r="A25" t="s">
        <v>58</v>
      </c>
      <c r="E25" s="39" t="s">
        <v>59</v>
      </c>
    </row>
    <row r="26" spans="1:16" ht="12.75">
      <c r="A26" t="s">
        <v>49</v>
      </c>
      <c s="34" t="s">
        <v>67</v>
      </c>
      <c s="34" t="s">
        <v>2523</v>
      </c>
      <c s="35" t="s">
        <v>5</v>
      </c>
      <c s="6" t="s">
        <v>2524</v>
      </c>
      <c s="36" t="s">
        <v>123</v>
      </c>
      <c s="37">
        <v>2032.983</v>
      </c>
      <c s="36">
        <v>0</v>
      </c>
      <c s="36">
        <f>ROUND(G26*H26,6)</f>
      </c>
      <c r="L26" s="38">
        <v>0</v>
      </c>
      <c s="32">
        <f>ROUND(ROUND(L26,2)*ROUND(G26,3),2)</f>
      </c>
      <c s="36" t="s">
        <v>54</v>
      </c>
      <c>
        <f>(M26*21)/100</f>
      </c>
      <c t="s">
        <v>27</v>
      </c>
    </row>
    <row r="27" spans="1:5" ht="12.75">
      <c r="A27" s="35" t="s">
        <v>55</v>
      </c>
      <c r="E27" s="39" t="s">
        <v>5</v>
      </c>
    </row>
    <row r="28" spans="1:5" ht="12.75">
      <c r="A28" s="35" t="s">
        <v>56</v>
      </c>
      <c r="E28" s="40" t="s">
        <v>3137</v>
      </c>
    </row>
    <row r="29" spans="1:5" ht="12.75">
      <c r="A29" t="s">
        <v>58</v>
      </c>
      <c r="E29" s="39" t="s">
        <v>59</v>
      </c>
    </row>
    <row r="30" spans="1:16" ht="12.75">
      <c r="A30" t="s">
        <v>49</v>
      </c>
      <c s="34" t="s">
        <v>70</v>
      </c>
      <c s="34" t="s">
        <v>2525</v>
      </c>
      <c s="35" t="s">
        <v>5</v>
      </c>
      <c s="6" t="s">
        <v>2526</v>
      </c>
      <c s="36" t="s">
        <v>123</v>
      </c>
      <c s="37">
        <v>2032.983</v>
      </c>
      <c s="36">
        <v>0</v>
      </c>
      <c s="36">
        <f>ROUND(G30*H30,6)</f>
      </c>
      <c r="L30" s="38">
        <v>0</v>
      </c>
      <c s="32">
        <f>ROUND(ROUND(L30,2)*ROUND(G30,3),2)</f>
      </c>
      <c s="36" t="s">
        <v>54</v>
      </c>
      <c>
        <f>(M30*21)/100</f>
      </c>
      <c t="s">
        <v>27</v>
      </c>
    </row>
    <row r="31" spans="1:5" ht="12.75">
      <c r="A31" s="35" t="s">
        <v>55</v>
      </c>
      <c r="E31" s="39" t="s">
        <v>5</v>
      </c>
    </row>
    <row r="32" spans="1:5" ht="12.75">
      <c r="A32" s="35" t="s">
        <v>56</v>
      </c>
      <c r="E32" s="40" t="s">
        <v>3137</v>
      </c>
    </row>
    <row r="33" spans="1:5" ht="12.75">
      <c r="A33" t="s">
        <v>58</v>
      </c>
      <c r="E33" s="39" t="s">
        <v>59</v>
      </c>
    </row>
    <row r="34" spans="1:16" ht="12.75">
      <c r="A34" t="s">
        <v>49</v>
      </c>
      <c s="34" t="s">
        <v>73</v>
      </c>
      <c s="34" t="s">
        <v>2018</v>
      </c>
      <c s="35" t="s">
        <v>5</v>
      </c>
      <c s="6" t="s">
        <v>2019</v>
      </c>
      <c s="36" t="s">
        <v>123</v>
      </c>
      <c s="37">
        <v>2032.983</v>
      </c>
      <c s="36">
        <v>0</v>
      </c>
      <c s="36">
        <f>ROUND(G34*H34,6)</f>
      </c>
      <c r="L34" s="38">
        <v>0</v>
      </c>
      <c s="32">
        <f>ROUND(ROUND(L34,2)*ROUND(G34,3),2)</f>
      </c>
      <c s="36" t="s">
        <v>54</v>
      </c>
      <c>
        <f>(M34*21)/100</f>
      </c>
      <c t="s">
        <v>27</v>
      </c>
    </row>
    <row r="35" spans="1:5" ht="12.75">
      <c r="A35" s="35" t="s">
        <v>55</v>
      </c>
      <c r="E35" s="39" t="s">
        <v>5</v>
      </c>
    </row>
    <row r="36" spans="1:5" ht="12.75">
      <c r="A36" s="35" t="s">
        <v>56</v>
      </c>
      <c r="E36" s="40" t="s">
        <v>3137</v>
      </c>
    </row>
    <row r="37" spans="1:5" ht="12.75">
      <c r="A37" t="s">
        <v>58</v>
      </c>
      <c r="E37" s="39" t="s">
        <v>59</v>
      </c>
    </row>
    <row r="38" spans="1:13" ht="12.75">
      <c r="A38" t="s">
        <v>46</v>
      </c>
      <c r="C38" s="31" t="s">
        <v>27</v>
      </c>
      <c r="E38" s="33" t="s">
        <v>2540</v>
      </c>
      <c r="J38" s="32">
        <f>0</f>
      </c>
      <c s="32">
        <f>0</f>
      </c>
      <c s="32">
        <f>0+L39+L43</f>
      </c>
      <c s="32">
        <f>0+M39+M43</f>
      </c>
    </row>
    <row r="39" spans="1:16" ht="12.75">
      <c r="A39" t="s">
        <v>49</v>
      </c>
      <c s="34" t="s">
        <v>76</v>
      </c>
      <c s="34" t="s">
        <v>2562</v>
      </c>
      <c s="35" t="s">
        <v>5</v>
      </c>
      <c s="6" t="s">
        <v>2563</v>
      </c>
      <c s="36" t="s">
        <v>123</v>
      </c>
      <c s="37">
        <v>4192.906</v>
      </c>
      <c s="36">
        <v>0</v>
      </c>
      <c s="36">
        <f>ROUND(G39*H39,6)</f>
      </c>
      <c r="L39" s="38">
        <v>0</v>
      </c>
      <c s="32">
        <f>ROUND(ROUND(L39,2)*ROUND(G39,3),2)</f>
      </c>
      <c s="36" t="s">
        <v>54</v>
      </c>
      <c>
        <f>(M39*21)/100</f>
      </c>
      <c t="s">
        <v>27</v>
      </c>
    </row>
    <row r="40" spans="1:5" ht="12.75">
      <c r="A40" s="35" t="s">
        <v>55</v>
      </c>
      <c r="E40" s="39" t="s">
        <v>5</v>
      </c>
    </row>
    <row r="41" spans="1:5" ht="12.75">
      <c r="A41" s="35" t="s">
        <v>56</v>
      </c>
      <c r="E41" s="40" t="s">
        <v>3137</v>
      </c>
    </row>
    <row r="42" spans="1:5" ht="12.75">
      <c r="A42" t="s">
        <v>58</v>
      </c>
      <c r="E42" s="39" t="s">
        <v>59</v>
      </c>
    </row>
    <row r="43" spans="1:16" ht="25.5">
      <c r="A43" t="s">
        <v>49</v>
      </c>
      <c s="34" t="s">
        <v>79</v>
      </c>
      <c s="34" t="s">
        <v>2565</v>
      </c>
      <c s="35" t="s">
        <v>5</v>
      </c>
      <c s="6" t="s">
        <v>2566</v>
      </c>
      <c s="36" t="s">
        <v>123</v>
      </c>
      <c s="37">
        <v>16771.624</v>
      </c>
      <c s="36">
        <v>0</v>
      </c>
      <c s="36">
        <f>ROUND(G43*H43,6)</f>
      </c>
      <c r="L43" s="38">
        <v>0</v>
      </c>
      <c s="32">
        <f>ROUND(ROUND(L43,2)*ROUND(G43,3),2)</f>
      </c>
      <c s="36" t="s">
        <v>54</v>
      </c>
      <c>
        <f>(M43*21)/100</f>
      </c>
      <c t="s">
        <v>27</v>
      </c>
    </row>
    <row r="44" spans="1:5" ht="12.75">
      <c r="A44" s="35" t="s">
        <v>55</v>
      </c>
      <c r="E44" s="39" t="s">
        <v>5</v>
      </c>
    </row>
    <row r="45" spans="1:5" ht="12.75">
      <c r="A45" s="35" t="s">
        <v>56</v>
      </c>
      <c r="E45" s="40" t="s">
        <v>5713</v>
      </c>
    </row>
    <row r="46" spans="1:5" ht="12.75">
      <c r="A46" t="s">
        <v>58</v>
      </c>
      <c r="E46" s="39" t="s">
        <v>59</v>
      </c>
    </row>
    <row r="47" spans="1:13" ht="12.75">
      <c r="A47" t="s">
        <v>46</v>
      </c>
      <c r="C47" s="31" t="s">
        <v>67</v>
      </c>
      <c r="E47" s="33" t="s">
        <v>2107</v>
      </c>
      <c r="J47" s="32">
        <f>0</f>
      </c>
      <c s="32">
        <f>0</f>
      </c>
      <c s="32">
        <f>0+L48+L52+L56+L60</f>
      </c>
      <c s="32">
        <f>0+M48+M52+M56+M60</f>
      </c>
    </row>
    <row r="48" spans="1:16" ht="12.75">
      <c r="A48" t="s">
        <v>49</v>
      </c>
      <c s="34" t="s">
        <v>82</v>
      </c>
      <c s="34" t="s">
        <v>3078</v>
      </c>
      <c s="35" t="s">
        <v>5</v>
      </c>
      <c s="6" t="s">
        <v>3079</v>
      </c>
      <c s="36" t="s">
        <v>123</v>
      </c>
      <c s="37">
        <v>3630.696</v>
      </c>
      <c s="36">
        <v>0</v>
      </c>
      <c s="36">
        <f>ROUND(G48*H48,6)</f>
      </c>
      <c r="L48" s="38">
        <v>0</v>
      </c>
      <c s="32">
        <f>ROUND(ROUND(L48,2)*ROUND(G48,3),2)</f>
      </c>
      <c s="36" t="s">
        <v>54</v>
      </c>
      <c>
        <f>(M48*21)/100</f>
      </c>
      <c t="s">
        <v>27</v>
      </c>
    </row>
    <row r="49" spans="1:5" ht="12.75">
      <c r="A49" s="35" t="s">
        <v>55</v>
      </c>
      <c r="E49" s="39" t="s">
        <v>5</v>
      </c>
    </row>
    <row r="50" spans="1:5" ht="12.75">
      <c r="A50" s="35" t="s">
        <v>56</v>
      </c>
      <c r="E50" s="40" t="s">
        <v>3137</v>
      </c>
    </row>
    <row r="51" spans="1:5" ht="12.75">
      <c r="A51" t="s">
        <v>58</v>
      </c>
      <c r="E51" s="39" t="s">
        <v>59</v>
      </c>
    </row>
    <row r="52" spans="1:16" ht="12.75">
      <c r="A52" t="s">
        <v>49</v>
      </c>
      <c s="34" t="s">
        <v>85</v>
      </c>
      <c s="34" t="s">
        <v>5695</v>
      </c>
      <c s="35" t="s">
        <v>5</v>
      </c>
      <c s="6" t="s">
        <v>5696</v>
      </c>
      <c s="36" t="s">
        <v>123</v>
      </c>
      <c s="37">
        <v>2570.964</v>
      </c>
      <c s="36">
        <v>0</v>
      </c>
      <c s="36">
        <f>ROUND(G52*H52,6)</f>
      </c>
      <c r="L52" s="38">
        <v>0</v>
      </c>
      <c s="32">
        <f>ROUND(ROUND(L52,2)*ROUND(G52,3),2)</f>
      </c>
      <c s="36" t="s">
        <v>54</v>
      </c>
      <c>
        <f>(M52*21)/100</f>
      </c>
      <c t="s">
        <v>27</v>
      </c>
    </row>
    <row r="53" spans="1:5" ht="12.75">
      <c r="A53" s="35" t="s">
        <v>55</v>
      </c>
      <c r="E53" s="39" t="s">
        <v>3080</v>
      </c>
    </row>
    <row r="54" spans="1:5" ht="12.75">
      <c r="A54" s="35" t="s">
        <v>56</v>
      </c>
      <c r="E54" s="40" t="s">
        <v>3137</v>
      </c>
    </row>
    <row r="55" spans="1:5" ht="12.75">
      <c r="A55" t="s">
        <v>58</v>
      </c>
      <c r="E55" s="39" t="s">
        <v>59</v>
      </c>
    </row>
    <row r="56" spans="1:16" ht="12.75">
      <c r="A56" t="s">
        <v>49</v>
      </c>
      <c s="34" t="s">
        <v>90</v>
      </c>
      <c s="34" t="s">
        <v>3081</v>
      </c>
      <c s="35" t="s">
        <v>5</v>
      </c>
      <c s="6" t="s">
        <v>3082</v>
      </c>
      <c s="36" t="s">
        <v>123</v>
      </c>
      <c s="37">
        <v>1621.942</v>
      </c>
      <c s="36">
        <v>0</v>
      </c>
      <c s="36">
        <f>ROUND(G56*H56,6)</f>
      </c>
      <c r="L56" s="38">
        <v>0</v>
      </c>
      <c s="32">
        <f>ROUND(ROUND(L56,2)*ROUND(G56,3),2)</f>
      </c>
      <c s="36" t="s">
        <v>54</v>
      </c>
      <c>
        <f>(M56*21)/100</f>
      </c>
      <c t="s">
        <v>27</v>
      </c>
    </row>
    <row r="57" spans="1:5" ht="12.75">
      <c r="A57" s="35" t="s">
        <v>55</v>
      </c>
      <c r="E57" s="39" t="s">
        <v>5</v>
      </c>
    </row>
    <row r="58" spans="1:5" ht="12.75">
      <c r="A58" s="35" t="s">
        <v>56</v>
      </c>
      <c r="E58" s="40" t="s">
        <v>3137</v>
      </c>
    </row>
    <row r="59" spans="1:5" ht="12.75">
      <c r="A59" t="s">
        <v>58</v>
      </c>
      <c r="E59" s="39" t="s">
        <v>59</v>
      </c>
    </row>
    <row r="60" spans="1:16" ht="12.75">
      <c r="A60" t="s">
        <v>49</v>
      </c>
      <c s="34" t="s">
        <v>93</v>
      </c>
      <c s="34" t="s">
        <v>2734</v>
      </c>
      <c s="35" t="s">
        <v>5</v>
      </c>
      <c s="6" t="s">
        <v>2735</v>
      </c>
      <c s="36" t="s">
        <v>123</v>
      </c>
      <c s="37">
        <v>2570.964</v>
      </c>
      <c s="36">
        <v>0</v>
      </c>
      <c s="36">
        <f>ROUND(G60*H60,6)</f>
      </c>
      <c r="L60" s="38">
        <v>0</v>
      </c>
      <c s="32">
        <f>ROUND(ROUND(L60,2)*ROUND(G60,3),2)</f>
      </c>
      <c s="36" t="s">
        <v>54</v>
      </c>
      <c>
        <f>(M60*21)/100</f>
      </c>
      <c t="s">
        <v>27</v>
      </c>
    </row>
    <row r="61" spans="1:5" ht="12.75">
      <c r="A61" s="35" t="s">
        <v>55</v>
      </c>
      <c r="E61" s="39" t="s">
        <v>5</v>
      </c>
    </row>
    <row r="62" spans="1:5" ht="12.75">
      <c r="A62" s="35" t="s">
        <v>56</v>
      </c>
      <c r="E62" s="40" t="s">
        <v>3137</v>
      </c>
    </row>
    <row r="63" spans="1:5" ht="12.75">
      <c r="A63" t="s">
        <v>58</v>
      </c>
      <c r="E63" s="39" t="s">
        <v>59</v>
      </c>
    </row>
    <row r="64" spans="1:13" ht="12.75">
      <c r="A64" t="s">
        <v>46</v>
      </c>
      <c r="C64" s="31" t="s">
        <v>79</v>
      </c>
      <c r="E64" s="33" t="s">
        <v>2035</v>
      </c>
      <c r="J64" s="32">
        <f>0</f>
      </c>
      <c s="32">
        <f>0</f>
      </c>
      <c s="32">
        <f>0+L65</f>
      </c>
      <c s="32">
        <f>0+M65</f>
      </c>
    </row>
    <row r="65" spans="1:16" ht="25.5">
      <c r="A65" t="s">
        <v>49</v>
      </c>
      <c s="34" t="s">
        <v>96</v>
      </c>
      <c s="34" t="s">
        <v>5756</v>
      </c>
      <c s="35" t="s">
        <v>5</v>
      </c>
      <c s="6" t="s">
        <v>5757</v>
      </c>
      <c s="36" t="s">
        <v>113</v>
      </c>
      <c s="37">
        <v>783.995</v>
      </c>
      <c s="36">
        <v>0</v>
      </c>
      <c s="36">
        <f>ROUND(G65*H65,6)</f>
      </c>
      <c r="L65" s="38">
        <v>0</v>
      </c>
      <c s="32">
        <f>ROUND(ROUND(L65,2)*ROUND(G65,3),2)</f>
      </c>
      <c s="36" t="s">
        <v>54</v>
      </c>
      <c>
        <f>(M65*21)/100</f>
      </c>
      <c t="s">
        <v>27</v>
      </c>
    </row>
    <row r="66" spans="1:5" ht="12.75">
      <c r="A66" s="35" t="s">
        <v>55</v>
      </c>
      <c r="E66" s="39" t="s">
        <v>5</v>
      </c>
    </row>
    <row r="67" spans="1:5" ht="12.75">
      <c r="A67" s="35" t="s">
        <v>56</v>
      </c>
      <c r="E67" s="40" t="s">
        <v>3137</v>
      </c>
    </row>
    <row r="68" spans="1:5" ht="12.75">
      <c r="A68" t="s">
        <v>58</v>
      </c>
      <c r="E68" s="39" t="s">
        <v>59</v>
      </c>
    </row>
    <row r="69" spans="1:13" ht="12.75">
      <c r="A69" t="s">
        <v>46</v>
      </c>
      <c r="C69" s="31" t="s">
        <v>1870</v>
      </c>
      <c r="E69" s="33" t="s">
        <v>1871</v>
      </c>
      <c r="J69" s="32">
        <f>0</f>
      </c>
      <c s="32">
        <f>0</f>
      </c>
      <c s="32">
        <f>0+L70</f>
      </c>
      <c s="32">
        <f>0+M70</f>
      </c>
    </row>
    <row r="70" spans="1:16" ht="25.5">
      <c r="A70" t="s">
        <v>49</v>
      </c>
      <c s="34" t="s">
        <v>99</v>
      </c>
      <c s="34" t="s">
        <v>585</v>
      </c>
      <c s="35" t="s">
        <v>586</v>
      </c>
      <c s="6" t="s">
        <v>587</v>
      </c>
      <c s="36" t="s">
        <v>588</v>
      </c>
      <c s="37">
        <v>50.405</v>
      </c>
      <c s="36">
        <v>0</v>
      </c>
      <c s="36">
        <f>ROUND(G70*H70,6)</f>
      </c>
      <c r="L70" s="38">
        <v>0</v>
      </c>
      <c s="32">
        <f>ROUND(ROUND(L70,2)*ROUND(G70,3),2)</f>
      </c>
      <c s="36" t="s">
        <v>589</v>
      </c>
      <c>
        <f>(M70*21)/100</f>
      </c>
      <c t="s">
        <v>27</v>
      </c>
    </row>
    <row r="71" spans="1:5" ht="25.5">
      <c r="A71" s="35" t="s">
        <v>55</v>
      </c>
      <c r="E71" s="39" t="s">
        <v>590</v>
      </c>
    </row>
    <row r="72" spans="1:5" ht="12.75">
      <c r="A72" s="35" t="s">
        <v>56</v>
      </c>
      <c r="E72" s="40" t="s">
        <v>5758</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COUNTIFS(L8:L92,"=0",A8:A92,"P")+COUNTIFS(L8:L92,"",A8:A92,"P")+SUM(Q8:Q92)</f>
      </c>
    </row>
    <row r="8" spans="1:13" ht="12.75">
      <c r="A8" t="s">
        <v>44</v>
      </c>
      <c r="C8" s="28" t="s">
        <v>5761</v>
      </c>
      <c r="E8" s="30" t="s">
        <v>5760</v>
      </c>
      <c r="J8" s="29">
        <f>0+J9+J42+J59+J64+J81+J86+J91</f>
      </c>
      <c s="29">
        <f>0+K9+K42+K59+K64+K81+K86+K91</f>
      </c>
      <c s="29">
        <f>0+L9+L42+L59+L64+L81+L86+L91</f>
      </c>
      <c s="29">
        <f>0+M9+M42+M59+M64+M81+M86+M91</f>
      </c>
    </row>
    <row r="9" spans="1:13" ht="12.75">
      <c r="A9" t="s">
        <v>46</v>
      </c>
      <c r="C9" s="31" t="s">
        <v>50</v>
      </c>
      <c r="E9" s="33" t="s">
        <v>1505</v>
      </c>
      <c r="J9" s="32">
        <f>0</f>
      </c>
      <c s="32">
        <f>0</f>
      </c>
      <c s="32">
        <f>0+L10+L14+L18+L22+L26+L30+L34+L38</f>
      </c>
      <c s="32">
        <f>0+M10+M14+M18+M22+M26+M30+M34+M38</f>
      </c>
    </row>
    <row r="10" spans="1:16" ht="12.75">
      <c r="A10" t="s">
        <v>49</v>
      </c>
      <c s="34" t="s">
        <v>50</v>
      </c>
      <c s="34" t="s">
        <v>2467</v>
      </c>
      <c s="35" t="s">
        <v>5</v>
      </c>
      <c s="6" t="s">
        <v>2468</v>
      </c>
      <c s="36" t="s">
        <v>108</v>
      </c>
      <c s="37">
        <v>2437.869</v>
      </c>
      <c s="36">
        <v>0</v>
      </c>
      <c s="36">
        <f>ROUND(G10*H10,6)</f>
      </c>
      <c r="L10" s="38">
        <v>0</v>
      </c>
      <c s="32">
        <f>ROUND(ROUND(L10,2)*ROUND(G10,3),2)</f>
      </c>
      <c s="36" t="s">
        <v>54</v>
      </c>
      <c>
        <f>(M10*21)/100</f>
      </c>
      <c t="s">
        <v>27</v>
      </c>
    </row>
    <row r="11" spans="1:5" ht="12.75">
      <c r="A11" s="35" t="s">
        <v>55</v>
      </c>
      <c r="E11" s="39" t="s">
        <v>5</v>
      </c>
    </row>
    <row r="12" spans="1:5" ht="12.75">
      <c r="A12" s="35" t="s">
        <v>56</v>
      </c>
      <c r="E12" s="40" t="s">
        <v>3137</v>
      </c>
    </row>
    <row r="13" spans="1:5" ht="12.75">
      <c r="A13" t="s">
        <v>58</v>
      </c>
      <c r="E13" s="39" t="s">
        <v>59</v>
      </c>
    </row>
    <row r="14" spans="1:16" ht="12.75">
      <c r="A14" t="s">
        <v>49</v>
      </c>
      <c s="34" t="s">
        <v>27</v>
      </c>
      <c s="34" t="s">
        <v>2473</v>
      </c>
      <c s="35" t="s">
        <v>5</v>
      </c>
      <c s="6" t="s">
        <v>2474</v>
      </c>
      <c s="36" t="s">
        <v>108</v>
      </c>
      <c s="37">
        <v>296.838</v>
      </c>
      <c s="36">
        <v>0</v>
      </c>
      <c s="36">
        <f>ROUND(G14*H14,6)</f>
      </c>
      <c r="L14" s="38">
        <v>0</v>
      </c>
      <c s="32">
        <f>ROUND(ROUND(L14,2)*ROUND(G14,3),2)</f>
      </c>
      <c s="36" t="s">
        <v>54</v>
      </c>
      <c>
        <f>(M14*21)/100</f>
      </c>
      <c t="s">
        <v>27</v>
      </c>
    </row>
    <row r="15" spans="1:5" ht="12.75">
      <c r="A15" s="35" t="s">
        <v>55</v>
      </c>
      <c r="E15" s="39" t="s">
        <v>5</v>
      </c>
    </row>
    <row r="16" spans="1:5" ht="12.75">
      <c r="A16" s="35" t="s">
        <v>56</v>
      </c>
      <c r="E16" s="40" t="s">
        <v>5762</v>
      </c>
    </row>
    <row r="17" spans="1:5" ht="12.75">
      <c r="A17" t="s">
        <v>58</v>
      </c>
      <c r="E17" s="39" t="s">
        <v>59</v>
      </c>
    </row>
    <row r="18" spans="1:16" ht="12.75">
      <c r="A18" t="s">
        <v>49</v>
      </c>
      <c s="34" t="s">
        <v>26</v>
      </c>
      <c s="34" t="s">
        <v>2885</v>
      </c>
      <c s="35" t="s">
        <v>5</v>
      </c>
      <c s="6" t="s">
        <v>2886</v>
      </c>
      <c s="36" t="s">
        <v>108</v>
      </c>
      <c s="37">
        <v>31.85</v>
      </c>
      <c s="36">
        <v>0</v>
      </c>
      <c s="36">
        <f>ROUND(G18*H18,6)</f>
      </c>
      <c r="L18" s="38">
        <v>0</v>
      </c>
      <c s="32">
        <f>ROUND(ROUND(L18,2)*ROUND(G18,3),2)</f>
      </c>
      <c s="36" t="s">
        <v>54</v>
      </c>
      <c>
        <f>(M18*21)/100</f>
      </c>
      <c t="s">
        <v>27</v>
      </c>
    </row>
    <row r="19" spans="1:5" ht="12.75">
      <c r="A19" s="35" t="s">
        <v>55</v>
      </c>
      <c r="E19" s="39" t="s">
        <v>5</v>
      </c>
    </row>
    <row r="20" spans="1:5" ht="12.75">
      <c r="A20" s="35" t="s">
        <v>56</v>
      </c>
      <c r="E20" s="40" t="s">
        <v>5763</v>
      </c>
    </row>
    <row r="21" spans="1:5" ht="12.75">
      <c r="A21" t="s">
        <v>58</v>
      </c>
      <c r="E21" s="39" t="s">
        <v>59</v>
      </c>
    </row>
    <row r="22" spans="1:16" ht="12.75">
      <c r="A22" t="s">
        <v>49</v>
      </c>
      <c s="34" t="s">
        <v>64</v>
      </c>
      <c s="34" t="s">
        <v>2514</v>
      </c>
      <c s="35" t="s">
        <v>5</v>
      </c>
      <c s="6" t="s">
        <v>2515</v>
      </c>
      <c s="36" t="s">
        <v>108</v>
      </c>
      <c s="37">
        <v>22.05</v>
      </c>
      <c s="36">
        <v>0</v>
      </c>
      <c s="36">
        <f>ROUND(G22*H22,6)</f>
      </c>
      <c r="L22" s="38">
        <v>0</v>
      </c>
      <c s="32">
        <f>ROUND(ROUND(L22,2)*ROUND(G22,3),2)</f>
      </c>
      <c s="36" t="s">
        <v>54</v>
      </c>
      <c>
        <f>(M22*21)/100</f>
      </c>
      <c t="s">
        <v>27</v>
      </c>
    </row>
    <row r="23" spans="1:5" ht="12.75">
      <c r="A23" s="35" t="s">
        <v>55</v>
      </c>
      <c r="E23" s="39" t="s">
        <v>5742</v>
      </c>
    </row>
    <row r="24" spans="1:5" ht="12.75">
      <c r="A24" s="35" t="s">
        <v>56</v>
      </c>
      <c r="E24" s="40" t="s">
        <v>5764</v>
      </c>
    </row>
    <row r="25" spans="1:5" ht="12.75">
      <c r="A25" t="s">
        <v>58</v>
      </c>
      <c r="E25" s="39" t="s">
        <v>59</v>
      </c>
    </row>
    <row r="26" spans="1:16" ht="12.75">
      <c r="A26" t="s">
        <v>49</v>
      </c>
      <c s="34" t="s">
        <v>67</v>
      </c>
      <c s="34" t="s">
        <v>2520</v>
      </c>
      <c s="35" t="s">
        <v>5</v>
      </c>
      <c s="6" t="s">
        <v>2521</v>
      </c>
      <c s="36" t="s">
        <v>123</v>
      </c>
      <c s="37">
        <v>3002.728</v>
      </c>
      <c s="36">
        <v>0</v>
      </c>
      <c s="36">
        <f>ROUND(G26*H26,6)</f>
      </c>
      <c r="L26" s="38">
        <v>0</v>
      </c>
      <c s="32">
        <f>ROUND(ROUND(L26,2)*ROUND(G26,3),2)</f>
      </c>
      <c s="36" t="s">
        <v>54</v>
      </c>
      <c>
        <f>(M26*21)/100</f>
      </c>
      <c t="s">
        <v>27</v>
      </c>
    </row>
    <row r="27" spans="1:5" ht="12.75">
      <c r="A27" s="35" t="s">
        <v>55</v>
      </c>
      <c r="E27" s="39" t="s">
        <v>5</v>
      </c>
    </row>
    <row r="28" spans="1:5" ht="12.75">
      <c r="A28" s="35" t="s">
        <v>56</v>
      </c>
      <c r="E28" s="40" t="s">
        <v>3137</v>
      </c>
    </row>
    <row r="29" spans="1:5" ht="12.75">
      <c r="A29" t="s">
        <v>58</v>
      </c>
      <c r="E29" s="39" t="s">
        <v>59</v>
      </c>
    </row>
    <row r="30" spans="1:16" ht="12.75">
      <c r="A30" t="s">
        <v>49</v>
      </c>
      <c s="34" t="s">
        <v>70</v>
      </c>
      <c s="34" t="s">
        <v>2523</v>
      </c>
      <c s="35" t="s">
        <v>5</v>
      </c>
      <c s="6" t="s">
        <v>2524</v>
      </c>
      <c s="36" t="s">
        <v>123</v>
      </c>
      <c s="37">
        <v>880.682</v>
      </c>
      <c s="36">
        <v>0</v>
      </c>
      <c s="36">
        <f>ROUND(G30*H30,6)</f>
      </c>
      <c r="L30" s="38">
        <v>0</v>
      </c>
      <c s="32">
        <f>ROUND(ROUND(L30,2)*ROUND(G30,3),2)</f>
      </c>
      <c s="36" t="s">
        <v>54</v>
      </c>
      <c>
        <f>(M30*21)/100</f>
      </c>
      <c t="s">
        <v>27</v>
      </c>
    </row>
    <row r="31" spans="1:5" ht="12.75">
      <c r="A31" s="35" t="s">
        <v>55</v>
      </c>
      <c r="E31" s="39" t="s">
        <v>5</v>
      </c>
    </row>
    <row r="32" spans="1:5" ht="12.75">
      <c r="A32" s="35" t="s">
        <v>56</v>
      </c>
      <c r="E32" s="40" t="s">
        <v>3137</v>
      </c>
    </row>
    <row r="33" spans="1:5" ht="12.75">
      <c r="A33" t="s">
        <v>58</v>
      </c>
      <c r="E33" s="39" t="s">
        <v>59</v>
      </c>
    </row>
    <row r="34" spans="1:16" ht="12.75">
      <c r="A34" t="s">
        <v>49</v>
      </c>
      <c s="34" t="s">
        <v>73</v>
      </c>
      <c s="34" t="s">
        <v>2525</v>
      </c>
      <c s="35" t="s">
        <v>5</v>
      </c>
      <c s="6" t="s">
        <v>2526</v>
      </c>
      <c s="36" t="s">
        <v>123</v>
      </c>
      <c s="37">
        <v>880.682</v>
      </c>
      <c s="36">
        <v>0</v>
      </c>
      <c s="36">
        <f>ROUND(G34*H34,6)</f>
      </c>
      <c r="L34" s="38">
        <v>0</v>
      </c>
      <c s="32">
        <f>ROUND(ROUND(L34,2)*ROUND(G34,3),2)</f>
      </c>
      <c s="36" t="s">
        <v>54</v>
      </c>
      <c>
        <f>(M34*21)/100</f>
      </c>
      <c t="s">
        <v>27</v>
      </c>
    </row>
    <row r="35" spans="1:5" ht="12.75">
      <c r="A35" s="35" t="s">
        <v>55</v>
      </c>
      <c r="E35" s="39" t="s">
        <v>5</v>
      </c>
    </row>
    <row r="36" spans="1:5" ht="12.75">
      <c r="A36" s="35" t="s">
        <v>56</v>
      </c>
      <c r="E36" s="40" t="s">
        <v>3137</v>
      </c>
    </row>
    <row r="37" spans="1:5" ht="12.75">
      <c r="A37" t="s">
        <v>58</v>
      </c>
      <c r="E37" s="39" t="s">
        <v>59</v>
      </c>
    </row>
    <row r="38" spans="1:16" ht="12.75">
      <c r="A38" t="s">
        <v>49</v>
      </c>
      <c s="34" t="s">
        <v>76</v>
      </c>
      <c s="34" t="s">
        <v>2018</v>
      </c>
      <c s="35" t="s">
        <v>5</v>
      </c>
      <c s="6" t="s">
        <v>2019</v>
      </c>
      <c s="36" t="s">
        <v>123</v>
      </c>
      <c s="37">
        <v>880.682</v>
      </c>
      <c s="36">
        <v>0</v>
      </c>
      <c s="36">
        <f>ROUND(G38*H38,6)</f>
      </c>
      <c r="L38" s="38">
        <v>0</v>
      </c>
      <c s="32">
        <f>ROUND(ROUND(L38,2)*ROUND(G38,3),2)</f>
      </c>
      <c s="36" t="s">
        <v>54</v>
      </c>
      <c>
        <f>(M38*21)/100</f>
      </c>
      <c t="s">
        <v>27</v>
      </c>
    </row>
    <row r="39" spans="1:5" ht="12.75">
      <c r="A39" s="35" t="s">
        <v>55</v>
      </c>
      <c r="E39" s="39" t="s">
        <v>5</v>
      </c>
    </row>
    <row r="40" spans="1:5" ht="12.75">
      <c r="A40" s="35" t="s">
        <v>56</v>
      </c>
      <c r="E40" s="40" t="s">
        <v>3137</v>
      </c>
    </row>
    <row r="41" spans="1:5" ht="12.75">
      <c r="A41" t="s">
        <v>58</v>
      </c>
      <c r="E41" s="39" t="s">
        <v>59</v>
      </c>
    </row>
    <row r="42" spans="1:13" ht="12.75">
      <c r="A42" t="s">
        <v>46</v>
      </c>
      <c r="C42" s="31" t="s">
        <v>27</v>
      </c>
      <c r="E42" s="33" t="s">
        <v>2540</v>
      </c>
      <c r="J42" s="32">
        <f>0</f>
      </c>
      <c s="32">
        <f>0</f>
      </c>
      <c s="32">
        <f>0+L43+L47+L51+L55</f>
      </c>
      <c s="32">
        <f>0+M43+M47+M51+M55</f>
      </c>
    </row>
    <row r="43" spans="1:16" ht="12.75">
      <c r="A43" t="s">
        <v>49</v>
      </c>
      <c s="34" t="s">
        <v>79</v>
      </c>
      <c s="34" t="s">
        <v>2562</v>
      </c>
      <c s="35" t="s">
        <v>5</v>
      </c>
      <c s="6" t="s">
        <v>2563</v>
      </c>
      <c s="36" t="s">
        <v>123</v>
      </c>
      <c s="37">
        <v>3118.068</v>
      </c>
      <c s="36">
        <v>0</v>
      </c>
      <c s="36">
        <f>ROUND(G43*H43,6)</f>
      </c>
      <c r="L43" s="38">
        <v>0</v>
      </c>
      <c s="32">
        <f>ROUND(ROUND(L43,2)*ROUND(G43,3),2)</f>
      </c>
      <c s="36" t="s">
        <v>54</v>
      </c>
      <c>
        <f>(M43*21)/100</f>
      </c>
      <c t="s">
        <v>27</v>
      </c>
    </row>
    <row r="44" spans="1:5" ht="12.75">
      <c r="A44" s="35" t="s">
        <v>55</v>
      </c>
      <c r="E44" s="39" t="s">
        <v>5</v>
      </c>
    </row>
    <row r="45" spans="1:5" ht="12.75">
      <c r="A45" s="35" t="s">
        <v>56</v>
      </c>
      <c r="E45" s="40" t="s">
        <v>3137</v>
      </c>
    </row>
    <row r="46" spans="1:5" ht="12.75">
      <c r="A46" t="s">
        <v>58</v>
      </c>
      <c r="E46" s="39" t="s">
        <v>59</v>
      </c>
    </row>
    <row r="47" spans="1:16" ht="25.5">
      <c r="A47" t="s">
        <v>49</v>
      </c>
      <c s="34" t="s">
        <v>82</v>
      </c>
      <c s="34" t="s">
        <v>2565</v>
      </c>
      <c s="35" t="s">
        <v>5</v>
      </c>
      <c s="6" t="s">
        <v>2566</v>
      </c>
      <c s="36" t="s">
        <v>123</v>
      </c>
      <c s="37">
        <v>12472.272</v>
      </c>
      <c s="36">
        <v>0</v>
      </c>
      <c s="36">
        <f>ROUND(G47*H47,6)</f>
      </c>
      <c r="L47" s="38">
        <v>0</v>
      </c>
      <c s="32">
        <f>ROUND(ROUND(L47,2)*ROUND(G47,3),2)</f>
      </c>
      <c s="36" t="s">
        <v>54</v>
      </c>
      <c>
        <f>(M47*21)/100</f>
      </c>
      <c t="s">
        <v>27</v>
      </c>
    </row>
    <row r="48" spans="1:5" ht="12.75">
      <c r="A48" s="35" t="s">
        <v>55</v>
      </c>
      <c r="E48" s="39" t="s">
        <v>5</v>
      </c>
    </row>
    <row r="49" spans="1:5" ht="12.75">
      <c r="A49" s="35" t="s">
        <v>56</v>
      </c>
      <c r="E49" s="40" t="s">
        <v>5713</v>
      </c>
    </row>
    <row r="50" spans="1:5" ht="12.75">
      <c r="A50" t="s">
        <v>58</v>
      </c>
      <c r="E50" s="39" t="s">
        <v>59</v>
      </c>
    </row>
    <row r="51" spans="1:16" ht="12.75">
      <c r="A51" t="s">
        <v>49</v>
      </c>
      <c s="34" t="s">
        <v>85</v>
      </c>
      <c s="34" t="s">
        <v>2577</v>
      </c>
      <c s="35" t="s">
        <v>5</v>
      </c>
      <c s="6" t="s">
        <v>2578</v>
      </c>
      <c s="36" t="s">
        <v>108</v>
      </c>
      <c s="37">
        <v>9.598</v>
      </c>
      <c s="36">
        <v>0</v>
      </c>
      <c s="36">
        <f>ROUND(G51*H51,6)</f>
      </c>
      <c r="L51" s="38">
        <v>0</v>
      </c>
      <c s="32">
        <f>ROUND(ROUND(L51,2)*ROUND(G51,3),2)</f>
      </c>
      <c s="36" t="s">
        <v>54</v>
      </c>
      <c>
        <f>(M51*21)/100</f>
      </c>
      <c t="s">
        <v>27</v>
      </c>
    </row>
    <row r="52" spans="1:5" ht="12.75">
      <c r="A52" s="35" t="s">
        <v>55</v>
      </c>
      <c r="E52" s="39" t="s">
        <v>5714</v>
      </c>
    </row>
    <row r="53" spans="1:5" ht="12.75">
      <c r="A53" s="35" t="s">
        <v>56</v>
      </c>
      <c r="E53" s="40" t="s">
        <v>5765</v>
      </c>
    </row>
    <row r="54" spans="1:5" ht="12.75">
      <c r="A54" t="s">
        <v>58</v>
      </c>
      <c r="E54" s="39" t="s">
        <v>59</v>
      </c>
    </row>
    <row r="55" spans="1:16" ht="12.75">
      <c r="A55" t="s">
        <v>49</v>
      </c>
      <c s="34" t="s">
        <v>90</v>
      </c>
      <c s="34" t="s">
        <v>3667</v>
      </c>
      <c s="35" t="s">
        <v>5</v>
      </c>
      <c s="6" t="s">
        <v>3668</v>
      </c>
      <c s="36" t="s">
        <v>588</v>
      </c>
      <c s="37">
        <v>0.5</v>
      </c>
      <c s="36">
        <v>0</v>
      </c>
      <c s="36">
        <f>ROUND(G55*H55,6)</f>
      </c>
      <c r="L55" s="38">
        <v>0</v>
      </c>
      <c s="32">
        <f>ROUND(ROUND(L55,2)*ROUND(G55,3),2)</f>
      </c>
      <c s="36" t="s">
        <v>54</v>
      </c>
      <c>
        <f>(M55*21)/100</f>
      </c>
      <c t="s">
        <v>27</v>
      </c>
    </row>
    <row r="56" spans="1:5" ht="12.75">
      <c r="A56" s="35" t="s">
        <v>55</v>
      </c>
      <c r="E56" s="39" t="s">
        <v>5</v>
      </c>
    </row>
    <row r="57" spans="1:5" ht="12.75">
      <c r="A57" s="35" t="s">
        <v>56</v>
      </c>
      <c r="E57" s="40" t="s">
        <v>5745</v>
      </c>
    </row>
    <row r="58" spans="1:5" ht="12.75">
      <c r="A58" t="s">
        <v>58</v>
      </c>
      <c r="E58" s="39" t="s">
        <v>59</v>
      </c>
    </row>
    <row r="59" spans="1:13" ht="12.75">
      <c r="A59" t="s">
        <v>46</v>
      </c>
      <c r="C59" s="31" t="s">
        <v>64</v>
      </c>
      <c r="E59" s="33" t="s">
        <v>2604</v>
      </c>
      <c r="J59" s="32">
        <f>0</f>
      </c>
      <c s="32">
        <f>0</f>
      </c>
      <c s="32">
        <f>0+L60</f>
      </c>
      <c s="32">
        <f>0+M60</f>
      </c>
    </row>
    <row r="60" spans="1:16" ht="12.75">
      <c r="A60" t="s">
        <v>49</v>
      </c>
      <c s="34" t="s">
        <v>93</v>
      </c>
      <c s="34" t="s">
        <v>5719</v>
      </c>
      <c s="35" t="s">
        <v>5</v>
      </c>
      <c s="6" t="s">
        <v>5720</v>
      </c>
      <c s="36" t="s">
        <v>108</v>
      </c>
      <c s="37">
        <v>6.39</v>
      </c>
      <c s="36">
        <v>0</v>
      </c>
      <c s="36">
        <f>ROUND(G60*H60,6)</f>
      </c>
      <c r="L60" s="38">
        <v>0</v>
      </c>
      <c s="32">
        <f>ROUND(ROUND(L60,2)*ROUND(G60,3),2)</f>
      </c>
      <c s="36" t="s">
        <v>54</v>
      </c>
      <c>
        <f>(M60*21)/100</f>
      </c>
      <c t="s">
        <v>27</v>
      </c>
    </row>
    <row r="61" spans="1:5" ht="25.5">
      <c r="A61" s="35" t="s">
        <v>55</v>
      </c>
      <c r="E61" s="39" t="s">
        <v>5747</v>
      </c>
    </row>
    <row r="62" spans="1:5" ht="12.75">
      <c r="A62" s="35" t="s">
        <v>56</v>
      </c>
      <c r="E62" s="40" t="s">
        <v>5766</v>
      </c>
    </row>
    <row r="63" spans="1:5" ht="12.75">
      <c r="A63" t="s">
        <v>58</v>
      </c>
      <c r="E63" s="39" t="s">
        <v>59</v>
      </c>
    </row>
    <row r="64" spans="1:13" ht="12.75">
      <c r="A64" t="s">
        <v>46</v>
      </c>
      <c r="C64" s="31" t="s">
        <v>67</v>
      </c>
      <c r="E64" s="33" t="s">
        <v>2107</v>
      </c>
      <c r="J64" s="32">
        <f>0</f>
      </c>
      <c s="32">
        <f>0</f>
      </c>
      <c s="32">
        <f>0+L65+L69+L73+L77</f>
      </c>
      <c s="32">
        <f>0+M65+M69+M73+M77</f>
      </c>
    </row>
    <row r="65" spans="1:16" ht="12.75">
      <c r="A65" t="s">
        <v>49</v>
      </c>
      <c s="34" t="s">
        <v>96</v>
      </c>
      <c s="34" t="s">
        <v>3078</v>
      </c>
      <c s="35" t="s">
        <v>5</v>
      </c>
      <c s="6" t="s">
        <v>3079</v>
      </c>
      <c s="36" t="s">
        <v>123</v>
      </c>
      <c s="37">
        <v>3118.068</v>
      </c>
      <c s="36">
        <v>0</v>
      </c>
      <c s="36">
        <f>ROUND(G65*H65,6)</f>
      </c>
      <c r="L65" s="38">
        <v>0</v>
      </c>
      <c s="32">
        <f>ROUND(ROUND(L65,2)*ROUND(G65,3),2)</f>
      </c>
      <c s="36" t="s">
        <v>54</v>
      </c>
      <c>
        <f>(M65*21)/100</f>
      </c>
      <c t="s">
        <v>27</v>
      </c>
    </row>
    <row r="66" spans="1:5" ht="12.75">
      <c r="A66" s="35" t="s">
        <v>55</v>
      </c>
      <c r="E66" s="39" t="s">
        <v>5</v>
      </c>
    </row>
    <row r="67" spans="1:5" ht="12.75">
      <c r="A67" s="35" t="s">
        <v>56</v>
      </c>
      <c r="E67" s="40" t="s">
        <v>3137</v>
      </c>
    </row>
    <row r="68" spans="1:5" ht="12.75">
      <c r="A68" t="s">
        <v>58</v>
      </c>
      <c r="E68" s="39" t="s">
        <v>59</v>
      </c>
    </row>
    <row r="69" spans="1:16" ht="12.75">
      <c r="A69" t="s">
        <v>49</v>
      </c>
      <c s="34" t="s">
        <v>99</v>
      </c>
      <c s="34" t="s">
        <v>5695</v>
      </c>
      <c s="35" t="s">
        <v>5</v>
      </c>
      <c s="6" t="s">
        <v>5696</v>
      </c>
      <c s="36" t="s">
        <v>123</v>
      </c>
      <c s="37">
        <v>2285.423</v>
      </c>
      <c s="36">
        <v>0</v>
      </c>
      <c s="36">
        <f>ROUND(G69*H69,6)</f>
      </c>
      <c r="L69" s="38">
        <v>0</v>
      </c>
      <c s="32">
        <f>ROUND(ROUND(L69,2)*ROUND(G69,3),2)</f>
      </c>
      <c s="36" t="s">
        <v>54</v>
      </c>
      <c>
        <f>(M69*21)/100</f>
      </c>
      <c t="s">
        <v>27</v>
      </c>
    </row>
    <row r="70" spans="1:5" ht="12.75">
      <c r="A70" s="35" t="s">
        <v>55</v>
      </c>
      <c r="E70" s="39" t="s">
        <v>3080</v>
      </c>
    </row>
    <row r="71" spans="1:5" ht="12.75">
      <c r="A71" s="35" t="s">
        <v>56</v>
      </c>
      <c r="E71" s="40" t="s">
        <v>3137</v>
      </c>
    </row>
    <row r="72" spans="1:5" ht="12.75">
      <c r="A72" t="s">
        <v>58</v>
      </c>
      <c r="E72" s="39" t="s">
        <v>59</v>
      </c>
    </row>
    <row r="73" spans="1:16" ht="12.75">
      <c r="A73" t="s">
        <v>49</v>
      </c>
      <c s="34" t="s">
        <v>151</v>
      </c>
      <c s="34" t="s">
        <v>3081</v>
      </c>
      <c s="35" t="s">
        <v>5</v>
      </c>
      <c s="6" t="s">
        <v>3082</v>
      </c>
      <c s="36" t="s">
        <v>123</v>
      </c>
      <c s="37">
        <v>717.305</v>
      </c>
      <c s="36">
        <v>0</v>
      </c>
      <c s="36">
        <f>ROUND(G73*H73,6)</f>
      </c>
      <c r="L73" s="38">
        <v>0</v>
      </c>
      <c s="32">
        <f>ROUND(ROUND(L73,2)*ROUND(G73,3),2)</f>
      </c>
      <c s="36" t="s">
        <v>54</v>
      </c>
      <c>
        <f>(M73*21)/100</f>
      </c>
      <c t="s">
        <v>27</v>
      </c>
    </row>
    <row r="74" spans="1:5" ht="12.75">
      <c r="A74" s="35" t="s">
        <v>55</v>
      </c>
      <c r="E74" s="39" t="s">
        <v>5</v>
      </c>
    </row>
    <row r="75" spans="1:5" ht="12.75">
      <c r="A75" s="35" t="s">
        <v>56</v>
      </c>
      <c r="E75" s="40" t="s">
        <v>3137</v>
      </c>
    </row>
    <row r="76" spans="1:5" ht="12.75">
      <c r="A76" t="s">
        <v>58</v>
      </c>
      <c r="E76" s="39" t="s">
        <v>59</v>
      </c>
    </row>
    <row r="77" spans="1:16" ht="12.75">
      <c r="A77" t="s">
        <v>49</v>
      </c>
      <c s="34" t="s">
        <v>115</v>
      </c>
      <c s="34" t="s">
        <v>2734</v>
      </c>
      <c s="35" t="s">
        <v>5</v>
      </c>
      <c s="6" t="s">
        <v>2735</v>
      </c>
      <c s="36" t="s">
        <v>123</v>
      </c>
      <c s="37">
        <v>2285.423</v>
      </c>
      <c s="36">
        <v>0</v>
      </c>
      <c s="36">
        <f>ROUND(G77*H77,6)</f>
      </c>
      <c r="L77" s="38">
        <v>0</v>
      </c>
      <c s="32">
        <f>ROUND(ROUND(L77,2)*ROUND(G77,3),2)</f>
      </c>
      <c s="36" t="s">
        <v>54</v>
      </c>
      <c>
        <f>(M77*21)/100</f>
      </c>
      <c t="s">
        <v>27</v>
      </c>
    </row>
    <row r="78" spans="1:5" ht="12.75">
      <c r="A78" s="35" t="s">
        <v>55</v>
      </c>
      <c r="E78" s="39" t="s">
        <v>5</v>
      </c>
    </row>
    <row r="79" spans="1:5" ht="12.75">
      <c r="A79" s="35" t="s">
        <v>56</v>
      </c>
      <c r="E79" s="40" t="s">
        <v>3137</v>
      </c>
    </row>
    <row r="80" spans="1:5" ht="12.75">
      <c r="A80" t="s">
        <v>58</v>
      </c>
      <c r="E80" s="39" t="s">
        <v>59</v>
      </c>
    </row>
    <row r="81" spans="1:13" ht="12.75">
      <c r="A81" t="s">
        <v>46</v>
      </c>
      <c r="C81" s="31" t="s">
        <v>73</v>
      </c>
      <c r="E81" s="33" t="s">
        <v>2646</v>
      </c>
      <c r="J81" s="32">
        <f>0</f>
      </c>
      <c s="32">
        <f>0</f>
      </c>
      <c s="32">
        <f>0+L82</f>
      </c>
      <c s="32">
        <f>0+M82</f>
      </c>
    </row>
    <row r="82" spans="1:16" ht="12.75">
      <c r="A82" t="s">
        <v>49</v>
      </c>
      <c s="34" t="s">
        <v>119</v>
      </c>
      <c s="34" t="s">
        <v>5722</v>
      </c>
      <c s="35" t="s">
        <v>5</v>
      </c>
      <c s="6" t="s">
        <v>5723</v>
      </c>
      <c s="36" t="s">
        <v>123</v>
      </c>
      <c s="37">
        <v>94.08</v>
      </c>
      <c s="36">
        <v>0</v>
      </c>
      <c s="36">
        <f>ROUND(G82*H82,6)</f>
      </c>
      <c r="L82" s="38">
        <v>0</v>
      </c>
      <c s="32">
        <f>ROUND(ROUND(L82,2)*ROUND(G82,3),2)</f>
      </c>
      <c s="36" t="s">
        <v>54</v>
      </c>
      <c>
        <f>(M82*21)/100</f>
      </c>
      <c t="s">
        <v>27</v>
      </c>
    </row>
    <row r="83" spans="1:5" ht="12.75">
      <c r="A83" s="35" t="s">
        <v>55</v>
      </c>
      <c r="E83" s="39" t="s">
        <v>5724</v>
      </c>
    </row>
    <row r="84" spans="1:5" ht="12.75">
      <c r="A84" s="35" t="s">
        <v>56</v>
      </c>
      <c r="E84" s="40" t="s">
        <v>5767</v>
      </c>
    </row>
    <row r="85" spans="1:5" ht="12.75">
      <c r="A85" t="s">
        <v>58</v>
      </c>
      <c r="E85" s="39" t="s">
        <v>59</v>
      </c>
    </row>
    <row r="86" spans="1:13" ht="12.75">
      <c r="A86" t="s">
        <v>46</v>
      </c>
      <c r="C86" s="31" t="s">
        <v>79</v>
      </c>
      <c r="E86" s="33" t="s">
        <v>2035</v>
      </c>
      <c r="J86" s="32">
        <f>0</f>
      </c>
      <c s="32">
        <f>0</f>
      </c>
      <c s="32">
        <f>0+L87</f>
      </c>
      <c s="32">
        <f>0+M87</f>
      </c>
    </row>
    <row r="87" spans="1:16" ht="12.75">
      <c r="A87" t="s">
        <v>49</v>
      </c>
      <c s="34" t="s">
        <v>159</v>
      </c>
      <c s="34" t="s">
        <v>2689</v>
      </c>
      <c s="35" t="s">
        <v>5</v>
      </c>
      <c s="6" t="s">
        <v>2690</v>
      </c>
      <c s="36" t="s">
        <v>113</v>
      </c>
      <c s="37">
        <v>10</v>
      </c>
      <c s="36">
        <v>0</v>
      </c>
      <c s="36">
        <f>ROUND(G87*H87,6)</f>
      </c>
      <c r="L87" s="38">
        <v>0</v>
      </c>
      <c s="32">
        <f>ROUND(ROUND(L87,2)*ROUND(G87,3),2)</f>
      </c>
      <c s="36" t="s">
        <v>54</v>
      </c>
      <c>
        <f>(M87*21)/100</f>
      </c>
      <c t="s">
        <v>27</v>
      </c>
    </row>
    <row r="88" spans="1:5" ht="12.75">
      <c r="A88" s="35" t="s">
        <v>55</v>
      </c>
      <c r="E88" s="39" t="s">
        <v>5</v>
      </c>
    </row>
    <row r="89" spans="1:5" ht="12.75">
      <c r="A89" s="35" t="s">
        <v>56</v>
      </c>
      <c r="E89" s="40" t="s">
        <v>3137</v>
      </c>
    </row>
    <row r="90" spans="1:5" ht="12.75">
      <c r="A90" t="s">
        <v>58</v>
      </c>
      <c r="E90" s="39" t="s">
        <v>59</v>
      </c>
    </row>
    <row r="91" spans="1:13" ht="12.75">
      <c r="A91" t="s">
        <v>46</v>
      </c>
      <c r="C91" s="31" t="s">
        <v>1870</v>
      </c>
      <c r="E91" s="33" t="s">
        <v>1871</v>
      </c>
      <c r="J91" s="32">
        <f>0</f>
      </c>
      <c s="32">
        <f>0</f>
      </c>
      <c s="32">
        <f>0+L92</f>
      </c>
      <c s="32">
        <f>0+M92</f>
      </c>
    </row>
    <row r="92" spans="1:16" ht="25.5">
      <c r="A92" t="s">
        <v>49</v>
      </c>
      <c s="34" t="s">
        <v>162</v>
      </c>
      <c s="34" t="s">
        <v>585</v>
      </c>
      <c s="35" t="s">
        <v>586</v>
      </c>
      <c s="6" t="s">
        <v>587</v>
      </c>
      <c s="36" t="s">
        <v>588</v>
      </c>
      <c s="37">
        <v>591.638</v>
      </c>
      <c s="36">
        <v>0</v>
      </c>
      <c s="36">
        <f>ROUND(G92*H92,6)</f>
      </c>
      <c r="L92" s="38">
        <v>0</v>
      </c>
      <c s="32">
        <f>ROUND(ROUND(L92,2)*ROUND(G92,3),2)</f>
      </c>
      <c s="36" t="s">
        <v>589</v>
      </c>
      <c>
        <f>(M92*21)/100</f>
      </c>
      <c t="s">
        <v>27</v>
      </c>
    </row>
    <row r="93" spans="1:5" ht="25.5">
      <c r="A93" s="35" t="s">
        <v>55</v>
      </c>
      <c r="E93" s="39" t="s">
        <v>590</v>
      </c>
    </row>
    <row r="94" spans="1:5" ht="12.75">
      <c r="A94" s="35" t="s">
        <v>56</v>
      </c>
      <c r="E94" s="40" t="s">
        <v>5768</v>
      </c>
    </row>
    <row r="95" spans="1:5" ht="12.75">
      <c r="A95" t="s">
        <v>58</v>
      </c>
      <c r="E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5771</v>
      </c>
      <c r="E8" s="30" t="s">
        <v>5770</v>
      </c>
      <c r="J8" s="29">
        <f>0+J9+J38+J47+J64+J69</f>
      </c>
      <c s="29">
        <f>0+K9+K38+K47+K64+K69</f>
      </c>
      <c s="29">
        <f>0+L9+L38+L47+L64+L69</f>
      </c>
      <c s="29">
        <f>0+M9+M38+M47+M64+M69</f>
      </c>
    </row>
    <row r="9" spans="1:13" ht="12.75">
      <c r="A9" t="s">
        <v>46</v>
      </c>
      <c r="C9" s="31" t="s">
        <v>50</v>
      </c>
      <c r="E9" s="33" t="s">
        <v>1505</v>
      </c>
      <c r="J9" s="32">
        <f>0</f>
      </c>
      <c s="32">
        <f>0</f>
      </c>
      <c s="32">
        <f>0+L10+L14+L18+L22+L26+L30+L34</f>
      </c>
      <c s="32">
        <f>0+M10+M14+M18+M22+M26+M30+M34</f>
      </c>
    </row>
    <row r="10" spans="1:16" ht="12.75">
      <c r="A10" t="s">
        <v>49</v>
      </c>
      <c s="34" t="s">
        <v>50</v>
      </c>
      <c s="34" t="s">
        <v>2467</v>
      </c>
      <c s="35" t="s">
        <v>5</v>
      </c>
      <c s="6" t="s">
        <v>2468</v>
      </c>
      <c s="36" t="s">
        <v>108</v>
      </c>
      <c s="37">
        <v>1461</v>
      </c>
      <c s="36">
        <v>0</v>
      </c>
      <c s="36">
        <f>ROUND(G10*H10,6)</f>
      </c>
      <c r="L10" s="38">
        <v>0</v>
      </c>
      <c s="32">
        <f>ROUND(ROUND(L10,2)*ROUND(G10,3),2)</f>
      </c>
      <c s="36" t="s">
        <v>54</v>
      </c>
      <c>
        <f>(M10*21)/100</f>
      </c>
      <c t="s">
        <v>27</v>
      </c>
    </row>
    <row r="11" spans="1:5" ht="12.75">
      <c r="A11" s="35" t="s">
        <v>55</v>
      </c>
      <c r="E11" s="39" t="s">
        <v>5</v>
      </c>
    </row>
    <row r="12" spans="1:5" ht="12.75">
      <c r="A12" s="35" t="s">
        <v>56</v>
      </c>
      <c r="E12" s="40" t="s">
        <v>3137</v>
      </c>
    </row>
    <row r="13" spans="1:5" ht="12.75">
      <c r="A13" t="s">
        <v>58</v>
      </c>
      <c r="E13" s="39" t="s">
        <v>59</v>
      </c>
    </row>
    <row r="14" spans="1:16" ht="12.75">
      <c r="A14" t="s">
        <v>49</v>
      </c>
      <c s="34" t="s">
        <v>27</v>
      </c>
      <c s="34" t="s">
        <v>2473</v>
      </c>
      <c s="35" t="s">
        <v>5</v>
      </c>
      <c s="6" t="s">
        <v>2474</v>
      </c>
      <c s="36" t="s">
        <v>108</v>
      </c>
      <c s="37">
        <v>2333</v>
      </c>
      <c s="36">
        <v>0</v>
      </c>
      <c s="36">
        <f>ROUND(G14*H14,6)</f>
      </c>
      <c r="L14" s="38">
        <v>0</v>
      </c>
      <c s="32">
        <f>ROUND(ROUND(L14,2)*ROUND(G14,3),2)</f>
      </c>
      <c s="36" t="s">
        <v>54</v>
      </c>
      <c>
        <f>(M14*21)/100</f>
      </c>
      <c t="s">
        <v>27</v>
      </c>
    </row>
    <row r="15" spans="1:5" ht="12.75">
      <c r="A15" s="35" t="s">
        <v>55</v>
      </c>
      <c r="E15" s="39" t="s">
        <v>5</v>
      </c>
    </row>
    <row r="16" spans="1:5" ht="12.75">
      <c r="A16" s="35" t="s">
        <v>56</v>
      </c>
      <c r="E16" s="40" t="s">
        <v>5692</v>
      </c>
    </row>
    <row r="17" spans="1:5" ht="12.75">
      <c r="A17" t="s">
        <v>58</v>
      </c>
      <c r="E17" s="39" t="s">
        <v>59</v>
      </c>
    </row>
    <row r="18" spans="1:16" ht="12.75">
      <c r="A18" t="s">
        <v>49</v>
      </c>
      <c s="34" t="s">
        <v>26</v>
      </c>
      <c s="34" t="s">
        <v>2497</v>
      </c>
      <c s="35" t="s">
        <v>5</v>
      </c>
      <c s="6" t="s">
        <v>2498</v>
      </c>
      <c s="36" t="s">
        <v>108</v>
      </c>
      <c s="37">
        <v>1223</v>
      </c>
      <c s="36">
        <v>0</v>
      </c>
      <c s="36">
        <f>ROUND(G18*H18,6)</f>
      </c>
      <c r="L18" s="38">
        <v>0</v>
      </c>
      <c s="32">
        <f>ROUND(ROUND(L18,2)*ROUND(G18,3),2)</f>
      </c>
      <c s="36" t="s">
        <v>54</v>
      </c>
      <c>
        <f>(M18*21)/100</f>
      </c>
      <c t="s">
        <v>27</v>
      </c>
    </row>
    <row r="19" spans="1:5" ht="12.75">
      <c r="A19" s="35" t="s">
        <v>55</v>
      </c>
      <c r="E19" s="39" t="s">
        <v>5</v>
      </c>
    </row>
    <row r="20" spans="1:5" ht="12.75">
      <c r="A20" s="35" t="s">
        <v>56</v>
      </c>
      <c r="E20" s="40" t="s">
        <v>5692</v>
      </c>
    </row>
    <row r="21" spans="1:5" ht="12.75">
      <c r="A21" t="s">
        <v>58</v>
      </c>
      <c r="E21" s="39" t="s">
        <v>59</v>
      </c>
    </row>
    <row r="22" spans="1:16" ht="12.75">
      <c r="A22" t="s">
        <v>49</v>
      </c>
      <c s="34" t="s">
        <v>64</v>
      </c>
      <c s="34" t="s">
        <v>2520</v>
      </c>
      <c s="35" t="s">
        <v>5</v>
      </c>
      <c s="6" t="s">
        <v>2521</v>
      </c>
      <c s="36" t="s">
        <v>123</v>
      </c>
      <c s="37">
        <v>4030</v>
      </c>
      <c s="36">
        <v>0</v>
      </c>
      <c s="36">
        <f>ROUND(G22*H22,6)</f>
      </c>
      <c r="L22" s="38">
        <v>0</v>
      </c>
      <c s="32">
        <f>ROUND(ROUND(L22,2)*ROUND(G22,3),2)</f>
      </c>
      <c s="36" t="s">
        <v>54</v>
      </c>
      <c>
        <f>(M22*21)/100</f>
      </c>
      <c t="s">
        <v>27</v>
      </c>
    </row>
    <row r="23" spans="1:5" ht="12.75">
      <c r="A23" s="35" t="s">
        <v>55</v>
      </c>
      <c r="E23" s="39" t="s">
        <v>5</v>
      </c>
    </row>
    <row r="24" spans="1:5" ht="12.75">
      <c r="A24" s="35" t="s">
        <v>56</v>
      </c>
      <c r="E24" s="40" t="s">
        <v>3137</v>
      </c>
    </row>
    <row r="25" spans="1:5" ht="12.75">
      <c r="A25" t="s">
        <v>58</v>
      </c>
      <c r="E25" s="39" t="s">
        <v>59</v>
      </c>
    </row>
    <row r="26" spans="1:16" ht="12.75">
      <c r="A26" t="s">
        <v>49</v>
      </c>
      <c s="34" t="s">
        <v>67</v>
      </c>
      <c s="34" t="s">
        <v>2523</v>
      </c>
      <c s="35" t="s">
        <v>5</v>
      </c>
      <c s="6" t="s">
        <v>2524</v>
      </c>
      <c s="36" t="s">
        <v>123</v>
      </c>
      <c s="37">
        <v>3300</v>
      </c>
      <c s="36">
        <v>0</v>
      </c>
      <c s="36">
        <f>ROUND(G26*H26,6)</f>
      </c>
      <c r="L26" s="38">
        <v>0</v>
      </c>
      <c s="32">
        <f>ROUND(ROUND(L26,2)*ROUND(G26,3),2)</f>
      </c>
      <c s="36" t="s">
        <v>54</v>
      </c>
      <c>
        <f>(M26*21)/100</f>
      </c>
      <c t="s">
        <v>27</v>
      </c>
    </row>
    <row r="27" spans="1:5" ht="12.75">
      <c r="A27" s="35" t="s">
        <v>55</v>
      </c>
      <c r="E27" s="39" t="s">
        <v>5</v>
      </c>
    </row>
    <row r="28" spans="1:5" ht="12.75">
      <c r="A28" s="35" t="s">
        <v>56</v>
      </c>
      <c r="E28" s="40" t="s">
        <v>3137</v>
      </c>
    </row>
    <row r="29" spans="1:5" ht="12.75">
      <c r="A29" t="s">
        <v>58</v>
      </c>
      <c r="E29" s="39" t="s">
        <v>59</v>
      </c>
    </row>
    <row r="30" spans="1:16" ht="12.75">
      <c r="A30" t="s">
        <v>49</v>
      </c>
      <c s="34" t="s">
        <v>70</v>
      </c>
      <c s="34" t="s">
        <v>2525</v>
      </c>
      <c s="35" t="s">
        <v>5</v>
      </c>
      <c s="6" t="s">
        <v>2526</v>
      </c>
      <c s="36" t="s">
        <v>123</v>
      </c>
      <c s="37">
        <v>3300</v>
      </c>
      <c s="36">
        <v>0</v>
      </c>
      <c s="36">
        <f>ROUND(G30*H30,6)</f>
      </c>
      <c r="L30" s="38">
        <v>0</v>
      </c>
      <c s="32">
        <f>ROUND(ROUND(L30,2)*ROUND(G30,3),2)</f>
      </c>
      <c s="36" t="s">
        <v>54</v>
      </c>
      <c>
        <f>(M30*21)/100</f>
      </c>
      <c t="s">
        <v>27</v>
      </c>
    </row>
    <row r="31" spans="1:5" ht="12.75">
      <c r="A31" s="35" t="s">
        <v>55</v>
      </c>
      <c r="E31" s="39" t="s">
        <v>5</v>
      </c>
    </row>
    <row r="32" spans="1:5" ht="12.75">
      <c r="A32" s="35" t="s">
        <v>56</v>
      </c>
      <c r="E32" s="40" t="s">
        <v>3137</v>
      </c>
    </row>
    <row r="33" spans="1:5" ht="12.75">
      <c r="A33" t="s">
        <v>58</v>
      </c>
      <c r="E33" s="39" t="s">
        <v>59</v>
      </c>
    </row>
    <row r="34" spans="1:16" ht="12.75">
      <c r="A34" t="s">
        <v>49</v>
      </c>
      <c s="34" t="s">
        <v>73</v>
      </c>
      <c s="34" t="s">
        <v>2018</v>
      </c>
      <c s="35" t="s">
        <v>5</v>
      </c>
      <c s="6" t="s">
        <v>2019</v>
      </c>
      <c s="36" t="s">
        <v>123</v>
      </c>
      <c s="37">
        <v>3300</v>
      </c>
      <c s="36">
        <v>0</v>
      </c>
      <c s="36">
        <f>ROUND(G34*H34,6)</f>
      </c>
      <c r="L34" s="38">
        <v>0</v>
      </c>
      <c s="32">
        <f>ROUND(ROUND(L34,2)*ROUND(G34,3),2)</f>
      </c>
      <c s="36" t="s">
        <v>54</v>
      </c>
      <c>
        <f>(M34*21)/100</f>
      </c>
      <c t="s">
        <v>27</v>
      </c>
    </row>
    <row r="35" spans="1:5" ht="12.75">
      <c r="A35" s="35" t="s">
        <v>55</v>
      </c>
      <c r="E35" s="39" t="s">
        <v>5</v>
      </c>
    </row>
    <row r="36" spans="1:5" ht="12.75">
      <c r="A36" s="35" t="s">
        <v>56</v>
      </c>
      <c r="E36" s="40" t="s">
        <v>3137</v>
      </c>
    </row>
    <row r="37" spans="1:5" ht="12.75">
      <c r="A37" t="s">
        <v>58</v>
      </c>
      <c r="E37" s="39" t="s">
        <v>59</v>
      </c>
    </row>
    <row r="38" spans="1:13" ht="12.75">
      <c r="A38" t="s">
        <v>46</v>
      </c>
      <c r="C38" s="31" t="s">
        <v>27</v>
      </c>
      <c r="E38" s="33" t="s">
        <v>2540</v>
      </c>
      <c r="J38" s="32">
        <f>0</f>
      </c>
      <c s="32">
        <f>0</f>
      </c>
      <c s="32">
        <f>0+L39+L43</f>
      </c>
      <c s="32">
        <f>0+M39+M43</f>
      </c>
    </row>
    <row r="39" spans="1:16" ht="12.75">
      <c r="A39" t="s">
        <v>49</v>
      </c>
      <c s="34" t="s">
        <v>76</v>
      </c>
      <c s="34" t="s">
        <v>2562</v>
      </c>
      <c s="35" t="s">
        <v>5</v>
      </c>
      <c s="6" t="s">
        <v>2563</v>
      </c>
      <c s="36" t="s">
        <v>123</v>
      </c>
      <c s="37">
        <v>3950</v>
      </c>
      <c s="36">
        <v>0</v>
      </c>
      <c s="36">
        <f>ROUND(G39*H39,6)</f>
      </c>
      <c r="L39" s="38">
        <v>0</v>
      </c>
      <c s="32">
        <f>ROUND(ROUND(L39,2)*ROUND(G39,3),2)</f>
      </c>
      <c s="36" t="s">
        <v>54</v>
      </c>
      <c>
        <f>(M39*21)/100</f>
      </c>
      <c t="s">
        <v>27</v>
      </c>
    </row>
    <row r="40" spans="1:5" ht="12.75">
      <c r="A40" s="35" t="s">
        <v>55</v>
      </c>
      <c r="E40" s="39" t="s">
        <v>5</v>
      </c>
    </row>
    <row r="41" spans="1:5" ht="12.75">
      <c r="A41" s="35" t="s">
        <v>56</v>
      </c>
      <c r="E41" s="40" t="s">
        <v>3137</v>
      </c>
    </row>
    <row r="42" spans="1:5" ht="12.75">
      <c r="A42" t="s">
        <v>58</v>
      </c>
      <c r="E42" s="39" t="s">
        <v>59</v>
      </c>
    </row>
    <row r="43" spans="1:16" ht="25.5">
      <c r="A43" t="s">
        <v>49</v>
      </c>
      <c s="34" t="s">
        <v>79</v>
      </c>
      <c s="34" t="s">
        <v>2565</v>
      </c>
      <c s="35" t="s">
        <v>5</v>
      </c>
      <c s="6" t="s">
        <v>2566</v>
      </c>
      <c s="36" t="s">
        <v>123</v>
      </c>
      <c s="37">
        <v>15800</v>
      </c>
      <c s="36">
        <v>0</v>
      </c>
      <c s="36">
        <f>ROUND(G43*H43,6)</f>
      </c>
      <c r="L43" s="38">
        <v>0</v>
      </c>
      <c s="32">
        <f>ROUND(ROUND(L43,2)*ROUND(G43,3),2)</f>
      </c>
      <c s="36" t="s">
        <v>54</v>
      </c>
      <c>
        <f>(M43*21)/100</f>
      </c>
      <c t="s">
        <v>27</v>
      </c>
    </row>
    <row r="44" spans="1:5" ht="12.75">
      <c r="A44" s="35" t="s">
        <v>55</v>
      </c>
      <c r="E44" s="39" t="s">
        <v>5</v>
      </c>
    </row>
    <row r="45" spans="1:5" ht="12.75">
      <c r="A45" s="35" t="s">
        <v>56</v>
      </c>
      <c r="E45" s="40" t="s">
        <v>5713</v>
      </c>
    </row>
    <row r="46" spans="1:5" ht="12.75">
      <c r="A46" t="s">
        <v>58</v>
      </c>
      <c r="E46" s="39" t="s">
        <v>59</v>
      </c>
    </row>
    <row r="47" spans="1:13" ht="12.75">
      <c r="A47" t="s">
        <v>46</v>
      </c>
      <c r="C47" s="31" t="s">
        <v>67</v>
      </c>
      <c r="E47" s="33" t="s">
        <v>2107</v>
      </c>
      <c r="J47" s="32">
        <f>0</f>
      </c>
      <c s="32">
        <f>0</f>
      </c>
      <c s="32">
        <f>0+L48+L52+L56+L60</f>
      </c>
      <c s="32">
        <f>0+M48+M52+M56+M60</f>
      </c>
    </row>
    <row r="48" spans="1:16" ht="12.75">
      <c r="A48" t="s">
        <v>49</v>
      </c>
      <c s="34" t="s">
        <v>82</v>
      </c>
      <c s="34" t="s">
        <v>3078</v>
      </c>
      <c s="35" t="s">
        <v>5</v>
      </c>
      <c s="6" t="s">
        <v>3079</v>
      </c>
      <c s="36" t="s">
        <v>123</v>
      </c>
      <c s="37">
        <v>4071</v>
      </c>
      <c s="36">
        <v>0</v>
      </c>
      <c s="36">
        <f>ROUND(G48*H48,6)</f>
      </c>
      <c r="L48" s="38">
        <v>0</v>
      </c>
      <c s="32">
        <f>ROUND(ROUND(L48,2)*ROUND(G48,3),2)</f>
      </c>
      <c s="36" t="s">
        <v>54</v>
      </c>
      <c>
        <f>(M48*21)/100</f>
      </c>
      <c t="s">
        <v>27</v>
      </c>
    </row>
    <row r="49" spans="1:5" ht="12.75">
      <c r="A49" s="35" t="s">
        <v>55</v>
      </c>
      <c r="E49" s="39" t="s">
        <v>5</v>
      </c>
    </row>
    <row r="50" spans="1:5" ht="12.75">
      <c r="A50" s="35" t="s">
        <v>56</v>
      </c>
      <c r="E50" s="40" t="s">
        <v>3137</v>
      </c>
    </row>
    <row r="51" spans="1:5" ht="12.75">
      <c r="A51" t="s">
        <v>58</v>
      </c>
      <c r="E51" s="39" t="s">
        <v>59</v>
      </c>
    </row>
    <row r="52" spans="1:16" ht="12.75">
      <c r="A52" t="s">
        <v>49</v>
      </c>
      <c s="34" t="s">
        <v>85</v>
      </c>
      <c s="34" t="s">
        <v>5695</v>
      </c>
      <c s="35" t="s">
        <v>5</v>
      </c>
      <c s="6" t="s">
        <v>5696</v>
      </c>
      <c s="36" t="s">
        <v>123</v>
      </c>
      <c s="37">
        <v>2567</v>
      </c>
      <c s="36">
        <v>0</v>
      </c>
      <c s="36">
        <f>ROUND(G52*H52,6)</f>
      </c>
      <c r="L52" s="38">
        <v>0</v>
      </c>
      <c s="32">
        <f>ROUND(ROUND(L52,2)*ROUND(G52,3),2)</f>
      </c>
      <c s="36" t="s">
        <v>54</v>
      </c>
      <c>
        <f>(M52*21)/100</f>
      </c>
      <c t="s">
        <v>27</v>
      </c>
    </row>
    <row r="53" spans="1:5" ht="12.75">
      <c r="A53" s="35" t="s">
        <v>55</v>
      </c>
      <c r="E53" s="39" t="s">
        <v>3080</v>
      </c>
    </row>
    <row r="54" spans="1:5" ht="12.75">
      <c r="A54" s="35" t="s">
        <v>56</v>
      </c>
      <c r="E54" s="40" t="s">
        <v>3137</v>
      </c>
    </row>
    <row r="55" spans="1:5" ht="12.75">
      <c r="A55" t="s">
        <v>58</v>
      </c>
      <c r="E55" s="39" t="s">
        <v>59</v>
      </c>
    </row>
    <row r="56" spans="1:16" ht="12.75">
      <c r="A56" t="s">
        <v>49</v>
      </c>
      <c s="34" t="s">
        <v>90</v>
      </c>
      <c s="34" t="s">
        <v>3081</v>
      </c>
      <c s="35" t="s">
        <v>5</v>
      </c>
      <c s="6" t="s">
        <v>3082</v>
      </c>
      <c s="36" t="s">
        <v>123</v>
      </c>
      <c s="37">
        <v>1504</v>
      </c>
      <c s="36">
        <v>0</v>
      </c>
      <c s="36">
        <f>ROUND(G56*H56,6)</f>
      </c>
      <c r="L56" s="38">
        <v>0</v>
      </c>
      <c s="32">
        <f>ROUND(ROUND(L56,2)*ROUND(G56,3),2)</f>
      </c>
      <c s="36" t="s">
        <v>54</v>
      </c>
      <c>
        <f>(M56*21)/100</f>
      </c>
      <c t="s">
        <v>27</v>
      </c>
    </row>
    <row r="57" spans="1:5" ht="12.75">
      <c r="A57" s="35" t="s">
        <v>55</v>
      </c>
      <c r="E57" s="39" t="s">
        <v>5</v>
      </c>
    </row>
    <row r="58" spans="1:5" ht="12.75">
      <c r="A58" s="35" t="s">
        <v>56</v>
      </c>
      <c r="E58" s="40" t="s">
        <v>3137</v>
      </c>
    </row>
    <row r="59" spans="1:5" ht="12.75">
      <c r="A59" t="s">
        <v>58</v>
      </c>
      <c r="E59" s="39" t="s">
        <v>59</v>
      </c>
    </row>
    <row r="60" spans="1:16" ht="12.75">
      <c r="A60" t="s">
        <v>49</v>
      </c>
      <c s="34" t="s">
        <v>93</v>
      </c>
      <c s="34" t="s">
        <v>2734</v>
      </c>
      <c s="35" t="s">
        <v>5</v>
      </c>
      <c s="6" t="s">
        <v>2735</v>
      </c>
      <c s="36" t="s">
        <v>123</v>
      </c>
      <c s="37">
        <v>2567</v>
      </c>
      <c s="36">
        <v>0</v>
      </c>
      <c s="36">
        <f>ROUND(G60*H60,6)</f>
      </c>
      <c r="L60" s="38">
        <v>0</v>
      </c>
      <c s="32">
        <f>ROUND(ROUND(L60,2)*ROUND(G60,3),2)</f>
      </c>
      <c s="36" t="s">
        <v>54</v>
      </c>
      <c>
        <f>(M60*21)/100</f>
      </c>
      <c t="s">
        <v>27</v>
      </c>
    </row>
    <row r="61" spans="1:5" ht="12.75">
      <c r="A61" s="35" t="s">
        <v>55</v>
      </c>
      <c r="E61" s="39" t="s">
        <v>5</v>
      </c>
    </row>
    <row r="62" spans="1:5" ht="12.75">
      <c r="A62" s="35" t="s">
        <v>56</v>
      </c>
      <c r="E62" s="40" t="s">
        <v>3137</v>
      </c>
    </row>
    <row r="63" spans="1:5" ht="12.75">
      <c r="A63" t="s">
        <v>58</v>
      </c>
      <c r="E63" s="39" t="s">
        <v>59</v>
      </c>
    </row>
    <row r="64" spans="1:13" ht="12.75">
      <c r="A64" t="s">
        <v>46</v>
      </c>
      <c r="C64" s="31" t="s">
        <v>79</v>
      </c>
      <c r="E64" s="33" t="s">
        <v>2035</v>
      </c>
      <c r="J64" s="32">
        <f>0</f>
      </c>
      <c s="32">
        <f>0</f>
      </c>
      <c s="32">
        <f>0+L65</f>
      </c>
      <c s="32">
        <f>0+M65</f>
      </c>
    </row>
    <row r="65" spans="1:16" ht="25.5">
      <c r="A65" t="s">
        <v>49</v>
      </c>
      <c s="34" t="s">
        <v>96</v>
      </c>
      <c s="34" t="s">
        <v>5756</v>
      </c>
      <c s="35" t="s">
        <v>5</v>
      </c>
      <c s="6" t="s">
        <v>5757</v>
      </c>
      <c s="36" t="s">
        <v>113</v>
      </c>
      <c s="37">
        <v>614</v>
      </c>
      <c s="36">
        <v>0</v>
      </c>
      <c s="36">
        <f>ROUND(G65*H65,6)</f>
      </c>
      <c r="L65" s="38">
        <v>0</v>
      </c>
      <c s="32">
        <f>ROUND(ROUND(L65,2)*ROUND(G65,3),2)</f>
      </c>
      <c s="36" t="s">
        <v>54</v>
      </c>
      <c>
        <f>(M65*21)/100</f>
      </c>
      <c t="s">
        <v>27</v>
      </c>
    </row>
    <row r="66" spans="1:5" ht="12.75">
      <c r="A66" s="35" t="s">
        <v>55</v>
      </c>
      <c r="E66" s="39" t="s">
        <v>5</v>
      </c>
    </row>
    <row r="67" spans="1:5" ht="12.75">
      <c r="A67" s="35" t="s">
        <v>56</v>
      </c>
      <c r="E67" s="40" t="s">
        <v>3137</v>
      </c>
    </row>
    <row r="68" spans="1:5" ht="12.75">
      <c r="A68" t="s">
        <v>58</v>
      </c>
      <c r="E68" s="39" t="s">
        <v>59</v>
      </c>
    </row>
    <row r="69" spans="1:13" ht="12.75">
      <c r="A69" t="s">
        <v>46</v>
      </c>
      <c r="C69" s="31" t="s">
        <v>1870</v>
      </c>
      <c r="E69" s="33" t="s">
        <v>1871</v>
      </c>
      <c r="J69" s="32">
        <f>0</f>
      </c>
      <c s="32">
        <f>0</f>
      </c>
      <c s="32">
        <f>0+L70</f>
      </c>
      <c s="32">
        <f>0+M70</f>
      </c>
    </row>
    <row r="70" spans="1:16" ht="25.5">
      <c r="A70" t="s">
        <v>49</v>
      </c>
      <c s="34" t="s">
        <v>99</v>
      </c>
      <c s="34" t="s">
        <v>585</v>
      </c>
      <c s="35" t="s">
        <v>586</v>
      </c>
      <c s="6" t="s">
        <v>587</v>
      </c>
      <c s="36" t="s">
        <v>588</v>
      </c>
      <c s="37">
        <v>4199.4</v>
      </c>
      <c s="36">
        <v>0</v>
      </c>
      <c s="36">
        <f>ROUND(G70*H70,6)</f>
      </c>
      <c r="L70" s="38">
        <v>0</v>
      </c>
      <c s="32">
        <f>ROUND(ROUND(L70,2)*ROUND(G70,3),2)</f>
      </c>
      <c s="36" t="s">
        <v>589</v>
      </c>
      <c>
        <f>(M70*21)/100</f>
      </c>
      <c t="s">
        <v>27</v>
      </c>
    </row>
    <row r="71" spans="1:5" ht="25.5">
      <c r="A71" s="35" t="s">
        <v>55</v>
      </c>
      <c r="E71" s="39" t="s">
        <v>590</v>
      </c>
    </row>
    <row r="72" spans="1:5" ht="12.75">
      <c r="A72" s="35" t="s">
        <v>56</v>
      </c>
      <c r="E72" s="40" t="s">
        <v>5772</v>
      </c>
    </row>
    <row r="73" spans="1:5" ht="12.75">
      <c r="A73" t="s">
        <v>58</v>
      </c>
      <c r="E7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5775</v>
      </c>
      <c r="E8" s="30" t="s">
        <v>5774</v>
      </c>
      <c r="J8" s="29">
        <f>0+J9+J54+J63+J100+J105+J134</f>
      </c>
      <c s="29">
        <f>0+K9+K54+K63+K100+K105+K134</f>
      </c>
      <c s="29">
        <f>0+L9+L54+L63+L100+L105+L134</f>
      </c>
      <c s="29">
        <f>0+M9+M54+M63+M100+M105+M134</f>
      </c>
    </row>
    <row r="9" spans="1:13" ht="12.75">
      <c r="A9" t="s">
        <v>46</v>
      </c>
      <c r="C9" s="31" t="s">
        <v>50</v>
      </c>
      <c r="E9" s="33" t="s">
        <v>1505</v>
      </c>
      <c r="J9" s="32">
        <f>0</f>
      </c>
      <c s="32">
        <f>0</f>
      </c>
      <c s="32">
        <f>0+L10+L14+L18+L22+L26+L30+L34+L38+L42+L46+L50</f>
      </c>
      <c s="32">
        <f>0+M10+M14+M18+M22+M26+M30+M34+M38+M42+M46+M50</f>
      </c>
    </row>
    <row r="10" spans="1:16" ht="25.5">
      <c r="A10" t="s">
        <v>49</v>
      </c>
      <c s="34" t="s">
        <v>50</v>
      </c>
      <c s="34" t="s">
        <v>2461</v>
      </c>
      <c s="35" t="s">
        <v>5</v>
      </c>
      <c s="6" t="s">
        <v>2462</v>
      </c>
      <c s="36" t="s">
        <v>108</v>
      </c>
      <c s="37">
        <v>137.83</v>
      </c>
      <c s="36">
        <v>0</v>
      </c>
      <c s="36">
        <f>ROUND(G10*H10,6)</f>
      </c>
      <c r="L10" s="38">
        <v>0</v>
      </c>
      <c s="32">
        <f>ROUND(ROUND(L10,2)*ROUND(G10,3),2)</f>
      </c>
      <c s="36" t="s">
        <v>54</v>
      </c>
      <c>
        <f>(M10*21)/100</f>
      </c>
      <c t="s">
        <v>27</v>
      </c>
    </row>
    <row r="11" spans="1:5" ht="12.75">
      <c r="A11" s="35" t="s">
        <v>55</v>
      </c>
      <c r="E11" s="39" t="s">
        <v>5</v>
      </c>
    </row>
    <row r="12" spans="1:5" ht="12.75">
      <c r="A12" s="35" t="s">
        <v>56</v>
      </c>
      <c r="E12" s="40" t="s">
        <v>3137</v>
      </c>
    </row>
    <row r="13" spans="1:5" ht="12.75">
      <c r="A13" t="s">
        <v>58</v>
      </c>
      <c r="E13" s="39" t="s">
        <v>59</v>
      </c>
    </row>
    <row r="14" spans="1:16" ht="12.75">
      <c r="A14" t="s">
        <v>49</v>
      </c>
      <c s="34" t="s">
        <v>27</v>
      </c>
      <c s="34" t="s">
        <v>5167</v>
      </c>
      <c s="35" t="s">
        <v>5</v>
      </c>
      <c s="6" t="s">
        <v>5168</v>
      </c>
      <c s="36" t="s">
        <v>108</v>
      </c>
      <c s="37">
        <v>1.35</v>
      </c>
      <c s="36">
        <v>0</v>
      </c>
      <c s="36">
        <f>ROUND(G14*H14,6)</f>
      </c>
      <c r="L14" s="38">
        <v>0</v>
      </c>
      <c s="32">
        <f>ROUND(ROUND(L14,2)*ROUND(G14,3),2)</f>
      </c>
      <c s="36" t="s">
        <v>54</v>
      </c>
      <c>
        <f>(M14*21)/100</f>
      </c>
      <c t="s">
        <v>27</v>
      </c>
    </row>
    <row r="15" spans="1:5" ht="12.75">
      <c r="A15" s="35" t="s">
        <v>55</v>
      </c>
      <c r="E15" s="39" t="s">
        <v>5</v>
      </c>
    </row>
    <row r="16" spans="1:5" ht="12.75">
      <c r="A16" s="35" t="s">
        <v>56</v>
      </c>
      <c r="E16" s="40" t="s">
        <v>3137</v>
      </c>
    </row>
    <row r="17" spans="1:5" ht="12.75">
      <c r="A17" t="s">
        <v>58</v>
      </c>
      <c r="E17" s="39" t="s">
        <v>59</v>
      </c>
    </row>
    <row r="18" spans="1:16" ht="25.5">
      <c r="A18" t="s">
        <v>49</v>
      </c>
      <c s="34" t="s">
        <v>26</v>
      </c>
      <c s="34" t="s">
        <v>2715</v>
      </c>
      <c s="35" t="s">
        <v>5</v>
      </c>
      <c s="6" t="s">
        <v>2716</v>
      </c>
      <c s="36" t="s">
        <v>108</v>
      </c>
      <c s="37">
        <v>413.49</v>
      </c>
      <c s="36">
        <v>0</v>
      </c>
      <c s="36">
        <f>ROUND(G18*H18,6)</f>
      </c>
      <c r="L18" s="38">
        <v>0</v>
      </c>
      <c s="32">
        <f>ROUND(ROUND(L18,2)*ROUND(G18,3),2)</f>
      </c>
      <c s="36" t="s">
        <v>54</v>
      </c>
      <c>
        <f>(M18*21)/100</f>
      </c>
      <c t="s">
        <v>27</v>
      </c>
    </row>
    <row r="19" spans="1:5" ht="12.75">
      <c r="A19" s="35" t="s">
        <v>55</v>
      </c>
      <c r="E19" s="39" t="s">
        <v>5</v>
      </c>
    </row>
    <row r="20" spans="1:5" ht="12.75">
      <c r="A20" s="35" t="s">
        <v>56</v>
      </c>
      <c r="E20" s="40" t="s">
        <v>3137</v>
      </c>
    </row>
    <row r="21" spans="1:5" ht="12.75">
      <c r="A21" t="s">
        <v>58</v>
      </c>
      <c r="E21" s="39" t="s">
        <v>59</v>
      </c>
    </row>
    <row r="22" spans="1:16" ht="25.5">
      <c r="A22" t="s">
        <v>49</v>
      </c>
      <c s="34" t="s">
        <v>64</v>
      </c>
      <c s="34" t="s">
        <v>2814</v>
      </c>
      <c s="35" t="s">
        <v>5</v>
      </c>
      <c s="6" t="s">
        <v>2815</v>
      </c>
      <c s="36" t="s">
        <v>113</v>
      </c>
      <c s="37">
        <v>210</v>
      </c>
      <c s="36">
        <v>0</v>
      </c>
      <c s="36">
        <f>ROUND(G22*H22,6)</f>
      </c>
      <c r="L22" s="38">
        <v>0</v>
      </c>
      <c s="32">
        <f>ROUND(ROUND(L22,2)*ROUND(G22,3),2)</f>
      </c>
      <c s="36" t="s">
        <v>54</v>
      </c>
      <c>
        <f>(M22*21)/100</f>
      </c>
      <c t="s">
        <v>27</v>
      </c>
    </row>
    <row r="23" spans="1:5" ht="12.75">
      <c r="A23" s="35" t="s">
        <v>55</v>
      </c>
      <c r="E23" s="39" t="s">
        <v>5</v>
      </c>
    </row>
    <row r="24" spans="1:5" ht="12.75">
      <c r="A24" s="35" t="s">
        <v>56</v>
      </c>
      <c r="E24" s="40" t="s">
        <v>3137</v>
      </c>
    </row>
    <row r="25" spans="1:5" ht="12.75">
      <c r="A25" t="s">
        <v>58</v>
      </c>
      <c r="E25" s="39" t="s">
        <v>59</v>
      </c>
    </row>
    <row r="26" spans="1:16" ht="12.75">
      <c r="A26" t="s">
        <v>49</v>
      </c>
      <c s="34" t="s">
        <v>67</v>
      </c>
      <c s="34" t="s">
        <v>2467</v>
      </c>
      <c s="35" t="s">
        <v>5</v>
      </c>
      <c s="6" t="s">
        <v>2468</v>
      </c>
      <c s="36" t="s">
        <v>108</v>
      </c>
      <c s="37">
        <v>388.06</v>
      </c>
      <c s="36">
        <v>0</v>
      </c>
      <c s="36">
        <f>ROUND(G26*H26,6)</f>
      </c>
      <c r="L26" s="38">
        <v>0</v>
      </c>
      <c s="32">
        <f>ROUND(ROUND(L26,2)*ROUND(G26,3),2)</f>
      </c>
      <c s="36" t="s">
        <v>54</v>
      </c>
      <c>
        <f>(M26*21)/100</f>
      </c>
      <c t="s">
        <v>27</v>
      </c>
    </row>
    <row r="27" spans="1:5" ht="12.75">
      <c r="A27" s="35" t="s">
        <v>55</v>
      </c>
      <c r="E27" s="39" t="s">
        <v>5</v>
      </c>
    </row>
    <row r="28" spans="1:5" ht="12.75">
      <c r="A28" s="35" t="s">
        <v>56</v>
      </c>
      <c r="E28" s="40" t="s">
        <v>3137</v>
      </c>
    </row>
    <row r="29" spans="1:5" ht="12.75">
      <c r="A29" t="s">
        <v>58</v>
      </c>
      <c r="E29" s="39" t="s">
        <v>59</v>
      </c>
    </row>
    <row r="30" spans="1:16" ht="12.75">
      <c r="A30" t="s">
        <v>49</v>
      </c>
      <c s="34" t="s">
        <v>70</v>
      </c>
      <c s="34" t="s">
        <v>2473</v>
      </c>
      <c s="35" t="s">
        <v>5</v>
      </c>
      <c s="6" t="s">
        <v>2474</v>
      </c>
      <c s="36" t="s">
        <v>108</v>
      </c>
      <c s="37">
        <v>2037.318</v>
      </c>
      <c s="36">
        <v>0</v>
      </c>
      <c s="36">
        <f>ROUND(G30*H30,6)</f>
      </c>
      <c r="L30" s="38">
        <v>0</v>
      </c>
      <c s="32">
        <f>ROUND(ROUND(L30,2)*ROUND(G30,3),2)</f>
      </c>
      <c s="36" t="s">
        <v>54</v>
      </c>
      <c>
        <f>(M30*21)/100</f>
      </c>
      <c t="s">
        <v>27</v>
      </c>
    </row>
    <row r="31" spans="1:5" ht="12.75">
      <c r="A31" s="35" t="s">
        <v>55</v>
      </c>
      <c r="E31" s="39" t="s">
        <v>5</v>
      </c>
    </row>
    <row r="32" spans="1:5" ht="12.75">
      <c r="A32" s="35" t="s">
        <v>56</v>
      </c>
      <c r="E32" s="40" t="s">
        <v>5776</v>
      </c>
    </row>
    <row r="33" spans="1:5" ht="12.75">
      <c r="A33" t="s">
        <v>58</v>
      </c>
      <c r="E33" s="39" t="s">
        <v>59</v>
      </c>
    </row>
    <row r="34" spans="1:16" ht="12.75">
      <c r="A34" t="s">
        <v>49</v>
      </c>
      <c s="34" t="s">
        <v>73</v>
      </c>
      <c s="34" t="s">
        <v>2497</v>
      </c>
      <c s="35" t="s">
        <v>5</v>
      </c>
      <c s="6" t="s">
        <v>2498</v>
      </c>
      <c s="36" t="s">
        <v>108</v>
      </c>
      <c s="37">
        <v>15</v>
      </c>
      <c s="36">
        <v>0</v>
      </c>
      <c s="36">
        <f>ROUND(G34*H34,6)</f>
      </c>
      <c r="L34" s="38">
        <v>0</v>
      </c>
      <c s="32">
        <f>ROUND(ROUND(L34,2)*ROUND(G34,3),2)</f>
      </c>
      <c s="36" t="s">
        <v>54</v>
      </c>
      <c>
        <f>(M34*21)/100</f>
      </c>
      <c t="s">
        <v>27</v>
      </c>
    </row>
    <row r="35" spans="1:5" ht="12.75">
      <c r="A35" s="35" t="s">
        <v>55</v>
      </c>
      <c r="E35" s="39" t="s">
        <v>5</v>
      </c>
    </row>
    <row r="36" spans="1:5" ht="12.75">
      <c r="A36" s="35" t="s">
        <v>56</v>
      </c>
      <c r="E36" s="40" t="s">
        <v>5776</v>
      </c>
    </row>
    <row r="37" spans="1:5" ht="12.75">
      <c r="A37" t="s">
        <v>58</v>
      </c>
      <c r="E37" s="39" t="s">
        <v>59</v>
      </c>
    </row>
    <row r="38" spans="1:16" ht="12.75">
      <c r="A38" t="s">
        <v>49</v>
      </c>
      <c s="34" t="s">
        <v>76</v>
      </c>
      <c s="34" t="s">
        <v>2520</v>
      </c>
      <c s="35" t="s">
        <v>5</v>
      </c>
      <c s="6" t="s">
        <v>2521</v>
      </c>
      <c s="36" t="s">
        <v>123</v>
      </c>
      <c s="37">
        <v>3514.47</v>
      </c>
      <c s="36">
        <v>0</v>
      </c>
      <c s="36">
        <f>ROUND(G38*H38,6)</f>
      </c>
      <c r="L38" s="38">
        <v>0</v>
      </c>
      <c s="32">
        <f>ROUND(ROUND(L38,2)*ROUND(G38,3),2)</f>
      </c>
      <c s="36" t="s">
        <v>54</v>
      </c>
      <c>
        <f>(M38*21)/100</f>
      </c>
      <c t="s">
        <v>27</v>
      </c>
    </row>
    <row r="39" spans="1:5" ht="12.75">
      <c r="A39" s="35" t="s">
        <v>55</v>
      </c>
      <c r="E39" s="39" t="s">
        <v>5</v>
      </c>
    </row>
    <row r="40" spans="1:5" ht="12.75">
      <c r="A40" s="35" t="s">
        <v>56</v>
      </c>
      <c r="E40" s="40" t="s">
        <v>3137</v>
      </c>
    </row>
    <row r="41" spans="1:5" ht="12.75">
      <c r="A41" t="s">
        <v>58</v>
      </c>
      <c r="E41" s="39" t="s">
        <v>59</v>
      </c>
    </row>
    <row r="42" spans="1:16" ht="12.75">
      <c r="A42" t="s">
        <v>49</v>
      </c>
      <c s="34" t="s">
        <v>79</v>
      </c>
      <c s="34" t="s">
        <v>2523</v>
      </c>
      <c s="35" t="s">
        <v>5</v>
      </c>
      <c s="6" t="s">
        <v>2524</v>
      </c>
      <c s="36" t="s">
        <v>123</v>
      </c>
      <c s="37">
        <v>275</v>
      </c>
      <c s="36">
        <v>0</v>
      </c>
      <c s="36">
        <f>ROUND(G42*H42,6)</f>
      </c>
      <c r="L42" s="38">
        <v>0</v>
      </c>
      <c s="32">
        <f>ROUND(ROUND(L42,2)*ROUND(G42,3),2)</f>
      </c>
      <c s="36" t="s">
        <v>54</v>
      </c>
      <c>
        <f>(M42*21)/100</f>
      </c>
      <c t="s">
        <v>27</v>
      </c>
    </row>
    <row r="43" spans="1:5" ht="12.75">
      <c r="A43" s="35" t="s">
        <v>55</v>
      </c>
      <c r="E43" s="39" t="s">
        <v>5</v>
      </c>
    </row>
    <row r="44" spans="1:5" ht="12.75">
      <c r="A44" s="35" t="s">
        <v>56</v>
      </c>
      <c r="E44" s="40" t="s">
        <v>3137</v>
      </c>
    </row>
    <row r="45" spans="1:5" ht="12.75">
      <c r="A45" t="s">
        <v>58</v>
      </c>
      <c r="E45" s="39" t="s">
        <v>59</v>
      </c>
    </row>
    <row r="46" spans="1:16" ht="12.75">
      <c r="A46" t="s">
        <v>49</v>
      </c>
      <c s="34" t="s">
        <v>82</v>
      </c>
      <c s="34" t="s">
        <v>2525</v>
      </c>
      <c s="35" t="s">
        <v>5</v>
      </c>
      <c s="6" t="s">
        <v>2526</v>
      </c>
      <c s="36" t="s">
        <v>123</v>
      </c>
      <c s="37">
        <v>275</v>
      </c>
      <c s="36">
        <v>0</v>
      </c>
      <c s="36">
        <f>ROUND(G46*H46,6)</f>
      </c>
      <c r="L46" s="38">
        <v>0</v>
      </c>
      <c s="32">
        <f>ROUND(ROUND(L46,2)*ROUND(G46,3),2)</f>
      </c>
      <c s="36" t="s">
        <v>54</v>
      </c>
      <c>
        <f>(M46*21)/100</f>
      </c>
      <c t="s">
        <v>27</v>
      </c>
    </row>
    <row r="47" spans="1:5" ht="12.75">
      <c r="A47" s="35" t="s">
        <v>55</v>
      </c>
      <c r="E47" s="39" t="s">
        <v>5</v>
      </c>
    </row>
    <row r="48" spans="1:5" ht="12.75">
      <c r="A48" s="35" t="s">
        <v>56</v>
      </c>
      <c r="E48" s="40" t="s">
        <v>3137</v>
      </c>
    </row>
    <row r="49" spans="1:5" ht="12.75">
      <c r="A49" t="s">
        <v>58</v>
      </c>
      <c r="E49" s="39" t="s">
        <v>59</v>
      </c>
    </row>
    <row r="50" spans="1:16" ht="12.75">
      <c r="A50" t="s">
        <v>49</v>
      </c>
      <c s="34" t="s">
        <v>85</v>
      </c>
      <c s="34" t="s">
        <v>2018</v>
      </c>
      <c s="35" t="s">
        <v>5</v>
      </c>
      <c s="6" t="s">
        <v>2019</v>
      </c>
      <c s="36" t="s">
        <v>123</v>
      </c>
      <c s="37">
        <v>275</v>
      </c>
      <c s="36">
        <v>0</v>
      </c>
      <c s="36">
        <f>ROUND(G50*H50,6)</f>
      </c>
      <c r="L50" s="38">
        <v>0</v>
      </c>
      <c s="32">
        <f>ROUND(ROUND(L50,2)*ROUND(G50,3),2)</f>
      </c>
      <c s="36" t="s">
        <v>54</v>
      </c>
      <c>
        <f>(M50*21)/100</f>
      </c>
      <c t="s">
        <v>27</v>
      </c>
    </row>
    <row r="51" spans="1:5" ht="12.75">
      <c r="A51" s="35" t="s">
        <v>55</v>
      </c>
      <c r="E51" s="39" t="s">
        <v>5</v>
      </c>
    </row>
    <row r="52" spans="1:5" ht="12.75">
      <c r="A52" s="35" t="s">
        <v>56</v>
      </c>
      <c r="E52" s="40" t="s">
        <v>3137</v>
      </c>
    </row>
    <row r="53" spans="1:5" ht="12.75">
      <c r="A53" t="s">
        <v>58</v>
      </c>
      <c r="E53" s="39" t="s">
        <v>59</v>
      </c>
    </row>
    <row r="54" spans="1:13" ht="12.75">
      <c r="A54" t="s">
        <v>46</v>
      </c>
      <c r="C54" s="31" t="s">
        <v>27</v>
      </c>
      <c r="E54" s="33" t="s">
        <v>3138</v>
      </c>
      <c r="J54" s="32">
        <f>0</f>
      </c>
      <c s="32">
        <f>0</f>
      </c>
      <c s="32">
        <f>0+L55+L59</f>
      </c>
      <c s="32">
        <f>0+M55+M59</f>
      </c>
    </row>
    <row r="55" spans="1:16" ht="12.75">
      <c r="A55" t="s">
        <v>49</v>
      </c>
      <c s="34" t="s">
        <v>90</v>
      </c>
      <c s="34" t="s">
        <v>2545</v>
      </c>
      <c s="35" t="s">
        <v>5</v>
      </c>
      <c s="6" t="s">
        <v>2546</v>
      </c>
      <c s="36" t="s">
        <v>123</v>
      </c>
      <c s="37">
        <v>900</v>
      </c>
      <c s="36">
        <v>0</v>
      </c>
      <c s="36">
        <f>ROUND(G55*H55,6)</f>
      </c>
      <c r="L55" s="38">
        <v>0</v>
      </c>
      <c s="32">
        <f>ROUND(ROUND(L55,2)*ROUND(G55,3),2)</f>
      </c>
      <c s="36" t="s">
        <v>54</v>
      </c>
      <c>
        <f>(M55*21)/100</f>
      </c>
      <c t="s">
        <v>27</v>
      </c>
    </row>
    <row r="56" spans="1:5" ht="12.75">
      <c r="A56" s="35" t="s">
        <v>55</v>
      </c>
      <c r="E56" s="39" t="s">
        <v>5</v>
      </c>
    </row>
    <row r="57" spans="1:5" ht="12.75">
      <c r="A57" s="35" t="s">
        <v>56</v>
      </c>
      <c r="E57" s="40" t="s">
        <v>3137</v>
      </c>
    </row>
    <row r="58" spans="1:5" ht="12.75">
      <c r="A58" t="s">
        <v>58</v>
      </c>
      <c r="E58" s="39" t="s">
        <v>59</v>
      </c>
    </row>
    <row r="59" spans="1:16" ht="12.75">
      <c r="A59" t="s">
        <v>49</v>
      </c>
      <c s="34" t="s">
        <v>93</v>
      </c>
      <c s="34" t="s">
        <v>4215</v>
      </c>
      <c s="35" t="s">
        <v>5</v>
      </c>
      <c s="6" t="s">
        <v>4216</v>
      </c>
      <c s="36" t="s">
        <v>113</v>
      </c>
      <c s="37">
        <v>409</v>
      </c>
      <c s="36">
        <v>0</v>
      </c>
      <c s="36">
        <f>ROUND(G59*H59,6)</f>
      </c>
      <c r="L59" s="38">
        <v>0</v>
      </c>
      <c s="32">
        <f>ROUND(ROUND(L59,2)*ROUND(G59,3),2)</f>
      </c>
      <c s="36" t="s">
        <v>54</v>
      </c>
      <c>
        <f>(M59*21)/100</f>
      </c>
      <c t="s">
        <v>27</v>
      </c>
    </row>
    <row r="60" spans="1:5" ht="12.75">
      <c r="A60" s="35" t="s">
        <v>55</v>
      </c>
      <c r="E60" s="39" t="s">
        <v>5</v>
      </c>
    </row>
    <row r="61" spans="1:5" ht="12.75">
      <c r="A61" s="35" t="s">
        <v>56</v>
      </c>
      <c r="E61" s="40" t="s">
        <v>3137</v>
      </c>
    </row>
    <row r="62" spans="1:5" ht="12.75">
      <c r="A62" t="s">
        <v>58</v>
      </c>
      <c r="E62" s="39" t="s">
        <v>59</v>
      </c>
    </row>
    <row r="63" spans="1:13" ht="12.75">
      <c r="A63" t="s">
        <v>46</v>
      </c>
      <c r="C63" s="31" t="s">
        <v>67</v>
      </c>
      <c r="E63" s="33" t="s">
        <v>2107</v>
      </c>
      <c r="J63" s="32">
        <f>0</f>
      </c>
      <c s="32">
        <f>0</f>
      </c>
      <c s="32">
        <f>0+L64+L68+L72+L76+L80+L84+L88+L92+L96</f>
      </c>
      <c s="32">
        <f>0+M64+M68+M72+M76+M80+M84+M88+M92+M96</f>
      </c>
    </row>
    <row r="64" spans="1:16" ht="25.5">
      <c r="A64" t="s">
        <v>49</v>
      </c>
      <c s="34" t="s">
        <v>96</v>
      </c>
      <c s="34" t="s">
        <v>5673</v>
      </c>
      <c s="35" t="s">
        <v>5</v>
      </c>
      <c s="6" t="s">
        <v>5674</v>
      </c>
      <c s="36" t="s">
        <v>123</v>
      </c>
      <c s="37">
        <v>3509.47</v>
      </c>
      <c s="36">
        <v>0</v>
      </c>
      <c s="36">
        <f>ROUND(G64*H64,6)</f>
      </c>
      <c r="L64" s="38">
        <v>0</v>
      </c>
      <c s="32">
        <f>ROUND(ROUND(L64,2)*ROUND(G64,3),2)</f>
      </c>
      <c s="36" t="s">
        <v>54</v>
      </c>
      <c>
        <f>(M64*21)/100</f>
      </c>
      <c t="s">
        <v>27</v>
      </c>
    </row>
    <row r="65" spans="1:5" ht="12.75">
      <c r="A65" s="35" t="s">
        <v>55</v>
      </c>
      <c r="E65" s="39" t="s">
        <v>5</v>
      </c>
    </row>
    <row r="66" spans="1:5" ht="12.75">
      <c r="A66" s="35" t="s">
        <v>56</v>
      </c>
      <c r="E66" s="40" t="s">
        <v>3137</v>
      </c>
    </row>
    <row r="67" spans="1:5" ht="12.75">
      <c r="A67" t="s">
        <v>58</v>
      </c>
      <c r="E67" s="39" t="s">
        <v>59</v>
      </c>
    </row>
    <row r="68" spans="1:16" ht="12.75">
      <c r="A68" t="s">
        <v>49</v>
      </c>
      <c s="34" t="s">
        <v>99</v>
      </c>
      <c s="34" t="s">
        <v>2353</v>
      </c>
      <c s="35" t="s">
        <v>5</v>
      </c>
      <c s="6" t="s">
        <v>2354</v>
      </c>
      <c s="36" t="s">
        <v>123</v>
      </c>
      <c s="37">
        <v>3509.47</v>
      </c>
      <c s="36">
        <v>0</v>
      </c>
      <c s="36">
        <f>ROUND(G68*H68,6)</f>
      </c>
      <c r="L68" s="38">
        <v>0</v>
      </c>
      <c s="32">
        <f>ROUND(ROUND(L68,2)*ROUND(G68,3),2)</f>
      </c>
      <c s="36" t="s">
        <v>54</v>
      </c>
      <c>
        <f>(M68*21)/100</f>
      </c>
      <c t="s">
        <v>27</v>
      </c>
    </row>
    <row r="69" spans="1:5" ht="12.75">
      <c r="A69" s="35" t="s">
        <v>55</v>
      </c>
      <c r="E69" s="39" t="s">
        <v>5</v>
      </c>
    </row>
    <row r="70" spans="1:5" ht="12.75">
      <c r="A70" s="35" t="s">
        <v>56</v>
      </c>
      <c r="E70" s="40" t="s">
        <v>3137</v>
      </c>
    </row>
    <row r="71" spans="1:5" ht="12.75">
      <c r="A71" t="s">
        <v>58</v>
      </c>
      <c r="E71" s="39" t="s">
        <v>59</v>
      </c>
    </row>
    <row r="72" spans="1:16" ht="12.75">
      <c r="A72" t="s">
        <v>49</v>
      </c>
      <c s="34" t="s">
        <v>151</v>
      </c>
      <c s="34" t="s">
        <v>3078</v>
      </c>
      <c s="35" t="s">
        <v>5</v>
      </c>
      <c s="6" t="s">
        <v>3079</v>
      </c>
      <c s="36" t="s">
        <v>123</v>
      </c>
      <c s="37">
        <v>3509.47</v>
      </c>
      <c s="36">
        <v>0</v>
      </c>
      <c s="36">
        <f>ROUND(G72*H72,6)</f>
      </c>
      <c r="L72" s="38">
        <v>0</v>
      </c>
      <c s="32">
        <f>ROUND(ROUND(L72,2)*ROUND(G72,3),2)</f>
      </c>
      <c s="36" t="s">
        <v>54</v>
      </c>
      <c>
        <f>(M72*21)/100</f>
      </c>
      <c t="s">
        <v>27</v>
      </c>
    </row>
    <row r="73" spans="1:5" ht="12.75">
      <c r="A73" s="35" t="s">
        <v>55</v>
      </c>
      <c r="E73" s="39" t="s">
        <v>5</v>
      </c>
    </row>
    <row r="74" spans="1:5" ht="12.75">
      <c r="A74" s="35" t="s">
        <v>56</v>
      </c>
      <c r="E74" s="40" t="s">
        <v>3137</v>
      </c>
    </row>
    <row r="75" spans="1:5" ht="12.75">
      <c r="A75" t="s">
        <v>58</v>
      </c>
      <c r="E75" s="39" t="s">
        <v>59</v>
      </c>
    </row>
    <row r="76" spans="1:16" ht="12.75">
      <c r="A76" t="s">
        <v>49</v>
      </c>
      <c s="34" t="s">
        <v>115</v>
      </c>
      <c s="34" t="s">
        <v>5777</v>
      </c>
      <c s="35" t="s">
        <v>5</v>
      </c>
      <c s="6" t="s">
        <v>5778</v>
      </c>
      <c s="36" t="s">
        <v>123</v>
      </c>
      <c s="37">
        <v>5</v>
      </c>
      <c s="36">
        <v>0</v>
      </c>
      <c s="36">
        <f>ROUND(G76*H76,6)</f>
      </c>
      <c r="L76" s="38">
        <v>0</v>
      </c>
      <c s="32">
        <f>ROUND(ROUND(L76,2)*ROUND(G76,3),2)</f>
      </c>
      <c s="36" t="s">
        <v>54</v>
      </c>
      <c>
        <f>(M76*21)/100</f>
      </c>
      <c t="s">
        <v>27</v>
      </c>
    </row>
    <row r="77" spans="1:5" ht="12.75">
      <c r="A77" s="35" t="s">
        <v>55</v>
      </c>
      <c r="E77" s="39" t="s">
        <v>5</v>
      </c>
    </row>
    <row r="78" spans="1:5" ht="12.75">
      <c r="A78" s="35" t="s">
        <v>56</v>
      </c>
      <c r="E78" s="40" t="s">
        <v>3137</v>
      </c>
    </row>
    <row r="79" spans="1:5" ht="12.75">
      <c r="A79" t="s">
        <v>58</v>
      </c>
      <c r="E79" s="39" t="s">
        <v>59</v>
      </c>
    </row>
    <row r="80" spans="1:16" ht="12.75">
      <c r="A80" t="s">
        <v>49</v>
      </c>
      <c s="34" t="s">
        <v>119</v>
      </c>
      <c s="34" t="s">
        <v>2734</v>
      </c>
      <c s="35" t="s">
        <v>5</v>
      </c>
      <c s="6" t="s">
        <v>2735</v>
      </c>
      <c s="36" t="s">
        <v>123</v>
      </c>
      <c s="37">
        <v>3509.47</v>
      </c>
      <c s="36">
        <v>0</v>
      </c>
      <c s="36">
        <f>ROUND(G80*H80,6)</f>
      </c>
      <c r="L80" s="38">
        <v>0</v>
      </c>
      <c s="32">
        <f>ROUND(ROUND(L80,2)*ROUND(G80,3),2)</f>
      </c>
      <c s="36" t="s">
        <v>54</v>
      </c>
      <c>
        <f>(M80*21)/100</f>
      </c>
      <c t="s">
        <v>27</v>
      </c>
    </row>
    <row r="81" spans="1:5" ht="12.75">
      <c r="A81" s="35" t="s">
        <v>55</v>
      </c>
      <c r="E81" s="39" t="s">
        <v>5</v>
      </c>
    </row>
    <row r="82" spans="1:5" ht="12.75">
      <c r="A82" s="35" t="s">
        <v>56</v>
      </c>
      <c r="E82" s="40" t="s">
        <v>3137</v>
      </c>
    </row>
    <row r="83" spans="1:5" ht="12.75">
      <c r="A83" t="s">
        <v>58</v>
      </c>
      <c r="E83" s="39" t="s">
        <v>59</v>
      </c>
    </row>
    <row r="84" spans="1:16" ht="12.75">
      <c r="A84" t="s">
        <v>49</v>
      </c>
      <c s="34" t="s">
        <v>159</v>
      </c>
      <c s="34" t="s">
        <v>2737</v>
      </c>
      <c s="35" t="s">
        <v>5</v>
      </c>
      <c s="6" t="s">
        <v>2738</v>
      </c>
      <c s="36" t="s">
        <v>123</v>
      </c>
      <c s="37">
        <v>3509.47</v>
      </c>
      <c s="36">
        <v>0</v>
      </c>
      <c s="36">
        <f>ROUND(G84*H84,6)</f>
      </c>
      <c r="L84" s="38">
        <v>0</v>
      </c>
      <c s="32">
        <f>ROUND(ROUND(L84,2)*ROUND(G84,3),2)</f>
      </c>
      <c s="36" t="s">
        <v>54</v>
      </c>
      <c>
        <f>(M84*21)/100</f>
      </c>
      <c t="s">
        <v>27</v>
      </c>
    </row>
    <row r="85" spans="1:5" ht="12.75">
      <c r="A85" s="35" t="s">
        <v>55</v>
      </c>
      <c r="E85" s="39" t="s">
        <v>5</v>
      </c>
    </row>
    <row r="86" spans="1:5" ht="12.75">
      <c r="A86" s="35" t="s">
        <v>56</v>
      </c>
      <c r="E86" s="40" t="s">
        <v>3137</v>
      </c>
    </row>
    <row r="87" spans="1:5" ht="12.75">
      <c r="A87" t="s">
        <v>58</v>
      </c>
      <c r="E87" s="39" t="s">
        <v>59</v>
      </c>
    </row>
    <row r="88" spans="1:16" ht="12.75">
      <c r="A88" t="s">
        <v>49</v>
      </c>
      <c s="34" t="s">
        <v>162</v>
      </c>
      <c s="34" t="s">
        <v>2740</v>
      </c>
      <c s="35" t="s">
        <v>5</v>
      </c>
      <c s="6" t="s">
        <v>2741</v>
      </c>
      <c s="36" t="s">
        <v>123</v>
      </c>
      <c s="37">
        <v>3509.47</v>
      </c>
      <c s="36">
        <v>0</v>
      </c>
      <c s="36">
        <f>ROUND(G88*H88,6)</f>
      </c>
      <c r="L88" s="38">
        <v>0</v>
      </c>
      <c s="32">
        <f>ROUND(ROUND(L88,2)*ROUND(G88,3),2)</f>
      </c>
      <c s="36" t="s">
        <v>54</v>
      </c>
      <c>
        <f>(M88*21)/100</f>
      </c>
      <c t="s">
        <v>27</v>
      </c>
    </row>
    <row r="89" spans="1:5" ht="12.75">
      <c r="A89" s="35" t="s">
        <v>55</v>
      </c>
      <c r="E89" s="39" t="s">
        <v>5</v>
      </c>
    </row>
    <row r="90" spans="1:5" ht="12.75">
      <c r="A90" s="35" t="s">
        <v>56</v>
      </c>
      <c r="E90" s="40" t="s">
        <v>3137</v>
      </c>
    </row>
    <row r="91" spans="1:5" ht="12.75">
      <c r="A91" t="s">
        <v>58</v>
      </c>
      <c r="E91" s="39" t="s">
        <v>59</v>
      </c>
    </row>
    <row r="92" spans="1:16" ht="12.75">
      <c r="A92" t="s">
        <v>49</v>
      </c>
      <c s="34" t="s">
        <v>165</v>
      </c>
      <c s="34" t="s">
        <v>5676</v>
      </c>
      <c s="35" t="s">
        <v>5</v>
      </c>
      <c s="6" t="s">
        <v>5677</v>
      </c>
      <c s="36" t="s">
        <v>123</v>
      </c>
      <c s="37">
        <v>3509.47</v>
      </c>
      <c s="36">
        <v>0</v>
      </c>
      <c s="36">
        <f>ROUND(G92*H92,6)</f>
      </c>
      <c r="L92" s="38">
        <v>0</v>
      </c>
      <c s="32">
        <f>ROUND(ROUND(L92,2)*ROUND(G92,3),2)</f>
      </c>
      <c s="36" t="s">
        <v>54</v>
      </c>
      <c>
        <f>(M92*21)/100</f>
      </c>
      <c t="s">
        <v>27</v>
      </c>
    </row>
    <row r="93" spans="1:5" ht="12.75">
      <c r="A93" s="35" t="s">
        <v>55</v>
      </c>
      <c r="E93" s="39" t="s">
        <v>5</v>
      </c>
    </row>
    <row r="94" spans="1:5" ht="12.75">
      <c r="A94" s="35" t="s">
        <v>56</v>
      </c>
      <c r="E94" s="40" t="s">
        <v>3137</v>
      </c>
    </row>
    <row r="95" spans="1:5" ht="12.75">
      <c r="A95" t="s">
        <v>58</v>
      </c>
      <c r="E95" s="39" t="s">
        <v>59</v>
      </c>
    </row>
    <row r="96" spans="1:16" ht="25.5">
      <c r="A96" t="s">
        <v>49</v>
      </c>
      <c s="34" t="s">
        <v>168</v>
      </c>
      <c s="34" t="s">
        <v>5779</v>
      </c>
      <c s="35" t="s">
        <v>5</v>
      </c>
      <c s="6" t="s">
        <v>5780</v>
      </c>
      <c s="36" t="s">
        <v>123</v>
      </c>
      <c s="37">
        <v>5</v>
      </c>
      <c s="36">
        <v>0</v>
      </c>
      <c s="36">
        <f>ROUND(G96*H96,6)</f>
      </c>
      <c r="L96" s="38">
        <v>0</v>
      </c>
      <c s="32">
        <f>ROUND(ROUND(L96,2)*ROUND(G96,3),2)</f>
      </c>
      <c s="36" t="s">
        <v>54</v>
      </c>
      <c>
        <f>(M96*21)/100</f>
      </c>
      <c t="s">
        <v>27</v>
      </c>
    </row>
    <row r="97" spans="1:5" ht="12.75">
      <c r="A97" s="35" t="s">
        <v>55</v>
      </c>
      <c r="E97" s="39" t="s">
        <v>5</v>
      </c>
    </row>
    <row r="98" spans="1:5" ht="12.75">
      <c r="A98" s="35" t="s">
        <v>56</v>
      </c>
      <c r="E98" s="40" t="s">
        <v>3137</v>
      </c>
    </row>
    <row r="99" spans="1:5" ht="12.75">
      <c r="A99" t="s">
        <v>58</v>
      </c>
      <c r="E99" s="39" t="s">
        <v>59</v>
      </c>
    </row>
    <row r="100" spans="1:13" ht="12.75">
      <c r="A100" t="s">
        <v>46</v>
      </c>
      <c r="C100" s="31" t="s">
        <v>76</v>
      </c>
      <c r="E100" s="33" t="s">
        <v>2651</v>
      </c>
      <c r="J100" s="32">
        <f>0</f>
      </c>
      <c s="32">
        <f>0</f>
      </c>
      <c s="32">
        <f>0+L101</f>
      </c>
      <c s="32">
        <f>0+M101</f>
      </c>
    </row>
    <row r="101" spans="1:16" ht="12.75">
      <c r="A101" t="s">
        <v>49</v>
      </c>
      <c s="34" t="s">
        <v>171</v>
      </c>
      <c s="34" t="s">
        <v>5781</v>
      </c>
      <c s="35" t="s">
        <v>5</v>
      </c>
      <c s="6" t="s">
        <v>5782</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5783</v>
      </c>
    </row>
    <row r="104" spans="1:5" ht="12.75">
      <c r="A104" t="s">
        <v>58</v>
      </c>
      <c r="E104" s="39" t="s">
        <v>59</v>
      </c>
    </row>
    <row r="105" spans="1:13" ht="12.75">
      <c r="A105" t="s">
        <v>46</v>
      </c>
      <c r="C105" s="31" t="s">
        <v>79</v>
      </c>
      <c r="E105" s="33" t="s">
        <v>2035</v>
      </c>
      <c r="J105" s="32">
        <f>0</f>
      </c>
      <c s="32">
        <f>0</f>
      </c>
      <c s="32">
        <f>0+L106+L110+L114+L118+L122+L126+L130</f>
      </c>
      <c s="32">
        <f>0+M106+M110+M114+M118+M122+M126+M130</f>
      </c>
    </row>
    <row r="106" spans="1:16" ht="25.5">
      <c r="A106" t="s">
        <v>49</v>
      </c>
      <c s="34" t="s">
        <v>174</v>
      </c>
      <c s="34" t="s">
        <v>5655</v>
      </c>
      <c s="35" t="s">
        <v>5</v>
      </c>
      <c s="6" t="s">
        <v>5656</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5783</v>
      </c>
    </row>
    <row r="109" spans="1:5" ht="12.75">
      <c r="A109" t="s">
        <v>58</v>
      </c>
      <c r="E109" s="39" t="s">
        <v>59</v>
      </c>
    </row>
    <row r="110" spans="1:16" ht="12.75">
      <c r="A110" t="s">
        <v>49</v>
      </c>
      <c s="34" t="s">
        <v>177</v>
      </c>
      <c s="34" t="s">
        <v>2755</v>
      </c>
      <c s="35" t="s">
        <v>5</v>
      </c>
      <c s="6" t="s">
        <v>2756</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5783</v>
      </c>
    </row>
    <row r="113" spans="1:5" ht="12.75">
      <c r="A113" t="s">
        <v>58</v>
      </c>
      <c r="E113" s="39" t="s">
        <v>59</v>
      </c>
    </row>
    <row r="114" spans="1:16" ht="25.5">
      <c r="A114" t="s">
        <v>49</v>
      </c>
      <c s="34" t="s">
        <v>180</v>
      </c>
      <c s="34" t="s">
        <v>5784</v>
      </c>
      <c s="35" t="s">
        <v>5</v>
      </c>
      <c s="6" t="s">
        <v>5785</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5783</v>
      </c>
    </row>
    <row r="117" spans="1:5" ht="12.75">
      <c r="A117" t="s">
        <v>58</v>
      </c>
      <c r="E117" s="39" t="s">
        <v>59</v>
      </c>
    </row>
    <row r="118" spans="1:16" ht="12.75">
      <c r="A118" t="s">
        <v>49</v>
      </c>
      <c s="34" t="s">
        <v>183</v>
      </c>
      <c s="34" t="s">
        <v>5659</v>
      </c>
      <c s="35" t="s">
        <v>5</v>
      </c>
      <c s="6" t="s">
        <v>5660</v>
      </c>
      <c s="36" t="s">
        <v>53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5783</v>
      </c>
    </row>
    <row r="121" spans="1:5" ht="12.75">
      <c r="A121" t="s">
        <v>58</v>
      </c>
      <c r="E121" s="39" t="s">
        <v>59</v>
      </c>
    </row>
    <row r="122" spans="1:16" ht="12.75">
      <c r="A122" t="s">
        <v>49</v>
      </c>
      <c s="34" t="s">
        <v>186</v>
      </c>
      <c s="34" t="s">
        <v>2873</v>
      </c>
      <c s="35" t="s">
        <v>5</v>
      </c>
      <c s="6" t="s">
        <v>2874</v>
      </c>
      <c s="36" t="s">
        <v>113</v>
      </c>
      <c s="37">
        <v>465</v>
      </c>
      <c s="36">
        <v>0</v>
      </c>
      <c s="36">
        <f>ROUND(G122*H122,6)</f>
      </c>
      <c r="L122" s="38">
        <v>0</v>
      </c>
      <c s="32">
        <f>ROUND(ROUND(L122,2)*ROUND(G122,3),2)</f>
      </c>
      <c s="36" t="s">
        <v>54</v>
      </c>
      <c>
        <f>(M122*21)/100</f>
      </c>
      <c t="s">
        <v>27</v>
      </c>
    </row>
    <row r="123" spans="1:5" ht="12.75">
      <c r="A123" s="35" t="s">
        <v>55</v>
      </c>
      <c r="E123" s="39" t="s">
        <v>5</v>
      </c>
    </row>
    <row r="124" spans="1:5" ht="12.75">
      <c r="A124" s="35" t="s">
        <v>56</v>
      </c>
      <c r="E124" s="40" t="s">
        <v>3137</v>
      </c>
    </row>
    <row r="125" spans="1:5" ht="12.75">
      <c r="A125" t="s">
        <v>58</v>
      </c>
      <c r="E125" s="39" t="s">
        <v>59</v>
      </c>
    </row>
    <row r="126" spans="1:16" ht="12.75">
      <c r="A126" t="s">
        <v>49</v>
      </c>
      <c s="34" t="s">
        <v>187</v>
      </c>
      <c s="34" t="s">
        <v>5786</v>
      </c>
      <c s="35" t="s">
        <v>5</v>
      </c>
      <c s="6" t="s">
        <v>5787</v>
      </c>
      <c s="36" t="s">
        <v>113</v>
      </c>
      <c s="37">
        <v>396</v>
      </c>
      <c s="36">
        <v>0</v>
      </c>
      <c s="36">
        <f>ROUND(G126*H126,6)</f>
      </c>
      <c r="L126" s="38">
        <v>0</v>
      </c>
      <c s="32">
        <f>ROUND(ROUND(L126,2)*ROUND(G126,3),2)</f>
      </c>
      <c s="36" t="s">
        <v>54</v>
      </c>
      <c>
        <f>(M126*21)/100</f>
      </c>
      <c t="s">
        <v>27</v>
      </c>
    </row>
    <row r="127" spans="1:5" ht="12.75">
      <c r="A127" s="35" t="s">
        <v>55</v>
      </c>
      <c r="E127" s="39" t="s">
        <v>5</v>
      </c>
    </row>
    <row r="128" spans="1:5" ht="12.75">
      <c r="A128" s="35" t="s">
        <v>56</v>
      </c>
      <c r="E128" s="40" t="s">
        <v>3137</v>
      </c>
    </row>
    <row r="129" spans="1:5" ht="12.75">
      <c r="A129" t="s">
        <v>58</v>
      </c>
      <c r="E129" s="39" t="s">
        <v>59</v>
      </c>
    </row>
    <row r="130" spans="1:16" ht="12.75">
      <c r="A130" t="s">
        <v>49</v>
      </c>
      <c s="34" t="s">
        <v>191</v>
      </c>
      <c s="34" t="s">
        <v>5788</v>
      </c>
      <c s="35" t="s">
        <v>5</v>
      </c>
      <c s="6" t="s">
        <v>5789</v>
      </c>
      <c s="36" t="s">
        <v>113</v>
      </c>
      <c s="37">
        <v>396</v>
      </c>
      <c s="36">
        <v>0</v>
      </c>
      <c s="36">
        <f>ROUND(G130*H130,6)</f>
      </c>
      <c r="L130" s="38">
        <v>0</v>
      </c>
      <c s="32">
        <f>ROUND(ROUND(L130,2)*ROUND(G130,3),2)</f>
      </c>
      <c s="36" t="s">
        <v>54</v>
      </c>
      <c>
        <f>(M130*21)/100</f>
      </c>
      <c t="s">
        <v>27</v>
      </c>
    </row>
    <row r="131" spans="1:5" ht="12.75">
      <c r="A131" s="35" t="s">
        <v>55</v>
      </c>
      <c r="E131" s="39" t="s">
        <v>5</v>
      </c>
    </row>
    <row r="132" spans="1:5" ht="12.75">
      <c r="A132" s="35" t="s">
        <v>56</v>
      </c>
      <c r="E132" s="40" t="s">
        <v>3137</v>
      </c>
    </row>
    <row r="133" spans="1:5" ht="12.75">
      <c r="A133" t="s">
        <v>58</v>
      </c>
      <c r="E133" s="39" t="s">
        <v>59</v>
      </c>
    </row>
    <row r="134" spans="1:13" ht="12.75">
      <c r="A134" t="s">
        <v>46</v>
      </c>
      <c r="C134" s="31" t="s">
        <v>1870</v>
      </c>
      <c r="E134" s="33" t="s">
        <v>1871</v>
      </c>
      <c r="J134" s="32">
        <f>0</f>
      </c>
      <c s="32">
        <f>0</f>
      </c>
      <c s="32">
        <f>0+L135+L139+L143</f>
      </c>
      <c s="32">
        <f>0+M135+M139+M143</f>
      </c>
    </row>
    <row r="135" spans="1:16" ht="25.5">
      <c r="A135" t="s">
        <v>49</v>
      </c>
      <c s="34" t="s">
        <v>194</v>
      </c>
      <c s="34" t="s">
        <v>585</v>
      </c>
      <c s="35" t="s">
        <v>586</v>
      </c>
      <c s="6" t="s">
        <v>587</v>
      </c>
      <c s="36" t="s">
        <v>588</v>
      </c>
      <c s="37">
        <v>4494.152</v>
      </c>
      <c s="36">
        <v>0</v>
      </c>
      <c s="36">
        <f>ROUND(G135*H135,6)</f>
      </c>
      <c r="L135" s="38">
        <v>0</v>
      </c>
      <c s="32">
        <f>ROUND(ROUND(L135,2)*ROUND(G135,3),2)</f>
      </c>
      <c s="36" t="s">
        <v>589</v>
      </c>
      <c>
        <f>(M135*21)/100</f>
      </c>
      <c t="s">
        <v>27</v>
      </c>
    </row>
    <row r="136" spans="1:5" ht="25.5">
      <c r="A136" s="35" t="s">
        <v>55</v>
      </c>
      <c r="E136" s="39" t="s">
        <v>590</v>
      </c>
    </row>
    <row r="137" spans="1:5" ht="12.75">
      <c r="A137" s="35" t="s">
        <v>56</v>
      </c>
      <c r="E137" s="40" t="s">
        <v>5790</v>
      </c>
    </row>
    <row r="138" spans="1:5" ht="12.75">
      <c r="A138" t="s">
        <v>58</v>
      </c>
      <c r="E138" s="39" t="s">
        <v>5</v>
      </c>
    </row>
    <row r="139" spans="1:16" ht="25.5">
      <c r="A139" t="s">
        <v>49</v>
      </c>
      <c s="34" t="s">
        <v>197</v>
      </c>
      <c s="34" t="s">
        <v>1879</v>
      </c>
      <c s="35" t="s">
        <v>1880</v>
      </c>
      <c s="6" t="s">
        <v>1881</v>
      </c>
      <c s="36" t="s">
        <v>588</v>
      </c>
      <c s="37">
        <v>302.236</v>
      </c>
      <c s="36">
        <v>0</v>
      </c>
      <c s="36">
        <f>ROUND(G139*H139,6)</f>
      </c>
      <c r="L139" s="38">
        <v>0</v>
      </c>
      <c s="32">
        <f>ROUND(ROUND(L139,2)*ROUND(G139,3),2)</f>
      </c>
      <c s="36" t="s">
        <v>589</v>
      </c>
      <c>
        <f>(M139*21)/100</f>
      </c>
      <c t="s">
        <v>27</v>
      </c>
    </row>
    <row r="140" spans="1:5" ht="25.5">
      <c r="A140" s="35" t="s">
        <v>55</v>
      </c>
      <c r="E140" s="39" t="s">
        <v>590</v>
      </c>
    </row>
    <row r="141" spans="1:5" ht="12.75">
      <c r="A141" s="35" t="s">
        <v>56</v>
      </c>
      <c r="E141" s="40" t="s">
        <v>5791</v>
      </c>
    </row>
    <row r="142" spans="1:5" ht="12.75">
      <c r="A142" t="s">
        <v>58</v>
      </c>
      <c r="E142" s="39" t="s">
        <v>5</v>
      </c>
    </row>
    <row r="143" spans="1:16" ht="25.5">
      <c r="A143" t="s">
        <v>49</v>
      </c>
      <c s="34" t="s">
        <v>200</v>
      </c>
      <c s="34" t="s">
        <v>1883</v>
      </c>
      <c s="35" t="s">
        <v>1884</v>
      </c>
      <c s="6" t="s">
        <v>1885</v>
      </c>
      <c s="36" t="s">
        <v>588</v>
      </c>
      <c s="37">
        <v>34.82</v>
      </c>
      <c s="36">
        <v>0</v>
      </c>
      <c s="36">
        <f>ROUND(G143*H143,6)</f>
      </c>
      <c r="L143" s="38">
        <v>0</v>
      </c>
      <c s="32">
        <f>ROUND(ROUND(L143,2)*ROUND(G143,3),2)</f>
      </c>
      <c s="36" t="s">
        <v>589</v>
      </c>
      <c>
        <f>(M143*21)/100</f>
      </c>
      <c t="s">
        <v>27</v>
      </c>
    </row>
    <row r="144" spans="1:5" ht="25.5">
      <c r="A144" s="35" t="s">
        <v>55</v>
      </c>
      <c r="E144" s="39" t="s">
        <v>590</v>
      </c>
    </row>
    <row r="145" spans="1:5" ht="12.75">
      <c r="A145" s="35" t="s">
        <v>56</v>
      </c>
      <c r="E145" s="40" t="s">
        <v>5792</v>
      </c>
    </row>
    <row r="146" spans="1:5" ht="12.75">
      <c r="A146" t="s">
        <v>58</v>
      </c>
      <c r="E1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5795</v>
      </c>
      <c r="E8" s="30" t="s">
        <v>5794</v>
      </c>
      <c r="J8" s="29">
        <f>0+J9+J42+J83+J100</f>
      </c>
      <c s="29">
        <f>0+K9+K42+K83+K100</f>
      </c>
      <c s="29">
        <f>0+L9+L42+L83+L100</f>
      </c>
      <c s="29">
        <f>0+M9+M42+M83+M100</f>
      </c>
    </row>
    <row r="9" spans="1:13" ht="12.75">
      <c r="A9" t="s">
        <v>46</v>
      </c>
      <c r="C9" s="31" t="s">
        <v>50</v>
      </c>
      <c r="E9" s="33" t="s">
        <v>1505</v>
      </c>
      <c r="J9" s="32">
        <f>0</f>
      </c>
      <c s="32">
        <f>0</f>
      </c>
      <c s="32">
        <f>0+L10+L14+L18+L22+L26+L30+L34+L38</f>
      </c>
      <c s="32">
        <f>0+M10+M14+M18+M22+M26+M30+M34+M38</f>
      </c>
    </row>
    <row r="10" spans="1:16" ht="25.5">
      <c r="A10" t="s">
        <v>49</v>
      </c>
      <c s="34" t="s">
        <v>50</v>
      </c>
      <c s="34" t="s">
        <v>2461</v>
      </c>
      <c s="35" t="s">
        <v>5</v>
      </c>
      <c s="6" t="s">
        <v>2462</v>
      </c>
      <c s="36" t="s">
        <v>108</v>
      </c>
      <c s="37">
        <v>511.425</v>
      </c>
      <c s="36">
        <v>0</v>
      </c>
      <c s="36">
        <f>ROUND(G10*H10,6)</f>
      </c>
      <c r="L10" s="38">
        <v>0</v>
      </c>
      <c s="32">
        <f>ROUND(ROUND(L10,2)*ROUND(G10,3),2)</f>
      </c>
      <c s="36" t="s">
        <v>54</v>
      </c>
      <c>
        <f>(M10*21)/100</f>
      </c>
      <c t="s">
        <v>27</v>
      </c>
    </row>
    <row r="11" spans="1:5" ht="12.75">
      <c r="A11" s="35" t="s">
        <v>55</v>
      </c>
      <c r="E11" s="39" t="s">
        <v>5</v>
      </c>
    </row>
    <row r="12" spans="1:5" ht="12.75">
      <c r="A12" s="35" t="s">
        <v>56</v>
      </c>
      <c r="E12" s="40" t="s">
        <v>5796</v>
      </c>
    </row>
    <row r="13" spans="1:5" ht="12.75">
      <c r="A13" t="s">
        <v>58</v>
      </c>
      <c r="E13" s="39" t="s">
        <v>59</v>
      </c>
    </row>
    <row r="14" spans="1:16" ht="25.5">
      <c r="A14" t="s">
        <v>49</v>
      </c>
      <c s="34" t="s">
        <v>27</v>
      </c>
      <c s="34" t="s">
        <v>2715</v>
      </c>
      <c s="35" t="s">
        <v>5</v>
      </c>
      <c s="6" t="s">
        <v>2716</v>
      </c>
      <c s="36" t="s">
        <v>108</v>
      </c>
      <c s="37">
        <v>1534.275</v>
      </c>
      <c s="36">
        <v>0</v>
      </c>
      <c s="36">
        <f>ROUND(G14*H14,6)</f>
      </c>
      <c r="L14" s="38">
        <v>0</v>
      </c>
      <c s="32">
        <f>ROUND(ROUND(L14,2)*ROUND(G14,3),2)</f>
      </c>
      <c s="36" t="s">
        <v>54</v>
      </c>
      <c>
        <f>(M14*21)/100</f>
      </c>
      <c t="s">
        <v>27</v>
      </c>
    </row>
    <row r="15" spans="1:5" ht="12.75">
      <c r="A15" s="35" t="s">
        <v>55</v>
      </c>
      <c r="E15" s="39" t="s">
        <v>5</v>
      </c>
    </row>
    <row r="16" spans="1:5" ht="12.75">
      <c r="A16" s="35" t="s">
        <v>56</v>
      </c>
      <c r="E16" s="40" t="s">
        <v>5797</v>
      </c>
    </row>
    <row r="17" spans="1:5" ht="12.75">
      <c r="A17" t="s">
        <v>58</v>
      </c>
      <c r="E17" s="39" t="s">
        <v>59</v>
      </c>
    </row>
    <row r="18" spans="1:16" ht="12.75">
      <c r="A18" t="s">
        <v>49</v>
      </c>
      <c s="34" t="s">
        <v>26</v>
      </c>
      <c s="34" t="s">
        <v>2473</v>
      </c>
      <c s="35" t="s">
        <v>5</v>
      </c>
      <c s="6" t="s">
        <v>2474</v>
      </c>
      <c s="36" t="s">
        <v>108</v>
      </c>
      <c s="37">
        <v>1031.2</v>
      </c>
      <c s="36">
        <v>0</v>
      </c>
      <c s="36">
        <f>ROUND(G18*H18,6)</f>
      </c>
      <c r="L18" s="38">
        <v>0</v>
      </c>
      <c s="32">
        <f>ROUND(ROUND(L18,2)*ROUND(G18,3),2)</f>
      </c>
      <c s="36" t="s">
        <v>54</v>
      </c>
      <c>
        <f>(M18*21)/100</f>
      </c>
      <c t="s">
        <v>27</v>
      </c>
    </row>
    <row r="19" spans="1:5" ht="12.75">
      <c r="A19" s="35" t="s">
        <v>55</v>
      </c>
      <c r="E19" s="39" t="s">
        <v>5</v>
      </c>
    </row>
    <row r="20" spans="1:5" ht="12.75">
      <c r="A20" s="35" t="s">
        <v>56</v>
      </c>
      <c r="E20" s="40" t="s">
        <v>5798</v>
      </c>
    </row>
    <row r="21" spans="1:5" ht="12.75">
      <c r="A21" t="s">
        <v>58</v>
      </c>
      <c r="E21" s="39" t="s">
        <v>59</v>
      </c>
    </row>
    <row r="22" spans="1:16" ht="12.75">
      <c r="A22" t="s">
        <v>49</v>
      </c>
      <c s="34" t="s">
        <v>64</v>
      </c>
      <c s="34" t="s">
        <v>2497</v>
      </c>
      <c s="35" t="s">
        <v>5</v>
      </c>
      <c s="6" t="s">
        <v>2498</v>
      </c>
      <c s="36" t="s">
        <v>108</v>
      </c>
      <c s="37">
        <v>42255.4</v>
      </c>
      <c s="36">
        <v>0</v>
      </c>
      <c s="36">
        <f>ROUND(G22*H22,6)</f>
      </c>
      <c r="L22" s="38">
        <v>0</v>
      </c>
      <c s="32">
        <f>ROUND(ROUND(L22,2)*ROUND(G22,3),2)</f>
      </c>
      <c s="36" t="s">
        <v>54</v>
      </c>
      <c>
        <f>(M22*21)/100</f>
      </c>
      <c t="s">
        <v>27</v>
      </c>
    </row>
    <row r="23" spans="1:5" ht="12.75">
      <c r="A23" s="35" t="s">
        <v>55</v>
      </c>
      <c r="E23" s="39" t="s">
        <v>5</v>
      </c>
    </row>
    <row r="24" spans="1:5" ht="12.75">
      <c r="A24" s="35" t="s">
        <v>56</v>
      </c>
      <c r="E24" s="40" t="s">
        <v>5798</v>
      </c>
    </row>
    <row r="25" spans="1:5" ht="12.75">
      <c r="A25" t="s">
        <v>58</v>
      </c>
      <c r="E25" s="39" t="s">
        <v>59</v>
      </c>
    </row>
    <row r="26" spans="1:16" ht="12.75">
      <c r="A26" t="s">
        <v>49</v>
      </c>
      <c s="34" t="s">
        <v>67</v>
      </c>
      <c s="34" t="s">
        <v>2520</v>
      </c>
      <c s="35" t="s">
        <v>5</v>
      </c>
      <c s="6" t="s">
        <v>2521</v>
      </c>
      <c s="36" t="s">
        <v>123</v>
      </c>
      <c s="37">
        <v>4085.2</v>
      </c>
      <c s="36">
        <v>0</v>
      </c>
      <c s="36">
        <f>ROUND(G26*H26,6)</f>
      </c>
      <c r="L26" s="38">
        <v>0</v>
      </c>
      <c s="32">
        <f>ROUND(ROUND(L26,2)*ROUND(G26,3),2)</f>
      </c>
      <c s="36" t="s">
        <v>54</v>
      </c>
      <c>
        <f>(M26*21)/100</f>
      </c>
      <c t="s">
        <v>27</v>
      </c>
    </row>
    <row r="27" spans="1:5" ht="12.75">
      <c r="A27" s="35" t="s">
        <v>55</v>
      </c>
      <c r="E27" s="39" t="s">
        <v>5</v>
      </c>
    </row>
    <row r="28" spans="1:5" ht="12.75">
      <c r="A28" s="35" t="s">
        <v>56</v>
      </c>
      <c r="E28" s="40" t="s">
        <v>3137</v>
      </c>
    </row>
    <row r="29" spans="1:5" ht="12.75">
      <c r="A29" t="s">
        <v>58</v>
      </c>
      <c r="E29" s="39" t="s">
        <v>59</v>
      </c>
    </row>
    <row r="30" spans="1:16" ht="12.75">
      <c r="A30" t="s">
        <v>49</v>
      </c>
      <c s="34" t="s">
        <v>70</v>
      </c>
      <c s="34" t="s">
        <v>2523</v>
      </c>
      <c s="35" t="s">
        <v>5</v>
      </c>
      <c s="6" t="s">
        <v>2524</v>
      </c>
      <c s="36" t="s">
        <v>123</v>
      </c>
      <c s="37">
        <v>3145</v>
      </c>
      <c s="36">
        <v>0</v>
      </c>
      <c s="36">
        <f>ROUND(G30*H30,6)</f>
      </c>
      <c r="L30" s="38">
        <v>0</v>
      </c>
      <c s="32">
        <f>ROUND(ROUND(L30,2)*ROUND(G30,3),2)</f>
      </c>
      <c s="36" t="s">
        <v>54</v>
      </c>
      <c>
        <f>(M30*21)/100</f>
      </c>
      <c t="s">
        <v>27</v>
      </c>
    </row>
    <row r="31" spans="1:5" ht="12.75">
      <c r="A31" s="35" t="s">
        <v>55</v>
      </c>
      <c r="E31" s="39" t="s">
        <v>5</v>
      </c>
    </row>
    <row r="32" spans="1:5" ht="12.75">
      <c r="A32" s="35" t="s">
        <v>56</v>
      </c>
      <c r="E32" s="40" t="s">
        <v>3137</v>
      </c>
    </row>
    <row r="33" spans="1:5" ht="12.75">
      <c r="A33" t="s">
        <v>58</v>
      </c>
      <c r="E33" s="39" t="s">
        <v>59</v>
      </c>
    </row>
    <row r="34" spans="1:16" ht="12.75">
      <c r="A34" t="s">
        <v>49</v>
      </c>
      <c s="34" t="s">
        <v>73</v>
      </c>
      <c s="34" t="s">
        <v>2525</v>
      </c>
      <c s="35" t="s">
        <v>5</v>
      </c>
      <c s="6" t="s">
        <v>2526</v>
      </c>
      <c s="36" t="s">
        <v>123</v>
      </c>
      <c s="37">
        <v>3145</v>
      </c>
      <c s="36">
        <v>0</v>
      </c>
      <c s="36">
        <f>ROUND(G34*H34,6)</f>
      </c>
      <c r="L34" s="38">
        <v>0</v>
      </c>
      <c s="32">
        <f>ROUND(ROUND(L34,2)*ROUND(G34,3),2)</f>
      </c>
      <c s="36" t="s">
        <v>54</v>
      </c>
      <c>
        <f>(M34*21)/100</f>
      </c>
      <c t="s">
        <v>27</v>
      </c>
    </row>
    <row r="35" spans="1:5" ht="12.75">
      <c r="A35" s="35" t="s">
        <v>55</v>
      </c>
      <c r="E35" s="39" t="s">
        <v>5</v>
      </c>
    </row>
    <row r="36" spans="1:5" ht="12.75">
      <c r="A36" s="35" t="s">
        <v>56</v>
      </c>
      <c r="E36" s="40" t="s">
        <v>3137</v>
      </c>
    </row>
    <row r="37" spans="1:5" ht="12.75">
      <c r="A37" t="s">
        <v>58</v>
      </c>
      <c r="E37" s="39" t="s">
        <v>59</v>
      </c>
    </row>
    <row r="38" spans="1:16" ht="12.75">
      <c r="A38" t="s">
        <v>49</v>
      </c>
      <c s="34" t="s">
        <v>76</v>
      </c>
      <c s="34" t="s">
        <v>2018</v>
      </c>
      <c s="35" t="s">
        <v>5</v>
      </c>
      <c s="6" t="s">
        <v>2019</v>
      </c>
      <c s="36" t="s">
        <v>123</v>
      </c>
      <c s="37">
        <v>3145</v>
      </c>
      <c s="36">
        <v>0</v>
      </c>
      <c s="36">
        <f>ROUND(G38*H38,6)</f>
      </c>
      <c r="L38" s="38">
        <v>0</v>
      </c>
      <c s="32">
        <f>ROUND(ROUND(L38,2)*ROUND(G38,3),2)</f>
      </c>
      <c s="36" t="s">
        <v>54</v>
      </c>
      <c>
        <f>(M38*21)/100</f>
      </c>
      <c t="s">
        <v>27</v>
      </c>
    </row>
    <row r="39" spans="1:5" ht="12.75">
      <c r="A39" s="35" t="s">
        <v>55</v>
      </c>
      <c r="E39" s="39" t="s">
        <v>5</v>
      </c>
    </row>
    <row r="40" spans="1:5" ht="12.75">
      <c r="A40" s="35" t="s">
        <v>56</v>
      </c>
      <c r="E40" s="40" t="s">
        <v>3137</v>
      </c>
    </row>
    <row r="41" spans="1:5" ht="12.75">
      <c r="A41" t="s">
        <v>58</v>
      </c>
      <c r="E41" s="39" t="s">
        <v>59</v>
      </c>
    </row>
    <row r="42" spans="1:13" ht="12.75">
      <c r="A42" t="s">
        <v>46</v>
      </c>
      <c r="C42" s="31" t="s">
        <v>67</v>
      </c>
      <c r="E42" s="33" t="s">
        <v>2107</v>
      </c>
      <c r="J42" s="32">
        <f>0</f>
      </c>
      <c s="32">
        <f>0</f>
      </c>
      <c s="32">
        <f>0+L43+L47+L51+L55+L59+L63+L67+L71+L75+L79</f>
      </c>
      <c s="32">
        <f>0+M43+M47+M51+M55+M59+M63+M67+M71+M75+M79</f>
      </c>
    </row>
    <row r="43" spans="1:16" ht="25.5">
      <c r="A43" t="s">
        <v>49</v>
      </c>
      <c s="34" t="s">
        <v>79</v>
      </c>
      <c s="34" t="s">
        <v>4285</v>
      </c>
      <c s="35" t="s">
        <v>5</v>
      </c>
      <c s="6" t="s">
        <v>4286</v>
      </c>
      <c s="36" t="s">
        <v>123</v>
      </c>
      <c s="37">
        <v>3481.2</v>
      </c>
      <c s="36">
        <v>0</v>
      </c>
      <c s="36">
        <f>ROUND(G43*H43,6)</f>
      </c>
      <c r="L43" s="38">
        <v>0</v>
      </c>
      <c s="32">
        <f>ROUND(ROUND(L43,2)*ROUND(G43,3),2)</f>
      </c>
      <c s="36" t="s">
        <v>54</v>
      </c>
      <c>
        <f>(M43*21)/100</f>
      </c>
      <c t="s">
        <v>27</v>
      </c>
    </row>
    <row r="44" spans="1:5" ht="12.75">
      <c r="A44" s="35" t="s">
        <v>55</v>
      </c>
      <c r="E44" s="39" t="s">
        <v>5</v>
      </c>
    </row>
    <row r="45" spans="1:5" ht="12.75">
      <c r="A45" s="35" t="s">
        <v>56</v>
      </c>
      <c r="E45" s="40" t="s">
        <v>3137</v>
      </c>
    </row>
    <row r="46" spans="1:5" ht="12.75">
      <c r="A46" t="s">
        <v>58</v>
      </c>
      <c r="E46" s="39" t="s">
        <v>59</v>
      </c>
    </row>
    <row r="47" spans="1:16" ht="12.75">
      <c r="A47" t="s">
        <v>49</v>
      </c>
      <c s="34" t="s">
        <v>82</v>
      </c>
      <c s="34" t="s">
        <v>2353</v>
      </c>
      <c s="35" t="s">
        <v>5</v>
      </c>
      <c s="6" t="s">
        <v>2354</v>
      </c>
      <c s="36" t="s">
        <v>123</v>
      </c>
      <c s="37">
        <v>110</v>
      </c>
      <c s="36">
        <v>0</v>
      </c>
      <c s="36">
        <f>ROUND(G47*H47,6)</f>
      </c>
      <c r="L47" s="38">
        <v>0</v>
      </c>
      <c s="32">
        <f>ROUND(ROUND(L47,2)*ROUND(G47,3),2)</f>
      </c>
      <c s="36" t="s">
        <v>54</v>
      </c>
      <c>
        <f>(M47*21)/100</f>
      </c>
      <c t="s">
        <v>27</v>
      </c>
    </row>
    <row r="48" spans="1:5" ht="12.75">
      <c r="A48" s="35" t="s">
        <v>55</v>
      </c>
      <c r="E48" s="39" t="s">
        <v>5</v>
      </c>
    </row>
    <row r="49" spans="1:5" ht="12.75">
      <c r="A49" s="35" t="s">
        <v>56</v>
      </c>
      <c r="E49" s="40" t="s">
        <v>3137</v>
      </c>
    </row>
    <row r="50" spans="1:5" ht="12.75">
      <c r="A50" t="s">
        <v>58</v>
      </c>
      <c r="E50" s="39" t="s">
        <v>59</v>
      </c>
    </row>
    <row r="51" spans="1:16" ht="12.75">
      <c r="A51" t="s">
        <v>49</v>
      </c>
      <c s="34" t="s">
        <v>85</v>
      </c>
      <c s="34" t="s">
        <v>3078</v>
      </c>
      <c s="35" t="s">
        <v>5</v>
      </c>
      <c s="6" t="s">
        <v>3079</v>
      </c>
      <c s="36" t="s">
        <v>123</v>
      </c>
      <c s="37">
        <v>3481.2</v>
      </c>
      <c s="36">
        <v>0</v>
      </c>
      <c s="36">
        <f>ROUND(G51*H51,6)</f>
      </c>
      <c r="L51" s="38">
        <v>0</v>
      </c>
      <c s="32">
        <f>ROUND(ROUND(L51,2)*ROUND(G51,3),2)</f>
      </c>
      <c s="36" t="s">
        <v>54</v>
      </c>
      <c>
        <f>(M51*21)/100</f>
      </c>
      <c t="s">
        <v>27</v>
      </c>
    </row>
    <row r="52" spans="1:5" ht="12.75">
      <c r="A52" s="35" t="s">
        <v>55</v>
      </c>
      <c r="E52" s="39" t="s">
        <v>5</v>
      </c>
    </row>
    <row r="53" spans="1:5" ht="12.75">
      <c r="A53" s="35" t="s">
        <v>56</v>
      </c>
      <c r="E53" s="40" t="s">
        <v>3137</v>
      </c>
    </row>
    <row r="54" spans="1:5" ht="12.75">
      <c r="A54" t="s">
        <v>58</v>
      </c>
      <c r="E54" s="39" t="s">
        <v>59</v>
      </c>
    </row>
    <row r="55" spans="1:16" ht="12.75">
      <c r="A55" t="s">
        <v>49</v>
      </c>
      <c s="34" t="s">
        <v>90</v>
      </c>
      <c s="34" t="s">
        <v>3081</v>
      </c>
      <c s="35" t="s">
        <v>5</v>
      </c>
      <c s="6" t="s">
        <v>3082</v>
      </c>
      <c s="36" t="s">
        <v>123</v>
      </c>
      <c s="37">
        <v>494</v>
      </c>
      <c s="36">
        <v>0</v>
      </c>
      <c s="36">
        <f>ROUND(G55*H55,6)</f>
      </c>
      <c r="L55" s="38">
        <v>0</v>
      </c>
      <c s="32">
        <f>ROUND(ROUND(L55,2)*ROUND(G55,3),2)</f>
      </c>
      <c s="36" t="s">
        <v>54</v>
      </c>
      <c>
        <f>(M55*21)/100</f>
      </c>
      <c t="s">
        <v>27</v>
      </c>
    </row>
    <row r="56" spans="1:5" ht="12.75">
      <c r="A56" s="35" t="s">
        <v>55</v>
      </c>
      <c r="E56" s="39" t="s">
        <v>5</v>
      </c>
    </row>
    <row r="57" spans="1:5" ht="12.75">
      <c r="A57" s="35" t="s">
        <v>56</v>
      </c>
      <c r="E57" s="40" t="s">
        <v>3137</v>
      </c>
    </row>
    <row r="58" spans="1:5" ht="12.75">
      <c r="A58" t="s">
        <v>58</v>
      </c>
      <c r="E58" s="39" t="s">
        <v>59</v>
      </c>
    </row>
    <row r="59" spans="1:16" ht="12.75">
      <c r="A59" t="s">
        <v>49</v>
      </c>
      <c s="34" t="s">
        <v>93</v>
      </c>
      <c s="34" t="s">
        <v>2734</v>
      </c>
      <c s="35" t="s">
        <v>5</v>
      </c>
      <c s="6" t="s">
        <v>2735</v>
      </c>
      <c s="36" t="s">
        <v>123</v>
      </c>
      <c s="37">
        <v>3481.2</v>
      </c>
      <c s="36">
        <v>0</v>
      </c>
      <c s="36">
        <f>ROUND(G59*H59,6)</f>
      </c>
      <c r="L59" s="38">
        <v>0</v>
      </c>
      <c s="32">
        <f>ROUND(ROUND(L59,2)*ROUND(G59,3),2)</f>
      </c>
      <c s="36" t="s">
        <v>54</v>
      </c>
      <c>
        <f>(M59*21)/100</f>
      </c>
      <c t="s">
        <v>27</v>
      </c>
    </row>
    <row r="60" spans="1:5" ht="12.75">
      <c r="A60" s="35" t="s">
        <v>55</v>
      </c>
      <c r="E60" s="39" t="s">
        <v>5</v>
      </c>
    </row>
    <row r="61" spans="1:5" ht="12.75">
      <c r="A61" s="35" t="s">
        <v>56</v>
      </c>
      <c r="E61" s="40" t="s">
        <v>3137</v>
      </c>
    </row>
    <row r="62" spans="1:5" ht="12.75">
      <c r="A62" t="s">
        <v>58</v>
      </c>
      <c r="E62" s="39" t="s">
        <v>59</v>
      </c>
    </row>
    <row r="63" spans="1:16" ht="12.75">
      <c r="A63" t="s">
        <v>49</v>
      </c>
      <c s="34" t="s">
        <v>96</v>
      </c>
      <c s="34" t="s">
        <v>2737</v>
      </c>
      <c s="35" t="s">
        <v>5</v>
      </c>
      <c s="6" t="s">
        <v>2738</v>
      </c>
      <c s="36" t="s">
        <v>123</v>
      </c>
      <c s="37">
        <v>6962.4</v>
      </c>
      <c s="36">
        <v>0</v>
      </c>
      <c s="36">
        <f>ROUND(G63*H63,6)</f>
      </c>
      <c r="L63" s="38">
        <v>0</v>
      </c>
      <c s="32">
        <f>ROUND(ROUND(L63,2)*ROUND(G63,3),2)</f>
      </c>
      <c s="36" t="s">
        <v>54</v>
      </c>
      <c>
        <f>(M63*21)/100</f>
      </c>
      <c t="s">
        <v>27</v>
      </c>
    </row>
    <row r="64" spans="1:5" ht="12.75">
      <c r="A64" s="35" t="s">
        <v>55</v>
      </c>
      <c r="E64" s="39" t="s">
        <v>5</v>
      </c>
    </row>
    <row r="65" spans="1:5" ht="12.75">
      <c r="A65" s="35" t="s">
        <v>56</v>
      </c>
      <c r="E65" s="40" t="s">
        <v>3137</v>
      </c>
    </row>
    <row r="66" spans="1:5" ht="12.75">
      <c r="A66" t="s">
        <v>58</v>
      </c>
      <c r="E66" s="39" t="s">
        <v>59</v>
      </c>
    </row>
    <row r="67" spans="1:16" ht="12.75">
      <c r="A67" t="s">
        <v>49</v>
      </c>
      <c s="34" t="s">
        <v>99</v>
      </c>
      <c s="34" t="s">
        <v>2740</v>
      </c>
      <c s="35" t="s">
        <v>5</v>
      </c>
      <c s="6" t="s">
        <v>2741</v>
      </c>
      <c s="36" t="s">
        <v>123</v>
      </c>
      <c s="37">
        <v>3481.2</v>
      </c>
      <c s="36">
        <v>0</v>
      </c>
      <c s="36">
        <f>ROUND(G67*H67,6)</f>
      </c>
      <c r="L67" s="38">
        <v>0</v>
      </c>
      <c s="32">
        <f>ROUND(ROUND(L67,2)*ROUND(G67,3),2)</f>
      </c>
      <c s="36" t="s">
        <v>54</v>
      </c>
      <c>
        <f>(M67*21)/100</f>
      </c>
      <c t="s">
        <v>27</v>
      </c>
    </row>
    <row r="68" spans="1:5" ht="12.75">
      <c r="A68" s="35" t="s">
        <v>55</v>
      </c>
      <c r="E68" s="39" t="s">
        <v>5</v>
      </c>
    </row>
    <row r="69" spans="1:5" ht="12.75">
      <c r="A69" s="35" t="s">
        <v>56</v>
      </c>
      <c r="E69" s="40" t="s">
        <v>3137</v>
      </c>
    </row>
    <row r="70" spans="1:5" ht="12.75">
      <c r="A70" t="s">
        <v>58</v>
      </c>
      <c r="E70" s="39" t="s">
        <v>59</v>
      </c>
    </row>
    <row r="71" spans="1:16" ht="12.75">
      <c r="A71" t="s">
        <v>49</v>
      </c>
      <c s="34" t="s">
        <v>151</v>
      </c>
      <c s="34" t="s">
        <v>4297</v>
      </c>
      <c s="35" t="s">
        <v>5</v>
      </c>
      <c s="6" t="s">
        <v>4298</v>
      </c>
      <c s="36" t="s">
        <v>123</v>
      </c>
      <c s="37">
        <v>3481.2</v>
      </c>
      <c s="36">
        <v>0</v>
      </c>
      <c s="36">
        <f>ROUND(G71*H71,6)</f>
      </c>
      <c r="L71" s="38">
        <v>0</v>
      </c>
      <c s="32">
        <f>ROUND(ROUND(L71,2)*ROUND(G71,3),2)</f>
      </c>
      <c s="36" t="s">
        <v>54</v>
      </c>
      <c>
        <f>(M71*21)/100</f>
      </c>
      <c t="s">
        <v>27</v>
      </c>
    </row>
    <row r="72" spans="1:5" ht="12.75">
      <c r="A72" s="35" t="s">
        <v>55</v>
      </c>
      <c r="E72" s="39" t="s">
        <v>5</v>
      </c>
    </row>
    <row r="73" spans="1:5" ht="12.75">
      <c r="A73" s="35" t="s">
        <v>56</v>
      </c>
      <c r="E73" s="40" t="s">
        <v>3137</v>
      </c>
    </row>
    <row r="74" spans="1:5" ht="12.75">
      <c r="A74" t="s">
        <v>58</v>
      </c>
      <c r="E74" s="39" t="s">
        <v>59</v>
      </c>
    </row>
    <row r="75" spans="1:16" ht="12.75">
      <c r="A75" t="s">
        <v>49</v>
      </c>
      <c s="34" t="s">
        <v>115</v>
      </c>
      <c s="34" t="s">
        <v>4300</v>
      </c>
      <c s="35" t="s">
        <v>5</v>
      </c>
      <c s="6" t="s">
        <v>4301</v>
      </c>
      <c s="36" t="s">
        <v>123</v>
      </c>
      <c s="37">
        <v>3481.2</v>
      </c>
      <c s="36">
        <v>0</v>
      </c>
      <c s="36">
        <f>ROUND(G75*H75,6)</f>
      </c>
      <c r="L75" s="38">
        <v>0</v>
      </c>
      <c s="32">
        <f>ROUND(ROUND(L75,2)*ROUND(G75,3),2)</f>
      </c>
      <c s="36" t="s">
        <v>54</v>
      </c>
      <c>
        <f>(M75*21)/100</f>
      </c>
      <c t="s">
        <v>27</v>
      </c>
    </row>
    <row r="76" spans="1:5" ht="12.75">
      <c r="A76" s="35" t="s">
        <v>55</v>
      </c>
      <c r="E76" s="39" t="s">
        <v>5</v>
      </c>
    </row>
    <row r="77" spans="1:5" ht="12.75">
      <c r="A77" s="35" t="s">
        <v>56</v>
      </c>
      <c r="E77" s="40" t="s">
        <v>3137</v>
      </c>
    </row>
    <row r="78" spans="1:5" ht="12.75">
      <c r="A78" t="s">
        <v>58</v>
      </c>
      <c r="E78" s="39" t="s">
        <v>59</v>
      </c>
    </row>
    <row r="79" spans="1:16" ht="12.75">
      <c r="A79" t="s">
        <v>49</v>
      </c>
      <c s="34" t="s">
        <v>119</v>
      </c>
      <c s="34" t="s">
        <v>3005</v>
      </c>
      <c s="35" t="s">
        <v>5</v>
      </c>
      <c s="6" t="s">
        <v>3006</v>
      </c>
      <c s="36" t="s">
        <v>123</v>
      </c>
      <c s="37">
        <v>110</v>
      </c>
      <c s="36">
        <v>0</v>
      </c>
      <c s="36">
        <f>ROUND(G79*H79,6)</f>
      </c>
      <c r="L79" s="38">
        <v>0</v>
      </c>
      <c s="32">
        <f>ROUND(ROUND(L79,2)*ROUND(G79,3),2)</f>
      </c>
      <c s="36" t="s">
        <v>54</v>
      </c>
      <c>
        <f>(M79*21)/100</f>
      </c>
      <c t="s">
        <v>27</v>
      </c>
    </row>
    <row r="80" spans="1:5" ht="12.75">
      <c r="A80" s="35" t="s">
        <v>55</v>
      </c>
      <c r="E80" s="39" t="s">
        <v>5678</v>
      </c>
    </row>
    <row r="81" spans="1:5" ht="12.75">
      <c r="A81" s="35" t="s">
        <v>56</v>
      </c>
      <c r="E81" s="40" t="s">
        <v>3137</v>
      </c>
    </row>
    <row r="82" spans="1:5" ht="12.75">
      <c r="A82" t="s">
        <v>58</v>
      </c>
      <c r="E82" s="39" t="s">
        <v>59</v>
      </c>
    </row>
    <row r="83" spans="1:13" ht="12.75">
      <c r="A83" t="s">
        <v>46</v>
      </c>
      <c r="C83" s="31" t="s">
        <v>79</v>
      </c>
      <c r="E83" s="33" t="s">
        <v>2035</v>
      </c>
      <c r="J83" s="32">
        <f>0</f>
      </c>
      <c s="32">
        <f>0</f>
      </c>
      <c s="32">
        <f>0+L84+L88+L92+L96</f>
      </c>
      <c s="32">
        <f>0+M84+M88+M92+M96</f>
      </c>
    </row>
    <row r="84" spans="1:16" ht="25.5">
      <c r="A84" t="s">
        <v>49</v>
      </c>
      <c s="34" t="s">
        <v>159</v>
      </c>
      <c s="34" t="s">
        <v>5756</v>
      </c>
      <c s="35" t="s">
        <v>5</v>
      </c>
      <c s="6" t="s">
        <v>5757</v>
      </c>
      <c s="36" t="s">
        <v>113</v>
      </c>
      <c s="37">
        <v>184</v>
      </c>
      <c s="36">
        <v>0</v>
      </c>
      <c s="36">
        <f>ROUND(G84*H84,6)</f>
      </c>
      <c r="L84" s="38">
        <v>0</v>
      </c>
      <c s="32">
        <f>ROUND(ROUND(L84,2)*ROUND(G84,3),2)</f>
      </c>
      <c s="36" t="s">
        <v>54</v>
      </c>
      <c>
        <f>(M84*21)/100</f>
      </c>
      <c t="s">
        <v>27</v>
      </c>
    </row>
    <row r="85" spans="1:5" ht="12.75">
      <c r="A85" s="35" t="s">
        <v>55</v>
      </c>
      <c r="E85" s="39" t="s">
        <v>5799</v>
      </c>
    </row>
    <row r="86" spans="1:5" ht="12.75">
      <c r="A86" s="35" t="s">
        <v>56</v>
      </c>
      <c r="E86" s="40" t="s">
        <v>3137</v>
      </c>
    </row>
    <row r="87" spans="1:5" ht="12.75">
      <c r="A87" t="s">
        <v>58</v>
      </c>
      <c r="E87" s="39" t="s">
        <v>59</v>
      </c>
    </row>
    <row r="88" spans="1:16" ht="25.5">
      <c r="A88" t="s">
        <v>49</v>
      </c>
      <c s="34" t="s">
        <v>162</v>
      </c>
      <c s="34" t="s">
        <v>5681</v>
      </c>
      <c s="35" t="s">
        <v>5</v>
      </c>
      <c s="6" t="s">
        <v>5682</v>
      </c>
      <c s="36" t="s">
        <v>123</v>
      </c>
      <c s="37">
        <v>929.4</v>
      </c>
      <c s="36">
        <v>0</v>
      </c>
      <c s="36">
        <f>ROUND(G88*H88,6)</f>
      </c>
      <c r="L88" s="38">
        <v>0</v>
      </c>
      <c s="32">
        <f>ROUND(ROUND(L88,2)*ROUND(G88,3),2)</f>
      </c>
      <c s="36" t="s">
        <v>54</v>
      </c>
      <c>
        <f>(M88*21)/100</f>
      </c>
      <c t="s">
        <v>27</v>
      </c>
    </row>
    <row r="89" spans="1:5" ht="12.75">
      <c r="A89" s="35" t="s">
        <v>55</v>
      </c>
      <c r="E89" s="39" t="s">
        <v>5</v>
      </c>
    </row>
    <row r="90" spans="1:5" ht="12.75">
      <c r="A90" s="35" t="s">
        <v>56</v>
      </c>
      <c r="E90" s="40" t="s">
        <v>3137</v>
      </c>
    </row>
    <row r="91" spans="1:5" ht="12.75">
      <c r="A91" t="s">
        <v>58</v>
      </c>
      <c r="E91" s="39" t="s">
        <v>59</v>
      </c>
    </row>
    <row r="92" spans="1:16" ht="12.75">
      <c r="A92" t="s">
        <v>49</v>
      </c>
      <c s="34" t="s">
        <v>165</v>
      </c>
      <c s="34" t="s">
        <v>5683</v>
      </c>
      <c s="35" t="s">
        <v>5</v>
      </c>
      <c s="6" t="s">
        <v>5684</v>
      </c>
      <c s="36" t="s">
        <v>113</v>
      </c>
      <c s="37">
        <v>60</v>
      </c>
      <c s="36">
        <v>0</v>
      </c>
      <c s="36">
        <f>ROUND(G92*H92,6)</f>
      </c>
      <c r="L92" s="38">
        <v>0</v>
      </c>
      <c s="32">
        <f>ROUND(ROUND(L92,2)*ROUND(G92,3),2)</f>
      </c>
      <c s="36" t="s">
        <v>54</v>
      </c>
      <c>
        <f>(M92*21)/100</f>
      </c>
      <c t="s">
        <v>27</v>
      </c>
    </row>
    <row r="93" spans="1:5" ht="12.75">
      <c r="A93" s="35" t="s">
        <v>55</v>
      </c>
      <c r="E93" s="39" t="s">
        <v>5</v>
      </c>
    </row>
    <row r="94" spans="1:5" ht="12.75">
      <c r="A94" s="35" t="s">
        <v>56</v>
      </c>
      <c r="E94" s="40" t="s">
        <v>3137</v>
      </c>
    </row>
    <row r="95" spans="1:5" ht="12.75">
      <c r="A95" t="s">
        <v>58</v>
      </c>
      <c r="E95" s="39" t="s">
        <v>59</v>
      </c>
    </row>
    <row r="96" spans="1:16" ht="12.75">
      <c r="A96" t="s">
        <v>49</v>
      </c>
      <c s="34" t="s">
        <v>168</v>
      </c>
      <c s="34" t="s">
        <v>2873</v>
      </c>
      <c s="35" t="s">
        <v>5</v>
      </c>
      <c s="6" t="s">
        <v>2874</v>
      </c>
      <c s="36" t="s">
        <v>113</v>
      </c>
      <c s="37">
        <v>61</v>
      </c>
      <c s="36">
        <v>0</v>
      </c>
      <c s="36">
        <f>ROUND(G96*H96,6)</f>
      </c>
      <c r="L96" s="38">
        <v>0</v>
      </c>
      <c s="32">
        <f>ROUND(ROUND(L96,2)*ROUND(G96,3),2)</f>
      </c>
      <c s="36" t="s">
        <v>54</v>
      </c>
      <c>
        <f>(M96*21)/100</f>
      </c>
      <c t="s">
        <v>27</v>
      </c>
    </row>
    <row r="97" spans="1:5" ht="12.75">
      <c r="A97" s="35" t="s">
        <v>55</v>
      </c>
      <c r="E97" s="39" t="s">
        <v>5</v>
      </c>
    </row>
    <row r="98" spans="1:5" ht="12.75">
      <c r="A98" s="35" t="s">
        <v>56</v>
      </c>
      <c r="E98" s="40" t="s">
        <v>3137</v>
      </c>
    </row>
    <row r="99" spans="1:5" ht="12.75">
      <c r="A99" t="s">
        <v>58</v>
      </c>
      <c r="E99" s="39" t="s">
        <v>59</v>
      </c>
    </row>
    <row r="100" spans="1:13" ht="12.75">
      <c r="A100" t="s">
        <v>46</v>
      </c>
      <c r="C100" s="31" t="s">
        <v>1870</v>
      </c>
      <c r="E100" s="33" t="s">
        <v>1871</v>
      </c>
      <c r="J100" s="32">
        <f>0</f>
      </c>
      <c s="32">
        <f>0</f>
      </c>
      <c s="32">
        <f>0+L101+L105</f>
      </c>
      <c s="32">
        <f>0+M101+M105</f>
      </c>
    </row>
    <row r="101" spans="1:16" ht="25.5">
      <c r="A101" t="s">
        <v>49</v>
      </c>
      <c s="34" t="s">
        <v>171</v>
      </c>
      <c s="34" t="s">
        <v>585</v>
      </c>
      <c s="35" t="s">
        <v>586</v>
      </c>
      <c s="6" t="s">
        <v>587</v>
      </c>
      <c s="36" t="s">
        <v>588</v>
      </c>
      <c s="37">
        <v>4924.71</v>
      </c>
      <c s="36">
        <v>0</v>
      </c>
      <c s="36">
        <f>ROUND(G101*H101,6)</f>
      </c>
      <c r="L101" s="38">
        <v>0</v>
      </c>
      <c s="32">
        <f>ROUND(ROUND(L101,2)*ROUND(G101,3),2)</f>
      </c>
      <c s="36" t="s">
        <v>589</v>
      </c>
      <c>
        <f>(M101*21)/100</f>
      </c>
      <c t="s">
        <v>27</v>
      </c>
    </row>
    <row r="102" spans="1:5" ht="25.5">
      <c r="A102" s="35" t="s">
        <v>55</v>
      </c>
      <c r="E102" s="39" t="s">
        <v>590</v>
      </c>
    </row>
    <row r="103" spans="1:5" ht="12.75">
      <c r="A103" s="35" t="s">
        <v>56</v>
      </c>
      <c r="E103" s="40" t="s">
        <v>5800</v>
      </c>
    </row>
    <row r="104" spans="1:5" ht="12.75">
      <c r="A104" t="s">
        <v>58</v>
      </c>
      <c r="E104" s="39" t="s">
        <v>5</v>
      </c>
    </row>
    <row r="105" spans="1:16" ht="25.5">
      <c r="A105" t="s">
        <v>49</v>
      </c>
      <c s="34" t="s">
        <v>174</v>
      </c>
      <c s="34" t="s">
        <v>1879</v>
      </c>
      <c s="35" t="s">
        <v>1880</v>
      </c>
      <c s="6" t="s">
        <v>1881</v>
      </c>
      <c s="36" t="s">
        <v>588</v>
      </c>
      <c s="37">
        <v>1125.135</v>
      </c>
      <c s="36">
        <v>0</v>
      </c>
      <c s="36">
        <f>ROUND(G105*H105,6)</f>
      </c>
      <c r="L105" s="38">
        <v>0</v>
      </c>
      <c s="32">
        <f>ROUND(ROUND(L105,2)*ROUND(G105,3),2)</f>
      </c>
      <c s="36" t="s">
        <v>589</v>
      </c>
      <c>
        <f>(M105*21)/100</f>
      </c>
      <c t="s">
        <v>27</v>
      </c>
    </row>
    <row r="106" spans="1:5" ht="25.5">
      <c r="A106" s="35" t="s">
        <v>55</v>
      </c>
      <c r="E106" s="39" t="s">
        <v>590</v>
      </c>
    </row>
    <row r="107" spans="1:5" ht="12.75">
      <c r="A107" s="35" t="s">
        <v>56</v>
      </c>
      <c r="E107" s="40" t="s">
        <v>5801</v>
      </c>
    </row>
    <row r="108" spans="1:5" ht="12.75">
      <c r="A108" t="s">
        <v>58</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COUNTIFS(L8:L61,"=0",A8:A61,"P")+COUNTIFS(L8:L61,"",A8:A61,"P")+SUM(Q8:Q61)</f>
      </c>
    </row>
    <row r="8" spans="1:13" ht="12.75">
      <c r="A8" t="s">
        <v>44</v>
      </c>
      <c r="C8" s="28" t="s">
        <v>5804</v>
      </c>
      <c r="E8" s="30" t="s">
        <v>5803</v>
      </c>
      <c r="J8" s="29">
        <f>0+J9+J26+J55+J60</f>
      </c>
      <c s="29">
        <f>0+K9+K26+K55+K60</f>
      </c>
      <c s="29">
        <f>0+L9+L26+L55+L60</f>
      </c>
      <c s="29">
        <f>0+M9+M26+M55+M60</f>
      </c>
    </row>
    <row r="9" spans="1:13" ht="12.75">
      <c r="A9" t="s">
        <v>46</v>
      </c>
      <c r="C9" s="31" t="s">
        <v>50</v>
      </c>
      <c r="E9" s="33" t="s">
        <v>1505</v>
      </c>
      <c r="J9" s="32">
        <f>0</f>
      </c>
      <c s="32">
        <f>0</f>
      </c>
      <c s="32">
        <f>0+L10+L14+L18+L22</f>
      </c>
      <c s="32">
        <f>0+M10+M14+M18+M22</f>
      </c>
    </row>
    <row r="10" spans="1:16" ht="12.75">
      <c r="A10" t="s">
        <v>49</v>
      </c>
      <c s="34" t="s">
        <v>50</v>
      </c>
      <c s="34" t="s">
        <v>2473</v>
      </c>
      <c s="35" t="s">
        <v>5</v>
      </c>
      <c s="6" t="s">
        <v>2474</v>
      </c>
      <c s="36" t="s">
        <v>108</v>
      </c>
      <c s="37">
        <v>2766.2</v>
      </c>
      <c s="36">
        <v>0</v>
      </c>
      <c s="36">
        <f>ROUND(G10*H10,6)</f>
      </c>
      <c r="L10" s="38">
        <v>0</v>
      </c>
      <c s="32">
        <f>ROUND(ROUND(L10,2)*ROUND(G10,3),2)</f>
      </c>
      <c s="36" t="s">
        <v>54</v>
      </c>
      <c>
        <f>(M10*21)/100</f>
      </c>
      <c t="s">
        <v>27</v>
      </c>
    </row>
    <row r="11" spans="1:5" ht="12.75">
      <c r="A11" s="35" t="s">
        <v>55</v>
      </c>
      <c r="E11" s="39" t="s">
        <v>5</v>
      </c>
    </row>
    <row r="12" spans="1:5" ht="25.5">
      <c r="A12" s="35" t="s">
        <v>56</v>
      </c>
      <c r="E12" s="40" t="s">
        <v>5805</v>
      </c>
    </row>
    <row r="13" spans="1:5" ht="12.75">
      <c r="A13" t="s">
        <v>58</v>
      </c>
      <c r="E13" s="39" t="s">
        <v>59</v>
      </c>
    </row>
    <row r="14" spans="1:16" ht="25.5">
      <c r="A14" t="s">
        <v>49</v>
      </c>
      <c s="34" t="s">
        <v>27</v>
      </c>
      <c s="34" t="s">
        <v>5668</v>
      </c>
      <c s="35" t="s">
        <v>5</v>
      </c>
      <c s="6" t="s">
        <v>5669</v>
      </c>
      <c s="36" t="s">
        <v>108</v>
      </c>
      <c s="37">
        <v>692</v>
      </c>
      <c s="36">
        <v>0</v>
      </c>
      <c s="36">
        <f>ROUND(G14*H14,6)</f>
      </c>
      <c r="L14" s="38">
        <v>0</v>
      </c>
      <c s="32">
        <f>ROUND(ROUND(L14,2)*ROUND(G14,3),2)</f>
      </c>
      <c s="36" t="s">
        <v>54</v>
      </c>
      <c>
        <f>(M14*21)/100</f>
      </c>
      <c t="s">
        <v>27</v>
      </c>
    </row>
    <row r="15" spans="1:5" ht="12.75">
      <c r="A15" s="35" t="s">
        <v>55</v>
      </c>
      <c r="E15" s="39" t="s">
        <v>5670</v>
      </c>
    </row>
    <row r="16" spans="1:5" ht="12.75">
      <c r="A16" s="35" t="s">
        <v>56</v>
      </c>
      <c r="E16" s="40" t="s">
        <v>5703</v>
      </c>
    </row>
    <row r="17" spans="1:5" ht="12.75">
      <c r="A17" t="s">
        <v>58</v>
      </c>
      <c r="E17" s="39" t="s">
        <v>59</v>
      </c>
    </row>
    <row r="18" spans="1:16" ht="12.75">
      <c r="A18" t="s">
        <v>49</v>
      </c>
      <c s="34" t="s">
        <v>26</v>
      </c>
      <c s="34" t="s">
        <v>2497</v>
      </c>
      <c s="35" t="s">
        <v>5</v>
      </c>
      <c s="6" t="s">
        <v>2498</v>
      </c>
      <c s="36" t="s">
        <v>108</v>
      </c>
      <c s="37">
        <v>6.6</v>
      </c>
      <c s="36">
        <v>0</v>
      </c>
      <c s="36">
        <f>ROUND(G18*H18,6)</f>
      </c>
      <c r="L18" s="38">
        <v>0</v>
      </c>
      <c s="32">
        <f>ROUND(ROUND(L18,2)*ROUND(G18,3),2)</f>
      </c>
      <c s="36" t="s">
        <v>54</v>
      </c>
      <c>
        <f>(M18*21)/100</f>
      </c>
      <c t="s">
        <v>27</v>
      </c>
    </row>
    <row r="19" spans="1:5" ht="12.75">
      <c r="A19" s="35" t="s">
        <v>55</v>
      </c>
      <c r="E19" s="39" t="s">
        <v>5</v>
      </c>
    </row>
    <row r="20" spans="1:5" ht="12.75">
      <c r="A20" s="35" t="s">
        <v>56</v>
      </c>
      <c r="E20" s="40" t="s">
        <v>5703</v>
      </c>
    </row>
    <row r="21" spans="1:5" ht="12.75">
      <c r="A21" t="s">
        <v>58</v>
      </c>
      <c r="E21" s="39" t="s">
        <v>59</v>
      </c>
    </row>
    <row r="22" spans="1:16" ht="12.75">
      <c r="A22" t="s">
        <v>49</v>
      </c>
      <c s="34" t="s">
        <v>64</v>
      </c>
      <c s="34" t="s">
        <v>2520</v>
      </c>
      <c s="35" t="s">
        <v>5</v>
      </c>
      <c s="6" t="s">
        <v>2521</v>
      </c>
      <c s="36" t="s">
        <v>123</v>
      </c>
      <c s="37">
        <v>1763</v>
      </c>
      <c s="36">
        <v>0</v>
      </c>
      <c s="36">
        <f>ROUND(G22*H22,6)</f>
      </c>
      <c r="L22" s="38">
        <v>0</v>
      </c>
      <c s="32">
        <f>ROUND(ROUND(L22,2)*ROUND(G22,3),2)</f>
      </c>
      <c s="36" t="s">
        <v>54</v>
      </c>
      <c>
        <f>(M22*21)/100</f>
      </c>
      <c t="s">
        <v>27</v>
      </c>
    </row>
    <row r="23" spans="1:5" ht="12.75">
      <c r="A23" s="35" t="s">
        <v>55</v>
      </c>
      <c r="E23" s="39" t="s">
        <v>5</v>
      </c>
    </row>
    <row r="24" spans="1:5" ht="12.75">
      <c r="A24" s="35" t="s">
        <v>56</v>
      </c>
      <c r="E24" s="40" t="s">
        <v>3137</v>
      </c>
    </row>
    <row r="25" spans="1:5" ht="12.75">
      <c r="A25" t="s">
        <v>58</v>
      </c>
      <c r="E25" s="39" t="s">
        <v>59</v>
      </c>
    </row>
    <row r="26" spans="1:13" ht="12.75">
      <c r="A26" t="s">
        <v>46</v>
      </c>
      <c r="C26" s="31" t="s">
        <v>67</v>
      </c>
      <c r="E26" s="33" t="s">
        <v>2107</v>
      </c>
      <c r="J26" s="32">
        <f>0</f>
      </c>
      <c s="32">
        <f>0</f>
      </c>
      <c s="32">
        <f>0+L27+L31+L35+L39+L43+L47+L51</f>
      </c>
      <c s="32">
        <f>0+M27+M31+M35+M39+M43+M47+M51</f>
      </c>
    </row>
    <row r="27" spans="1:16" ht="25.5">
      <c r="A27" t="s">
        <v>49</v>
      </c>
      <c s="34" t="s">
        <v>67</v>
      </c>
      <c s="34" t="s">
        <v>5673</v>
      </c>
      <c s="35" t="s">
        <v>5</v>
      </c>
      <c s="6" t="s">
        <v>5674</v>
      </c>
      <c s="36" t="s">
        <v>123</v>
      </c>
      <c s="37">
        <v>1490</v>
      </c>
      <c s="36">
        <v>0</v>
      </c>
      <c s="36">
        <f>ROUND(G27*H27,6)</f>
      </c>
      <c r="L27" s="38">
        <v>0</v>
      </c>
      <c s="32">
        <f>ROUND(ROUND(L27,2)*ROUND(G27,3),2)</f>
      </c>
      <c s="36" t="s">
        <v>54</v>
      </c>
      <c>
        <f>(M27*21)/100</f>
      </c>
      <c t="s">
        <v>27</v>
      </c>
    </row>
    <row r="28" spans="1:5" ht="12.75">
      <c r="A28" s="35" t="s">
        <v>55</v>
      </c>
      <c r="E28" s="39" t="s">
        <v>5</v>
      </c>
    </row>
    <row r="29" spans="1:5" ht="12.75">
      <c r="A29" s="35" t="s">
        <v>56</v>
      </c>
      <c r="E29" s="40" t="s">
        <v>3137</v>
      </c>
    </row>
    <row r="30" spans="1:5" ht="12.75">
      <c r="A30" t="s">
        <v>58</v>
      </c>
      <c r="E30" s="39" t="s">
        <v>59</v>
      </c>
    </row>
    <row r="31" spans="1:16" ht="12.75">
      <c r="A31" t="s">
        <v>49</v>
      </c>
      <c s="34" t="s">
        <v>70</v>
      </c>
      <c s="34" t="s">
        <v>2353</v>
      </c>
      <c s="35" t="s">
        <v>5</v>
      </c>
      <c s="6" t="s">
        <v>2354</v>
      </c>
      <c s="36" t="s">
        <v>123</v>
      </c>
      <c s="37">
        <v>1490</v>
      </c>
      <c s="36">
        <v>0</v>
      </c>
      <c s="36">
        <f>ROUND(G31*H31,6)</f>
      </c>
      <c r="L31" s="38">
        <v>0</v>
      </c>
      <c s="32">
        <f>ROUND(ROUND(L31,2)*ROUND(G31,3),2)</f>
      </c>
      <c s="36" t="s">
        <v>54</v>
      </c>
      <c>
        <f>(M31*21)/100</f>
      </c>
      <c t="s">
        <v>27</v>
      </c>
    </row>
    <row r="32" spans="1:5" ht="12.75">
      <c r="A32" s="35" t="s">
        <v>55</v>
      </c>
      <c r="E32" s="39" t="s">
        <v>5</v>
      </c>
    </row>
    <row r="33" spans="1:5" ht="12.75">
      <c r="A33" s="35" t="s">
        <v>56</v>
      </c>
      <c r="E33" s="40" t="s">
        <v>3137</v>
      </c>
    </row>
    <row r="34" spans="1:5" ht="12.75">
      <c r="A34" t="s">
        <v>58</v>
      </c>
      <c r="E34" s="39" t="s">
        <v>59</v>
      </c>
    </row>
    <row r="35" spans="1:16" ht="12.75">
      <c r="A35" t="s">
        <v>49</v>
      </c>
      <c s="34" t="s">
        <v>73</v>
      </c>
      <c s="34" t="s">
        <v>3081</v>
      </c>
      <c s="35" t="s">
        <v>5</v>
      </c>
      <c s="6" t="s">
        <v>3082</v>
      </c>
      <c s="36" t="s">
        <v>123</v>
      </c>
      <c s="37">
        <v>273</v>
      </c>
      <c s="36">
        <v>0</v>
      </c>
      <c s="36">
        <f>ROUND(G35*H35,6)</f>
      </c>
      <c r="L35" s="38">
        <v>0</v>
      </c>
      <c s="32">
        <f>ROUND(ROUND(L35,2)*ROUND(G35,3),2)</f>
      </c>
      <c s="36" t="s">
        <v>54</v>
      </c>
      <c>
        <f>(M35*21)/100</f>
      </c>
      <c t="s">
        <v>27</v>
      </c>
    </row>
    <row r="36" spans="1:5" ht="12.75">
      <c r="A36" s="35" t="s">
        <v>55</v>
      </c>
      <c r="E36" s="39" t="s">
        <v>5</v>
      </c>
    </row>
    <row r="37" spans="1:5" ht="12.75">
      <c r="A37" s="35" t="s">
        <v>56</v>
      </c>
      <c r="E37" s="40" t="s">
        <v>3137</v>
      </c>
    </row>
    <row r="38" spans="1:5" ht="12.75">
      <c r="A38" t="s">
        <v>58</v>
      </c>
      <c r="E38" s="39" t="s">
        <v>59</v>
      </c>
    </row>
    <row r="39" spans="1:16" ht="12.75">
      <c r="A39" t="s">
        <v>49</v>
      </c>
      <c s="34" t="s">
        <v>76</v>
      </c>
      <c s="34" t="s">
        <v>2734</v>
      </c>
      <c s="35" t="s">
        <v>5</v>
      </c>
      <c s="6" t="s">
        <v>2735</v>
      </c>
      <c s="36" t="s">
        <v>123</v>
      </c>
      <c s="37">
        <v>1490</v>
      </c>
      <c s="36">
        <v>0</v>
      </c>
      <c s="36">
        <f>ROUND(G39*H39,6)</f>
      </c>
      <c r="L39" s="38">
        <v>0</v>
      </c>
      <c s="32">
        <f>ROUND(ROUND(L39,2)*ROUND(G39,3),2)</f>
      </c>
      <c s="36" t="s">
        <v>54</v>
      </c>
      <c>
        <f>(M39*21)/100</f>
      </c>
      <c t="s">
        <v>27</v>
      </c>
    </row>
    <row r="40" spans="1:5" ht="12.75">
      <c r="A40" s="35" t="s">
        <v>55</v>
      </c>
      <c r="E40" s="39" t="s">
        <v>5</v>
      </c>
    </row>
    <row r="41" spans="1:5" ht="12.75">
      <c r="A41" s="35" t="s">
        <v>56</v>
      </c>
      <c r="E41" s="40" t="s">
        <v>3137</v>
      </c>
    </row>
    <row r="42" spans="1:5" ht="12.75">
      <c r="A42" t="s">
        <v>58</v>
      </c>
      <c r="E42" s="39" t="s">
        <v>59</v>
      </c>
    </row>
    <row r="43" spans="1:16" ht="12.75">
      <c r="A43" t="s">
        <v>49</v>
      </c>
      <c s="34" t="s">
        <v>79</v>
      </c>
      <c s="34" t="s">
        <v>2737</v>
      </c>
      <c s="35" t="s">
        <v>5</v>
      </c>
      <c s="6" t="s">
        <v>2738</v>
      </c>
      <c s="36" t="s">
        <v>123</v>
      </c>
      <c s="37">
        <v>1490</v>
      </c>
      <c s="36">
        <v>0</v>
      </c>
      <c s="36">
        <f>ROUND(G43*H43,6)</f>
      </c>
      <c r="L43" s="38">
        <v>0</v>
      </c>
      <c s="32">
        <f>ROUND(ROUND(L43,2)*ROUND(G43,3),2)</f>
      </c>
      <c s="36" t="s">
        <v>54</v>
      </c>
      <c>
        <f>(M43*21)/100</f>
      </c>
      <c t="s">
        <v>27</v>
      </c>
    </row>
    <row r="44" spans="1:5" ht="12.75">
      <c r="A44" s="35" t="s">
        <v>55</v>
      </c>
      <c r="E44" s="39" t="s">
        <v>5</v>
      </c>
    </row>
    <row r="45" spans="1:5" ht="12.75">
      <c r="A45" s="35" t="s">
        <v>56</v>
      </c>
      <c r="E45" s="40" t="s">
        <v>3137</v>
      </c>
    </row>
    <row r="46" spans="1:5" ht="12.75">
      <c r="A46" t="s">
        <v>58</v>
      </c>
      <c r="E46" s="39" t="s">
        <v>59</v>
      </c>
    </row>
    <row r="47" spans="1:16" ht="12.75">
      <c r="A47" t="s">
        <v>49</v>
      </c>
      <c s="34" t="s">
        <v>82</v>
      </c>
      <c s="34" t="s">
        <v>2740</v>
      </c>
      <c s="35" t="s">
        <v>5</v>
      </c>
      <c s="6" t="s">
        <v>2741</v>
      </c>
      <c s="36" t="s">
        <v>123</v>
      </c>
      <c s="37">
        <v>1490</v>
      </c>
      <c s="36">
        <v>0</v>
      </c>
      <c s="36">
        <f>ROUND(G47*H47,6)</f>
      </c>
      <c r="L47" s="38">
        <v>0</v>
      </c>
      <c s="32">
        <f>ROUND(ROUND(L47,2)*ROUND(G47,3),2)</f>
      </c>
      <c s="36" t="s">
        <v>54</v>
      </c>
      <c>
        <f>(M47*21)/100</f>
      </c>
      <c t="s">
        <v>27</v>
      </c>
    </row>
    <row r="48" spans="1:5" ht="12.75">
      <c r="A48" s="35" t="s">
        <v>55</v>
      </c>
      <c r="E48" s="39" t="s">
        <v>5</v>
      </c>
    </row>
    <row r="49" spans="1:5" ht="12.75">
      <c r="A49" s="35" t="s">
        <v>56</v>
      </c>
      <c r="E49" s="40" t="s">
        <v>3137</v>
      </c>
    </row>
    <row r="50" spans="1:5" ht="12.75">
      <c r="A50" t="s">
        <v>58</v>
      </c>
      <c r="E50" s="39" t="s">
        <v>59</v>
      </c>
    </row>
    <row r="51" spans="1:16" ht="12.75">
      <c r="A51" t="s">
        <v>49</v>
      </c>
      <c s="34" t="s">
        <v>85</v>
      </c>
      <c s="34" t="s">
        <v>5676</v>
      </c>
      <c s="35" t="s">
        <v>5</v>
      </c>
      <c s="6" t="s">
        <v>5677</v>
      </c>
      <c s="36" t="s">
        <v>123</v>
      </c>
      <c s="37">
        <v>1490</v>
      </c>
      <c s="36">
        <v>0</v>
      </c>
      <c s="36">
        <f>ROUND(G51*H51,6)</f>
      </c>
      <c r="L51" s="38">
        <v>0</v>
      </c>
      <c s="32">
        <f>ROUND(ROUND(L51,2)*ROUND(G51,3),2)</f>
      </c>
      <c s="36" t="s">
        <v>54</v>
      </c>
      <c>
        <f>(M51*21)/100</f>
      </c>
      <c t="s">
        <v>27</v>
      </c>
    </row>
    <row r="52" spans="1:5" ht="12.75">
      <c r="A52" s="35" t="s">
        <v>55</v>
      </c>
      <c r="E52" s="39" t="s">
        <v>5</v>
      </c>
    </row>
    <row r="53" spans="1:5" ht="12.75">
      <c r="A53" s="35" t="s">
        <v>56</v>
      </c>
      <c r="E53" s="40" t="s">
        <v>3137</v>
      </c>
    </row>
    <row r="54" spans="1:5" ht="12.75">
      <c r="A54" t="s">
        <v>58</v>
      </c>
      <c r="E54" s="39" t="s">
        <v>59</v>
      </c>
    </row>
    <row r="55" spans="1:13" ht="12.75">
      <c r="A55" t="s">
        <v>46</v>
      </c>
      <c r="C55" s="31" t="s">
        <v>79</v>
      </c>
      <c r="E55" s="33" t="s">
        <v>2035</v>
      </c>
      <c r="J55" s="32">
        <f>0</f>
      </c>
      <c s="32">
        <f>0</f>
      </c>
      <c s="32">
        <f>0+L56</f>
      </c>
      <c s="32">
        <f>0+M56</f>
      </c>
    </row>
    <row r="56" spans="1:16" ht="25.5">
      <c r="A56" t="s">
        <v>49</v>
      </c>
      <c s="34" t="s">
        <v>90</v>
      </c>
      <c s="34" t="s">
        <v>5681</v>
      </c>
      <c s="35" t="s">
        <v>5</v>
      </c>
      <c s="6" t="s">
        <v>5682</v>
      </c>
      <c s="36" t="s">
        <v>123</v>
      </c>
      <c s="37">
        <v>352.1</v>
      </c>
      <c s="36">
        <v>0</v>
      </c>
      <c s="36">
        <f>ROUND(G56*H56,6)</f>
      </c>
      <c r="L56" s="38">
        <v>0</v>
      </c>
      <c s="32">
        <f>ROUND(ROUND(L56,2)*ROUND(G56,3),2)</f>
      </c>
      <c s="36" t="s">
        <v>54</v>
      </c>
      <c>
        <f>(M56*21)/100</f>
      </c>
      <c t="s">
        <v>27</v>
      </c>
    </row>
    <row r="57" spans="1:5" ht="12.75">
      <c r="A57" s="35" t="s">
        <v>55</v>
      </c>
      <c r="E57" s="39" t="s">
        <v>5</v>
      </c>
    </row>
    <row r="58" spans="1:5" ht="12.75">
      <c r="A58" s="35" t="s">
        <v>56</v>
      </c>
      <c r="E58" s="40" t="s">
        <v>3137</v>
      </c>
    </row>
    <row r="59" spans="1:5" ht="12.75">
      <c r="A59" t="s">
        <v>58</v>
      </c>
      <c r="E59" s="39" t="s">
        <v>59</v>
      </c>
    </row>
    <row r="60" spans="1:13" ht="12.75">
      <c r="A60" t="s">
        <v>46</v>
      </c>
      <c r="C60" s="31" t="s">
        <v>1870</v>
      </c>
      <c r="E60" s="33" t="s">
        <v>1871</v>
      </c>
      <c r="J60" s="32">
        <f>0</f>
      </c>
      <c s="32">
        <f>0</f>
      </c>
      <c s="32">
        <f>0+L61</f>
      </c>
      <c s="32">
        <f>0+M61</f>
      </c>
    </row>
    <row r="61" spans="1:16" ht="25.5">
      <c r="A61" t="s">
        <v>49</v>
      </c>
      <c s="34" t="s">
        <v>93</v>
      </c>
      <c s="34" t="s">
        <v>585</v>
      </c>
      <c s="35" t="s">
        <v>586</v>
      </c>
      <c s="6" t="s">
        <v>587</v>
      </c>
      <c s="36" t="s">
        <v>588</v>
      </c>
      <c s="37">
        <v>4979.16</v>
      </c>
      <c s="36">
        <v>0</v>
      </c>
      <c s="36">
        <f>ROUND(G61*H61,6)</f>
      </c>
      <c r="L61" s="38">
        <v>0</v>
      </c>
      <c s="32">
        <f>ROUND(ROUND(L61,2)*ROUND(G61,3),2)</f>
      </c>
      <c s="36" t="s">
        <v>589</v>
      </c>
      <c>
        <f>(M61*21)/100</f>
      </c>
      <c t="s">
        <v>27</v>
      </c>
    </row>
    <row r="62" spans="1:5" ht="25.5">
      <c r="A62" s="35" t="s">
        <v>55</v>
      </c>
      <c r="E62" s="39" t="s">
        <v>590</v>
      </c>
    </row>
    <row r="63" spans="1:5" ht="12.75">
      <c r="A63" s="35" t="s">
        <v>56</v>
      </c>
      <c r="E63" s="40" t="s">
        <v>5806</v>
      </c>
    </row>
    <row r="64" spans="1:5" ht="12.75">
      <c r="A64" t="s">
        <v>58</v>
      </c>
      <c r="E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5809</v>
      </c>
      <c r="E8" s="30" t="s">
        <v>5808</v>
      </c>
      <c r="J8" s="29">
        <f>0+J9+J34+J67</f>
      </c>
      <c s="29">
        <f>0+K9+K34+K67</f>
      </c>
      <c s="29">
        <f>0+L9+L34+L67</f>
      </c>
      <c s="29">
        <f>0+M9+M34+M67</f>
      </c>
    </row>
    <row r="9" spans="1:13" ht="12.75">
      <c r="A9" t="s">
        <v>46</v>
      </c>
      <c r="C9" s="31" t="s">
        <v>50</v>
      </c>
      <c r="E9" s="33" t="s">
        <v>1505</v>
      </c>
      <c r="J9" s="32">
        <f>0</f>
      </c>
      <c s="32">
        <f>0</f>
      </c>
      <c s="32">
        <f>0+L10+L14+L18+L22+L26+L30</f>
      </c>
      <c s="32">
        <f>0+M10+M14+M18+M22+M26+M30</f>
      </c>
    </row>
    <row r="10" spans="1:16" ht="12.75">
      <c r="A10" t="s">
        <v>49</v>
      </c>
      <c s="34" t="s">
        <v>50</v>
      </c>
      <c s="34" t="s">
        <v>2470</v>
      </c>
      <c s="35" t="s">
        <v>5</v>
      </c>
      <c s="6" t="s">
        <v>2471</v>
      </c>
      <c s="36" t="s">
        <v>108</v>
      </c>
      <c s="37">
        <v>6401.2</v>
      </c>
      <c s="36">
        <v>0</v>
      </c>
      <c s="36">
        <f>ROUND(G10*H10,6)</f>
      </c>
      <c r="L10" s="38">
        <v>0</v>
      </c>
      <c s="32">
        <f>ROUND(ROUND(L10,2)*ROUND(G10,3),2)</f>
      </c>
      <c s="36" t="s">
        <v>54</v>
      </c>
      <c>
        <f>(M10*21)/100</f>
      </c>
      <c t="s">
        <v>27</v>
      </c>
    </row>
    <row r="11" spans="1:5" ht="12.75">
      <c r="A11" s="35" t="s">
        <v>55</v>
      </c>
      <c r="E11" s="39" t="s">
        <v>5</v>
      </c>
    </row>
    <row r="12" spans="1:5" ht="12.75">
      <c r="A12" s="35" t="s">
        <v>56</v>
      </c>
      <c r="E12" s="40" t="s">
        <v>5703</v>
      </c>
    </row>
    <row r="13" spans="1:5" ht="12.75">
      <c r="A13" t="s">
        <v>58</v>
      </c>
      <c r="E13" s="39" t="s">
        <v>59</v>
      </c>
    </row>
    <row r="14" spans="1:16" ht="12.75">
      <c r="A14" t="s">
        <v>49</v>
      </c>
      <c s="34" t="s">
        <v>27</v>
      </c>
      <c s="34" t="s">
        <v>2497</v>
      </c>
      <c s="35" t="s">
        <v>5</v>
      </c>
      <c s="6" t="s">
        <v>2498</v>
      </c>
      <c s="36" t="s">
        <v>108</v>
      </c>
      <c s="37">
        <v>7334.4</v>
      </c>
      <c s="36">
        <v>0</v>
      </c>
      <c s="36">
        <f>ROUND(G14*H14,6)</f>
      </c>
      <c r="L14" s="38">
        <v>0</v>
      </c>
      <c s="32">
        <f>ROUND(ROUND(L14,2)*ROUND(G14,3),2)</f>
      </c>
      <c s="36" t="s">
        <v>54</v>
      </c>
      <c>
        <f>(M14*21)/100</f>
      </c>
      <c t="s">
        <v>27</v>
      </c>
    </row>
    <row r="15" spans="1:5" ht="12.75">
      <c r="A15" s="35" t="s">
        <v>55</v>
      </c>
      <c r="E15" s="39" t="s">
        <v>5</v>
      </c>
    </row>
    <row r="16" spans="1:5" ht="12.75">
      <c r="A16" s="35" t="s">
        <v>56</v>
      </c>
      <c r="E16" s="40" t="s">
        <v>5703</v>
      </c>
    </row>
    <row r="17" spans="1:5" ht="12.75">
      <c r="A17" t="s">
        <v>58</v>
      </c>
      <c r="E17" s="39" t="s">
        <v>59</v>
      </c>
    </row>
    <row r="18" spans="1:16" ht="12.75">
      <c r="A18" t="s">
        <v>49</v>
      </c>
      <c s="34" t="s">
        <v>26</v>
      </c>
      <c s="34" t="s">
        <v>2520</v>
      </c>
      <c s="35" t="s">
        <v>5</v>
      </c>
      <c s="6" t="s">
        <v>2521</v>
      </c>
      <c s="36" t="s">
        <v>123</v>
      </c>
      <c s="37">
        <v>1621.4</v>
      </c>
      <c s="36">
        <v>0</v>
      </c>
      <c s="36">
        <f>ROUND(G18*H18,6)</f>
      </c>
      <c r="L18" s="38">
        <v>0</v>
      </c>
      <c s="32">
        <f>ROUND(ROUND(L18,2)*ROUND(G18,3),2)</f>
      </c>
      <c s="36" t="s">
        <v>54</v>
      </c>
      <c>
        <f>(M18*21)/100</f>
      </c>
      <c t="s">
        <v>27</v>
      </c>
    </row>
    <row r="19" spans="1:5" ht="12.75">
      <c r="A19" s="35" t="s">
        <v>55</v>
      </c>
      <c r="E19" s="39" t="s">
        <v>5</v>
      </c>
    </row>
    <row r="20" spans="1:5" ht="12.75">
      <c r="A20" s="35" t="s">
        <v>56</v>
      </c>
      <c r="E20" s="40" t="s">
        <v>3137</v>
      </c>
    </row>
    <row r="21" spans="1:5" ht="12.75">
      <c r="A21" t="s">
        <v>58</v>
      </c>
      <c r="E21" s="39" t="s">
        <v>59</v>
      </c>
    </row>
    <row r="22" spans="1:16" ht="12.75">
      <c r="A22" t="s">
        <v>49</v>
      </c>
      <c s="34" t="s">
        <v>64</v>
      </c>
      <c s="34" t="s">
        <v>2523</v>
      </c>
      <c s="35" t="s">
        <v>5</v>
      </c>
      <c s="6" t="s">
        <v>2524</v>
      </c>
      <c s="36" t="s">
        <v>123</v>
      </c>
      <c s="37">
        <v>1310.8</v>
      </c>
      <c s="36">
        <v>0</v>
      </c>
      <c s="36">
        <f>ROUND(G22*H22,6)</f>
      </c>
      <c r="L22" s="38">
        <v>0</v>
      </c>
      <c s="32">
        <f>ROUND(ROUND(L22,2)*ROUND(G22,3),2)</f>
      </c>
      <c s="36" t="s">
        <v>54</v>
      </c>
      <c>
        <f>(M22*21)/100</f>
      </c>
      <c t="s">
        <v>27</v>
      </c>
    </row>
    <row r="23" spans="1:5" ht="12.75">
      <c r="A23" s="35" t="s">
        <v>55</v>
      </c>
      <c r="E23" s="39" t="s">
        <v>5</v>
      </c>
    </row>
    <row r="24" spans="1:5" ht="12.75">
      <c r="A24" s="35" t="s">
        <v>56</v>
      </c>
      <c r="E24" s="40" t="s">
        <v>3137</v>
      </c>
    </row>
    <row r="25" spans="1:5" ht="12.75">
      <c r="A25" t="s">
        <v>58</v>
      </c>
      <c r="E25" s="39" t="s">
        <v>59</v>
      </c>
    </row>
    <row r="26" spans="1:16" ht="12.75">
      <c r="A26" t="s">
        <v>49</v>
      </c>
      <c s="34" t="s">
        <v>67</v>
      </c>
      <c s="34" t="s">
        <v>2525</v>
      </c>
      <c s="35" t="s">
        <v>5</v>
      </c>
      <c s="6" t="s">
        <v>2526</v>
      </c>
      <c s="36" t="s">
        <v>123</v>
      </c>
      <c s="37">
        <v>1310.8</v>
      </c>
      <c s="36">
        <v>0</v>
      </c>
      <c s="36">
        <f>ROUND(G26*H26,6)</f>
      </c>
      <c r="L26" s="38">
        <v>0</v>
      </c>
      <c s="32">
        <f>ROUND(ROUND(L26,2)*ROUND(G26,3),2)</f>
      </c>
      <c s="36" t="s">
        <v>54</v>
      </c>
      <c>
        <f>(M26*21)/100</f>
      </c>
      <c t="s">
        <v>27</v>
      </c>
    </row>
    <row r="27" spans="1:5" ht="12.75">
      <c r="A27" s="35" t="s">
        <v>55</v>
      </c>
      <c r="E27" s="39" t="s">
        <v>5</v>
      </c>
    </row>
    <row r="28" spans="1:5" ht="12.75">
      <c r="A28" s="35" t="s">
        <v>56</v>
      </c>
      <c r="E28" s="40" t="s">
        <v>3137</v>
      </c>
    </row>
    <row r="29" spans="1:5" ht="12.75">
      <c r="A29" t="s">
        <v>58</v>
      </c>
      <c r="E29" s="39" t="s">
        <v>59</v>
      </c>
    </row>
    <row r="30" spans="1:16" ht="12.75">
      <c r="A30" t="s">
        <v>49</v>
      </c>
      <c s="34" t="s">
        <v>70</v>
      </c>
      <c s="34" t="s">
        <v>2018</v>
      </c>
      <c s="35" t="s">
        <v>5</v>
      </c>
      <c s="6" t="s">
        <v>2019</v>
      </c>
      <c s="36" t="s">
        <v>123</v>
      </c>
      <c s="37">
        <v>1310.8</v>
      </c>
      <c s="36">
        <v>0</v>
      </c>
      <c s="36">
        <f>ROUND(G30*H30,6)</f>
      </c>
      <c r="L30" s="38">
        <v>0</v>
      </c>
      <c s="32">
        <f>ROUND(ROUND(L30,2)*ROUND(G30,3),2)</f>
      </c>
      <c s="36" t="s">
        <v>54</v>
      </c>
      <c>
        <f>(M30*21)/100</f>
      </c>
      <c t="s">
        <v>27</v>
      </c>
    </row>
    <row r="31" spans="1:5" ht="12.75">
      <c r="A31" s="35" t="s">
        <v>55</v>
      </c>
      <c r="E31" s="39" t="s">
        <v>5</v>
      </c>
    </row>
    <row r="32" spans="1:5" ht="12.75">
      <c r="A32" s="35" t="s">
        <v>56</v>
      </c>
      <c r="E32" s="40" t="s">
        <v>3137</v>
      </c>
    </row>
    <row r="33" spans="1:5" ht="12.75">
      <c r="A33" t="s">
        <v>58</v>
      </c>
      <c r="E33" s="39" t="s">
        <v>59</v>
      </c>
    </row>
    <row r="34" spans="1:13" ht="12.75">
      <c r="A34" t="s">
        <v>46</v>
      </c>
      <c r="C34" s="31" t="s">
        <v>67</v>
      </c>
      <c r="E34" s="33" t="s">
        <v>2107</v>
      </c>
      <c r="J34" s="32">
        <f>0</f>
      </c>
      <c s="32">
        <f>0</f>
      </c>
      <c s="32">
        <f>0+L35+L39+L43+L47+L51+L55+L59+L63</f>
      </c>
      <c s="32">
        <f>0+M35+M39+M43+M47+M51+M55+M59+M63</f>
      </c>
    </row>
    <row r="35" spans="1:16" ht="25.5">
      <c r="A35" t="s">
        <v>49</v>
      </c>
      <c s="34" t="s">
        <v>73</v>
      </c>
      <c s="34" t="s">
        <v>5673</v>
      </c>
      <c s="35" t="s">
        <v>5</v>
      </c>
      <c s="6" t="s">
        <v>5674</v>
      </c>
      <c s="36" t="s">
        <v>123</v>
      </c>
      <c s="37">
        <v>1465.2</v>
      </c>
      <c s="36">
        <v>0</v>
      </c>
      <c s="36">
        <f>ROUND(G35*H35,6)</f>
      </c>
      <c r="L35" s="38">
        <v>0</v>
      </c>
      <c s="32">
        <f>ROUND(ROUND(L35,2)*ROUND(G35,3),2)</f>
      </c>
      <c s="36" t="s">
        <v>54</v>
      </c>
      <c>
        <f>(M35*21)/100</f>
      </c>
      <c t="s">
        <v>27</v>
      </c>
    </row>
    <row r="36" spans="1:5" ht="12.75">
      <c r="A36" s="35" t="s">
        <v>55</v>
      </c>
      <c r="E36" s="39" t="s">
        <v>5</v>
      </c>
    </row>
    <row r="37" spans="1:5" ht="12.75">
      <c r="A37" s="35" t="s">
        <v>56</v>
      </c>
      <c r="E37" s="40" t="s">
        <v>5810</v>
      </c>
    </row>
    <row r="38" spans="1:5" ht="12.75">
      <c r="A38" t="s">
        <v>58</v>
      </c>
      <c r="E38" s="39" t="s">
        <v>59</v>
      </c>
    </row>
    <row r="39" spans="1:16" ht="12.75">
      <c r="A39" t="s">
        <v>49</v>
      </c>
      <c s="34" t="s">
        <v>76</v>
      </c>
      <c s="34" t="s">
        <v>2353</v>
      </c>
      <c s="35" t="s">
        <v>5</v>
      </c>
      <c s="6" t="s">
        <v>2354</v>
      </c>
      <c s="36" t="s">
        <v>123</v>
      </c>
      <c s="37">
        <v>1862.2</v>
      </c>
      <c s="36">
        <v>0</v>
      </c>
      <c s="36">
        <f>ROUND(G39*H39,6)</f>
      </c>
      <c r="L39" s="38">
        <v>0</v>
      </c>
      <c s="32">
        <f>ROUND(ROUND(L39,2)*ROUND(G39,3),2)</f>
      </c>
      <c s="36" t="s">
        <v>54</v>
      </c>
      <c>
        <f>(M39*21)/100</f>
      </c>
      <c t="s">
        <v>27</v>
      </c>
    </row>
    <row r="40" spans="1:5" ht="12.75">
      <c r="A40" s="35" t="s">
        <v>55</v>
      </c>
      <c r="E40" s="39" t="s">
        <v>5</v>
      </c>
    </row>
    <row r="41" spans="1:5" ht="12.75">
      <c r="A41" s="35" t="s">
        <v>56</v>
      </c>
      <c r="E41" s="40" t="s">
        <v>5811</v>
      </c>
    </row>
    <row r="42" spans="1:5" ht="12.75">
      <c r="A42" t="s">
        <v>58</v>
      </c>
      <c r="E42" s="39" t="s">
        <v>59</v>
      </c>
    </row>
    <row r="43" spans="1:16" ht="12.75">
      <c r="A43" t="s">
        <v>49</v>
      </c>
      <c s="34" t="s">
        <v>79</v>
      </c>
      <c s="34" t="s">
        <v>3081</v>
      </c>
      <c s="35" t="s">
        <v>5</v>
      </c>
      <c s="6" t="s">
        <v>3082</v>
      </c>
      <c s="36" t="s">
        <v>123</v>
      </c>
      <c s="37">
        <v>156.2</v>
      </c>
      <c s="36">
        <v>0</v>
      </c>
      <c s="36">
        <f>ROUND(G43*H43,6)</f>
      </c>
      <c r="L43" s="38">
        <v>0</v>
      </c>
      <c s="32">
        <f>ROUND(ROUND(L43,2)*ROUND(G43,3),2)</f>
      </c>
      <c s="36" t="s">
        <v>54</v>
      </c>
      <c>
        <f>(M43*21)/100</f>
      </c>
      <c t="s">
        <v>27</v>
      </c>
    </row>
    <row r="44" spans="1:5" ht="12.75">
      <c r="A44" s="35" t="s">
        <v>55</v>
      </c>
      <c r="E44" s="39" t="s">
        <v>5</v>
      </c>
    </row>
    <row r="45" spans="1:5" ht="12.75">
      <c r="A45" s="35" t="s">
        <v>56</v>
      </c>
      <c r="E45" s="40" t="s">
        <v>3137</v>
      </c>
    </row>
    <row r="46" spans="1:5" ht="12.75">
      <c r="A46" t="s">
        <v>58</v>
      </c>
      <c r="E46" s="39" t="s">
        <v>59</v>
      </c>
    </row>
    <row r="47" spans="1:16" ht="12.75">
      <c r="A47" t="s">
        <v>49</v>
      </c>
      <c s="34" t="s">
        <v>82</v>
      </c>
      <c s="34" t="s">
        <v>2734</v>
      </c>
      <c s="35" t="s">
        <v>5</v>
      </c>
      <c s="6" t="s">
        <v>2735</v>
      </c>
      <c s="36" t="s">
        <v>123</v>
      </c>
      <c s="37">
        <v>1465.2</v>
      </c>
      <c s="36">
        <v>0</v>
      </c>
      <c s="36">
        <f>ROUND(G47*H47,6)</f>
      </c>
      <c r="L47" s="38">
        <v>0</v>
      </c>
      <c s="32">
        <f>ROUND(ROUND(L47,2)*ROUND(G47,3),2)</f>
      </c>
      <c s="36" t="s">
        <v>54</v>
      </c>
      <c>
        <f>(M47*21)/100</f>
      </c>
      <c t="s">
        <v>27</v>
      </c>
    </row>
    <row r="48" spans="1:5" ht="12.75">
      <c r="A48" s="35" t="s">
        <v>55</v>
      </c>
      <c r="E48" s="39" t="s">
        <v>5</v>
      </c>
    </row>
    <row r="49" spans="1:5" ht="12.75">
      <c r="A49" s="35" t="s">
        <v>56</v>
      </c>
      <c r="E49" s="40" t="s">
        <v>5810</v>
      </c>
    </row>
    <row r="50" spans="1:5" ht="12.75">
      <c r="A50" t="s">
        <v>58</v>
      </c>
      <c r="E50" s="39" t="s">
        <v>59</v>
      </c>
    </row>
    <row r="51" spans="1:16" ht="12.75">
      <c r="A51" t="s">
        <v>49</v>
      </c>
      <c s="34" t="s">
        <v>85</v>
      </c>
      <c s="34" t="s">
        <v>2737</v>
      </c>
      <c s="35" t="s">
        <v>5</v>
      </c>
      <c s="6" t="s">
        <v>2738</v>
      </c>
      <c s="36" t="s">
        <v>123</v>
      </c>
      <c s="37">
        <v>1465.2</v>
      </c>
      <c s="36">
        <v>0</v>
      </c>
      <c s="36">
        <f>ROUND(G51*H51,6)</f>
      </c>
      <c r="L51" s="38">
        <v>0</v>
      </c>
      <c s="32">
        <f>ROUND(ROUND(L51,2)*ROUND(G51,3),2)</f>
      </c>
      <c s="36" t="s">
        <v>54</v>
      </c>
      <c>
        <f>(M51*21)/100</f>
      </c>
      <c t="s">
        <v>27</v>
      </c>
    </row>
    <row r="52" spans="1:5" ht="12.75">
      <c r="A52" s="35" t="s">
        <v>55</v>
      </c>
      <c r="E52" s="39" t="s">
        <v>5</v>
      </c>
    </row>
    <row r="53" spans="1:5" ht="12.75">
      <c r="A53" s="35" t="s">
        <v>56</v>
      </c>
      <c r="E53" s="40" t="s">
        <v>5810</v>
      </c>
    </row>
    <row r="54" spans="1:5" ht="12.75">
      <c r="A54" t="s">
        <v>58</v>
      </c>
      <c r="E54" s="39" t="s">
        <v>59</v>
      </c>
    </row>
    <row r="55" spans="1:16" ht="12.75">
      <c r="A55" t="s">
        <v>49</v>
      </c>
      <c s="34" t="s">
        <v>90</v>
      </c>
      <c s="34" t="s">
        <v>2740</v>
      </c>
      <c s="35" t="s">
        <v>5</v>
      </c>
      <c s="6" t="s">
        <v>2741</v>
      </c>
      <c s="36" t="s">
        <v>123</v>
      </c>
      <c s="37">
        <v>1465.2</v>
      </c>
      <c s="36">
        <v>0</v>
      </c>
      <c s="36">
        <f>ROUND(G55*H55,6)</f>
      </c>
      <c r="L55" s="38">
        <v>0</v>
      </c>
      <c s="32">
        <f>ROUND(ROUND(L55,2)*ROUND(G55,3),2)</f>
      </c>
      <c s="36" t="s">
        <v>54</v>
      </c>
      <c>
        <f>(M55*21)/100</f>
      </c>
      <c t="s">
        <v>27</v>
      </c>
    </row>
    <row r="56" spans="1:5" ht="12.75">
      <c r="A56" s="35" t="s">
        <v>55</v>
      </c>
      <c r="E56" s="39" t="s">
        <v>5</v>
      </c>
    </row>
    <row r="57" spans="1:5" ht="12.75">
      <c r="A57" s="35" t="s">
        <v>56</v>
      </c>
      <c r="E57" s="40" t="s">
        <v>5810</v>
      </c>
    </row>
    <row r="58" spans="1:5" ht="12.75">
      <c r="A58" t="s">
        <v>58</v>
      </c>
      <c r="E58" s="39" t="s">
        <v>59</v>
      </c>
    </row>
    <row r="59" spans="1:16" ht="12.75">
      <c r="A59" t="s">
        <v>49</v>
      </c>
      <c s="34" t="s">
        <v>93</v>
      </c>
      <c s="34" t="s">
        <v>5676</v>
      </c>
      <c s="35" t="s">
        <v>5</v>
      </c>
      <c s="6" t="s">
        <v>5677</v>
      </c>
      <c s="36" t="s">
        <v>123</v>
      </c>
      <c s="37">
        <v>1465.2</v>
      </c>
      <c s="36">
        <v>0</v>
      </c>
      <c s="36">
        <f>ROUND(G59*H59,6)</f>
      </c>
      <c r="L59" s="38">
        <v>0</v>
      </c>
      <c s="32">
        <f>ROUND(ROUND(L59,2)*ROUND(G59,3),2)</f>
      </c>
      <c s="36" t="s">
        <v>54</v>
      </c>
      <c>
        <f>(M59*21)/100</f>
      </c>
      <c t="s">
        <v>27</v>
      </c>
    </row>
    <row r="60" spans="1:5" ht="12.75">
      <c r="A60" s="35" t="s">
        <v>55</v>
      </c>
      <c r="E60" s="39" t="s">
        <v>5</v>
      </c>
    </row>
    <row r="61" spans="1:5" ht="12.75">
      <c r="A61" s="35" t="s">
        <v>56</v>
      </c>
      <c r="E61" s="40" t="s">
        <v>5810</v>
      </c>
    </row>
    <row r="62" spans="1:5" ht="12.75">
      <c r="A62" t="s">
        <v>58</v>
      </c>
      <c r="E62" s="39" t="s">
        <v>59</v>
      </c>
    </row>
    <row r="63" spans="1:16" ht="12.75">
      <c r="A63" t="s">
        <v>49</v>
      </c>
      <c s="34" t="s">
        <v>96</v>
      </c>
      <c s="34" t="s">
        <v>3005</v>
      </c>
      <c s="35" t="s">
        <v>5</v>
      </c>
      <c s="6" t="s">
        <v>3006</v>
      </c>
      <c s="36" t="s">
        <v>123</v>
      </c>
      <c s="37">
        <v>397</v>
      </c>
      <c s="36">
        <v>0</v>
      </c>
      <c s="36">
        <f>ROUND(G63*H63,6)</f>
      </c>
      <c r="L63" s="38">
        <v>0</v>
      </c>
      <c s="32">
        <f>ROUND(ROUND(L63,2)*ROUND(G63,3),2)</f>
      </c>
      <c s="36" t="s">
        <v>54</v>
      </c>
      <c>
        <f>(M63*21)/100</f>
      </c>
      <c t="s">
        <v>27</v>
      </c>
    </row>
    <row r="64" spans="1:5" ht="12.75">
      <c r="A64" s="35" t="s">
        <v>55</v>
      </c>
      <c r="E64" s="39" t="s">
        <v>5678</v>
      </c>
    </row>
    <row r="65" spans="1:5" ht="12.75">
      <c r="A65" s="35" t="s">
        <v>56</v>
      </c>
      <c r="E65" s="40" t="s">
        <v>5812</v>
      </c>
    </row>
    <row r="66" spans="1:5" ht="12.75">
      <c r="A66" t="s">
        <v>58</v>
      </c>
      <c r="E66" s="39" t="s">
        <v>59</v>
      </c>
    </row>
    <row r="67" spans="1:13" ht="12.75">
      <c r="A67" t="s">
        <v>46</v>
      </c>
      <c r="C67" s="31" t="s">
        <v>79</v>
      </c>
      <c r="E67" s="33" t="s">
        <v>2035</v>
      </c>
      <c r="J67" s="32">
        <f>0</f>
      </c>
      <c s="32">
        <f>0</f>
      </c>
      <c s="32">
        <f>0+L68+L72+L76</f>
      </c>
      <c s="32">
        <f>0+M68+M72+M76</f>
      </c>
    </row>
    <row r="68" spans="1:16" ht="25.5">
      <c r="A68" t="s">
        <v>49</v>
      </c>
      <c s="34" t="s">
        <v>99</v>
      </c>
      <c s="34" t="s">
        <v>5681</v>
      </c>
      <c s="35" t="s">
        <v>5</v>
      </c>
      <c s="6" t="s">
        <v>5682</v>
      </c>
      <c s="36" t="s">
        <v>123</v>
      </c>
      <c s="37">
        <v>417</v>
      </c>
      <c s="36">
        <v>0</v>
      </c>
      <c s="36">
        <f>ROUND(G68*H68,6)</f>
      </c>
      <c r="L68" s="38">
        <v>0</v>
      </c>
      <c s="32">
        <f>ROUND(ROUND(L68,2)*ROUND(G68,3),2)</f>
      </c>
      <c s="36" t="s">
        <v>54</v>
      </c>
      <c>
        <f>(M68*21)/100</f>
      </c>
      <c t="s">
        <v>27</v>
      </c>
    </row>
    <row r="69" spans="1:5" ht="12.75">
      <c r="A69" s="35" t="s">
        <v>55</v>
      </c>
      <c r="E69" s="39" t="s">
        <v>5</v>
      </c>
    </row>
    <row r="70" spans="1:5" ht="12.75">
      <c r="A70" s="35" t="s">
        <v>56</v>
      </c>
      <c r="E70" s="40" t="s">
        <v>3137</v>
      </c>
    </row>
    <row r="71" spans="1:5" ht="12.75">
      <c r="A71" t="s">
        <v>58</v>
      </c>
      <c r="E71" s="39" t="s">
        <v>59</v>
      </c>
    </row>
    <row r="72" spans="1:16" ht="12.75">
      <c r="A72" t="s">
        <v>49</v>
      </c>
      <c s="34" t="s">
        <v>151</v>
      </c>
      <c s="34" t="s">
        <v>5683</v>
      </c>
      <c s="35" t="s">
        <v>5</v>
      </c>
      <c s="6" t="s">
        <v>5684</v>
      </c>
      <c s="36" t="s">
        <v>113</v>
      </c>
      <c s="37">
        <v>200</v>
      </c>
      <c s="36">
        <v>0</v>
      </c>
      <c s="36">
        <f>ROUND(G72*H72,6)</f>
      </c>
      <c r="L72" s="38">
        <v>0</v>
      </c>
      <c s="32">
        <f>ROUND(ROUND(L72,2)*ROUND(G72,3),2)</f>
      </c>
      <c s="36" t="s">
        <v>54</v>
      </c>
      <c>
        <f>(M72*21)/100</f>
      </c>
      <c t="s">
        <v>27</v>
      </c>
    </row>
    <row r="73" spans="1:5" ht="12.75">
      <c r="A73" s="35" t="s">
        <v>55</v>
      </c>
      <c r="E73" s="39" t="s">
        <v>5</v>
      </c>
    </row>
    <row r="74" spans="1:5" ht="12.75">
      <c r="A74" s="35" t="s">
        <v>56</v>
      </c>
      <c r="E74" s="40" t="s">
        <v>3137</v>
      </c>
    </row>
    <row r="75" spans="1:5" ht="12.75">
      <c r="A75" t="s">
        <v>58</v>
      </c>
      <c r="E75" s="39" t="s">
        <v>59</v>
      </c>
    </row>
    <row r="76" spans="1:16" ht="12.75">
      <c r="A76" t="s">
        <v>49</v>
      </c>
      <c s="34" t="s">
        <v>115</v>
      </c>
      <c s="34" t="s">
        <v>2873</v>
      </c>
      <c s="35" t="s">
        <v>5</v>
      </c>
      <c s="6" t="s">
        <v>2874</v>
      </c>
      <c s="36" t="s">
        <v>113</v>
      </c>
      <c s="37">
        <v>198</v>
      </c>
      <c s="36">
        <v>0</v>
      </c>
      <c s="36">
        <f>ROUND(G76*H76,6)</f>
      </c>
      <c r="L76" s="38">
        <v>0</v>
      </c>
      <c s="32">
        <f>ROUND(ROUND(L76,2)*ROUND(G76,3),2)</f>
      </c>
      <c s="36" t="s">
        <v>54</v>
      </c>
      <c>
        <f>(M76*21)/100</f>
      </c>
      <c t="s">
        <v>27</v>
      </c>
    </row>
    <row r="77" spans="1:5" ht="12.75">
      <c r="A77" s="35" t="s">
        <v>55</v>
      </c>
      <c r="E77" s="39" t="s">
        <v>5</v>
      </c>
    </row>
    <row r="78" spans="1:5" ht="12.75">
      <c r="A78" s="35" t="s">
        <v>56</v>
      </c>
      <c r="E78" s="40" t="s">
        <v>3137</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5815</v>
      </c>
      <c r="E8" s="30" t="s">
        <v>5814</v>
      </c>
      <c r="J8" s="29">
        <f>0+J9+J30+J59</f>
      </c>
      <c s="29">
        <f>0+K9+K30+K59</f>
      </c>
      <c s="29">
        <f>0+L9+L30+L59</f>
      </c>
      <c s="29">
        <f>0+M9+M30+M59</f>
      </c>
    </row>
    <row r="9" spans="1:13" ht="12.75">
      <c r="A9" t="s">
        <v>46</v>
      </c>
      <c r="C9" s="31" t="s">
        <v>50</v>
      </c>
      <c r="E9" s="33" t="s">
        <v>1505</v>
      </c>
      <c r="J9" s="32">
        <f>0</f>
      </c>
      <c s="32">
        <f>0</f>
      </c>
      <c s="32">
        <f>0+L10+L14+L18+L22+L26</f>
      </c>
      <c s="32">
        <f>0+M10+M14+M18+M22+M26</f>
      </c>
    </row>
    <row r="10" spans="1:16" ht="25.5">
      <c r="A10" t="s">
        <v>49</v>
      </c>
      <c s="34" t="s">
        <v>50</v>
      </c>
      <c s="34" t="s">
        <v>2461</v>
      </c>
      <c s="35" t="s">
        <v>5</v>
      </c>
      <c s="6" t="s">
        <v>2462</v>
      </c>
      <c s="36" t="s">
        <v>108</v>
      </c>
      <c s="37">
        <v>28.8</v>
      </c>
      <c s="36">
        <v>0</v>
      </c>
      <c s="36">
        <f>ROUND(G10*H10,6)</f>
      </c>
      <c r="L10" s="38">
        <v>0</v>
      </c>
      <c s="32">
        <f>ROUND(ROUND(L10,2)*ROUND(G10,3),2)</f>
      </c>
      <c s="36" t="s">
        <v>54</v>
      </c>
      <c>
        <f>(M10*21)/100</f>
      </c>
      <c t="s">
        <v>27</v>
      </c>
    </row>
    <row r="11" spans="1:5" ht="12.75">
      <c r="A11" s="35" t="s">
        <v>55</v>
      </c>
      <c r="E11" s="39" t="s">
        <v>5</v>
      </c>
    </row>
    <row r="12" spans="1:5" ht="12.75">
      <c r="A12" s="35" t="s">
        <v>56</v>
      </c>
      <c r="E12" s="40" t="s">
        <v>3137</v>
      </c>
    </row>
    <row r="13" spans="1:5" ht="12.75">
      <c r="A13" t="s">
        <v>58</v>
      </c>
      <c r="E13" s="39" t="s">
        <v>59</v>
      </c>
    </row>
    <row r="14" spans="1:16" ht="25.5">
      <c r="A14" t="s">
        <v>49</v>
      </c>
      <c s="34" t="s">
        <v>27</v>
      </c>
      <c s="34" t="s">
        <v>2715</v>
      </c>
      <c s="35" t="s">
        <v>5</v>
      </c>
      <c s="6" t="s">
        <v>2716</v>
      </c>
      <c s="36" t="s">
        <v>108</v>
      </c>
      <c s="37">
        <v>96</v>
      </c>
      <c s="36">
        <v>0</v>
      </c>
      <c s="36">
        <f>ROUND(G14*H14,6)</f>
      </c>
      <c r="L14" s="38">
        <v>0</v>
      </c>
      <c s="32">
        <f>ROUND(ROUND(L14,2)*ROUND(G14,3),2)</f>
      </c>
      <c s="36" t="s">
        <v>54</v>
      </c>
      <c>
        <f>(M14*21)/100</f>
      </c>
      <c t="s">
        <v>27</v>
      </c>
    </row>
    <row r="15" spans="1:5" ht="12.75">
      <c r="A15" s="35" t="s">
        <v>55</v>
      </c>
      <c r="E15" s="39" t="s">
        <v>5</v>
      </c>
    </row>
    <row r="16" spans="1:5" ht="12.75">
      <c r="A16" s="35" t="s">
        <v>56</v>
      </c>
      <c r="E16" s="40" t="s">
        <v>3137</v>
      </c>
    </row>
    <row r="17" spans="1:5" ht="12.75">
      <c r="A17" t="s">
        <v>58</v>
      </c>
      <c r="E17" s="39" t="s">
        <v>59</v>
      </c>
    </row>
    <row r="18" spans="1:16" ht="12.75">
      <c r="A18" t="s">
        <v>49</v>
      </c>
      <c s="34" t="s">
        <v>26</v>
      </c>
      <c s="34" t="s">
        <v>2473</v>
      </c>
      <c s="35" t="s">
        <v>5</v>
      </c>
      <c s="6" t="s">
        <v>2474</v>
      </c>
      <c s="36" t="s">
        <v>108</v>
      </c>
      <c s="37">
        <v>677.5</v>
      </c>
      <c s="36">
        <v>0</v>
      </c>
      <c s="36">
        <f>ROUND(G18*H18,6)</f>
      </c>
      <c r="L18" s="38">
        <v>0</v>
      </c>
      <c s="32">
        <f>ROUND(ROUND(L18,2)*ROUND(G18,3),2)</f>
      </c>
      <c s="36" t="s">
        <v>54</v>
      </c>
      <c>
        <f>(M18*21)/100</f>
      </c>
      <c t="s">
        <v>27</v>
      </c>
    </row>
    <row r="19" spans="1:5" ht="12.75">
      <c r="A19" s="35" t="s">
        <v>55</v>
      </c>
      <c r="E19" s="39" t="s">
        <v>5</v>
      </c>
    </row>
    <row r="20" spans="1:5" ht="25.5">
      <c r="A20" s="35" t="s">
        <v>56</v>
      </c>
      <c r="E20" s="40" t="s">
        <v>5816</v>
      </c>
    </row>
    <row r="21" spans="1:5" ht="12.75">
      <c r="A21" t="s">
        <v>58</v>
      </c>
      <c r="E21" s="39" t="s">
        <v>59</v>
      </c>
    </row>
    <row r="22" spans="1:16" ht="25.5">
      <c r="A22" t="s">
        <v>49</v>
      </c>
      <c s="34" t="s">
        <v>64</v>
      </c>
      <c s="34" t="s">
        <v>5668</v>
      </c>
      <c s="35" t="s">
        <v>5</v>
      </c>
      <c s="6" t="s">
        <v>5669</v>
      </c>
      <c s="36" t="s">
        <v>108</v>
      </c>
      <c s="37">
        <v>194</v>
      </c>
      <c s="36">
        <v>0</v>
      </c>
      <c s="36">
        <f>ROUND(G22*H22,6)</f>
      </c>
      <c r="L22" s="38">
        <v>0</v>
      </c>
      <c s="32">
        <f>ROUND(ROUND(L22,2)*ROUND(G22,3),2)</f>
      </c>
      <c s="36" t="s">
        <v>54</v>
      </c>
      <c>
        <f>(M22*21)/100</f>
      </c>
      <c t="s">
        <v>27</v>
      </c>
    </row>
    <row r="23" spans="1:5" ht="12.75">
      <c r="A23" s="35" t="s">
        <v>55</v>
      </c>
      <c r="E23" s="39" t="s">
        <v>5670</v>
      </c>
    </row>
    <row r="24" spans="1:5" ht="12.75">
      <c r="A24" s="35" t="s">
        <v>56</v>
      </c>
      <c r="E24" s="40" t="s">
        <v>5703</v>
      </c>
    </row>
    <row r="25" spans="1:5" ht="12.75">
      <c r="A25" t="s">
        <v>58</v>
      </c>
      <c r="E25" s="39" t="s">
        <v>59</v>
      </c>
    </row>
    <row r="26" spans="1:16" ht="12.75">
      <c r="A26" t="s">
        <v>49</v>
      </c>
      <c s="34" t="s">
        <v>67</v>
      </c>
      <c s="34" t="s">
        <v>2520</v>
      </c>
      <c s="35" t="s">
        <v>5</v>
      </c>
      <c s="6" t="s">
        <v>2521</v>
      </c>
      <c s="36" t="s">
        <v>123</v>
      </c>
      <c s="37">
        <v>631</v>
      </c>
      <c s="36">
        <v>0</v>
      </c>
      <c s="36">
        <f>ROUND(G26*H26,6)</f>
      </c>
      <c r="L26" s="38">
        <v>0</v>
      </c>
      <c s="32">
        <f>ROUND(ROUND(L26,2)*ROUND(G26,3),2)</f>
      </c>
      <c s="36" t="s">
        <v>54</v>
      </c>
      <c>
        <f>(M26*21)/100</f>
      </c>
      <c t="s">
        <v>27</v>
      </c>
    </row>
    <row r="27" spans="1:5" ht="12.75">
      <c r="A27" s="35" t="s">
        <v>55</v>
      </c>
      <c r="E27" s="39" t="s">
        <v>5</v>
      </c>
    </row>
    <row r="28" spans="1:5" ht="12.75">
      <c r="A28" s="35" t="s">
        <v>56</v>
      </c>
      <c r="E28" s="40" t="s">
        <v>3137</v>
      </c>
    </row>
    <row r="29" spans="1:5" ht="12.75">
      <c r="A29" t="s">
        <v>58</v>
      </c>
      <c r="E29" s="39" t="s">
        <v>59</v>
      </c>
    </row>
    <row r="30" spans="1:13" ht="12.75">
      <c r="A30" t="s">
        <v>46</v>
      </c>
      <c r="C30" s="31" t="s">
        <v>67</v>
      </c>
      <c r="E30" s="33" t="s">
        <v>2107</v>
      </c>
      <c r="J30" s="32">
        <f>0</f>
      </c>
      <c s="32">
        <f>0</f>
      </c>
      <c s="32">
        <f>0+L31+L35+L39+L43+L47+L51+L55</f>
      </c>
      <c s="32">
        <f>0+M31+M35+M39+M43+M47+M51+M55</f>
      </c>
    </row>
    <row r="31" spans="1:16" ht="12.75">
      <c r="A31" t="s">
        <v>49</v>
      </c>
      <c s="34" t="s">
        <v>70</v>
      </c>
      <c s="34" t="s">
        <v>2727</v>
      </c>
      <c s="35" t="s">
        <v>5</v>
      </c>
      <c s="6" t="s">
        <v>2728</v>
      </c>
      <c s="36" t="s">
        <v>123</v>
      </c>
      <c s="37">
        <v>1142</v>
      </c>
      <c s="36">
        <v>0</v>
      </c>
      <c s="36">
        <f>ROUND(G31*H31,6)</f>
      </c>
      <c r="L31" s="38">
        <v>0</v>
      </c>
      <c s="32">
        <f>ROUND(ROUND(L31,2)*ROUND(G31,3),2)</f>
      </c>
      <c s="36" t="s">
        <v>54</v>
      </c>
      <c>
        <f>(M31*21)/100</f>
      </c>
      <c t="s">
        <v>27</v>
      </c>
    </row>
    <row r="32" spans="1:5" ht="12.75">
      <c r="A32" s="35" t="s">
        <v>55</v>
      </c>
      <c r="E32" s="39" t="s">
        <v>5</v>
      </c>
    </row>
    <row r="33" spans="1:5" ht="12.75">
      <c r="A33" s="35" t="s">
        <v>56</v>
      </c>
      <c r="E33" s="40" t="s">
        <v>5694</v>
      </c>
    </row>
    <row r="34" spans="1:5" ht="12.75">
      <c r="A34" t="s">
        <v>58</v>
      </c>
      <c r="E34" s="39" t="s">
        <v>59</v>
      </c>
    </row>
    <row r="35" spans="1:16" ht="12.75">
      <c r="A35" t="s">
        <v>49</v>
      </c>
      <c s="34" t="s">
        <v>73</v>
      </c>
      <c s="34" t="s">
        <v>2854</v>
      </c>
      <c s="35" t="s">
        <v>5</v>
      </c>
      <c s="6" t="s">
        <v>2855</v>
      </c>
      <c s="36" t="s">
        <v>123</v>
      </c>
      <c s="37">
        <v>2430</v>
      </c>
      <c s="36">
        <v>0</v>
      </c>
      <c s="36">
        <f>ROUND(G35*H35,6)</f>
      </c>
      <c r="L35" s="38">
        <v>0</v>
      </c>
      <c s="32">
        <f>ROUND(ROUND(L35,2)*ROUND(G35,3),2)</f>
      </c>
      <c s="36" t="s">
        <v>54</v>
      </c>
      <c>
        <f>(M35*21)/100</f>
      </c>
      <c t="s">
        <v>27</v>
      </c>
    </row>
    <row r="36" spans="1:5" ht="12.75">
      <c r="A36" s="35" t="s">
        <v>55</v>
      </c>
      <c r="E36" s="39" t="s">
        <v>5</v>
      </c>
    </row>
    <row r="37" spans="1:5" ht="12.75">
      <c r="A37" s="35" t="s">
        <v>56</v>
      </c>
      <c r="E37" s="40" t="s">
        <v>5817</v>
      </c>
    </row>
    <row r="38" spans="1:5" ht="12.75">
      <c r="A38" t="s">
        <v>58</v>
      </c>
      <c r="E38" s="39" t="s">
        <v>59</v>
      </c>
    </row>
    <row r="39" spans="1:16" ht="12.75">
      <c r="A39" t="s">
        <v>49</v>
      </c>
      <c s="34" t="s">
        <v>76</v>
      </c>
      <c s="34" t="s">
        <v>3081</v>
      </c>
      <c s="35" t="s">
        <v>5</v>
      </c>
      <c s="6" t="s">
        <v>3082</v>
      </c>
      <c s="36" t="s">
        <v>123</v>
      </c>
      <c s="37">
        <v>60</v>
      </c>
      <c s="36">
        <v>0</v>
      </c>
      <c s="36">
        <f>ROUND(G39*H39,6)</f>
      </c>
      <c r="L39" s="38">
        <v>0</v>
      </c>
      <c s="32">
        <f>ROUND(ROUND(L39,2)*ROUND(G39,3),2)</f>
      </c>
      <c s="36" t="s">
        <v>54</v>
      </c>
      <c>
        <f>(M39*21)/100</f>
      </c>
      <c t="s">
        <v>27</v>
      </c>
    </row>
    <row r="40" spans="1:5" ht="12.75">
      <c r="A40" s="35" t="s">
        <v>55</v>
      </c>
      <c r="E40" s="39" t="s">
        <v>5</v>
      </c>
    </row>
    <row r="41" spans="1:5" ht="12.75">
      <c r="A41" s="35" t="s">
        <v>56</v>
      </c>
      <c r="E41" s="40" t="s">
        <v>3137</v>
      </c>
    </row>
    <row r="42" spans="1:5" ht="12.75">
      <c r="A42" t="s">
        <v>58</v>
      </c>
      <c r="E42" s="39" t="s">
        <v>59</v>
      </c>
    </row>
    <row r="43" spans="1:16" ht="12.75">
      <c r="A43" t="s">
        <v>49</v>
      </c>
      <c s="34" t="s">
        <v>79</v>
      </c>
      <c s="34" t="s">
        <v>2734</v>
      </c>
      <c s="35" t="s">
        <v>5</v>
      </c>
      <c s="6" t="s">
        <v>2735</v>
      </c>
      <c s="36" t="s">
        <v>123</v>
      </c>
      <c s="37">
        <v>571</v>
      </c>
      <c s="36">
        <v>0</v>
      </c>
      <c s="36">
        <f>ROUND(G43*H43,6)</f>
      </c>
      <c r="L43" s="38">
        <v>0</v>
      </c>
      <c s="32">
        <f>ROUND(ROUND(L43,2)*ROUND(G43,3),2)</f>
      </c>
      <c s="36" t="s">
        <v>54</v>
      </c>
      <c>
        <f>(M43*21)/100</f>
      </c>
      <c t="s">
        <v>27</v>
      </c>
    </row>
    <row r="44" spans="1:5" ht="12.75">
      <c r="A44" s="35" t="s">
        <v>55</v>
      </c>
      <c r="E44" s="39" t="s">
        <v>5</v>
      </c>
    </row>
    <row r="45" spans="1:5" ht="12.75">
      <c r="A45" s="35" t="s">
        <v>56</v>
      </c>
      <c r="E45" s="40" t="s">
        <v>3137</v>
      </c>
    </row>
    <row r="46" spans="1:5" ht="12.75">
      <c r="A46" t="s">
        <v>58</v>
      </c>
      <c r="E46" s="39" t="s">
        <v>59</v>
      </c>
    </row>
    <row r="47" spans="1:16" ht="12.75">
      <c r="A47" t="s">
        <v>49</v>
      </c>
      <c s="34" t="s">
        <v>82</v>
      </c>
      <c s="34" t="s">
        <v>2737</v>
      </c>
      <c s="35" t="s">
        <v>5</v>
      </c>
      <c s="6" t="s">
        <v>2738</v>
      </c>
      <c s="36" t="s">
        <v>123</v>
      </c>
      <c s="37">
        <v>571</v>
      </c>
      <c s="36">
        <v>0</v>
      </c>
      <c s="36">
        <f>ROUND(G47*H47,6)</f>
      </c>
      <c r="L47" s="38">
        <v>0</v>
      </c>
      <c s="32">
        <f>ROUND(ROUND(L47,2)*ROUND(G47,3),2)</f>
      </c>
      <c s="36" t="s">
        <v>54</v>
      </c>
      <c>
        <f>(M47*21)/100</f>
      </c>
      <c t="s">
        <v>27</v>
      </c>
    </row>
    <row r="48" spans="1:5" ht="12.75">
      <c r="A48" s="35" t="s">
        <v>55</v>
      </c>
      <c r="E48" s="39" t="s">
        <v>5</v>
      </c>
    </row>
    <row r="49" spans="1:5" ht="12.75">
      <c r="A49" s="35" t="s">
        <v>56</v>
      </c>
      <c r="E49" s="40" t="s">
        <v>3137</v>
      </c>
    </row>
    <row r="50" spans="1:5" ht="12.75">
      <c r="A50" t="s">
        <v>58</v>
      </c>
      <c r="E50" s="39" t="s">
        <v>59</v>
      </c>
    </row>
    <row r="51" spans="1:16" ht="12.75">
      <c r="A51" t="s">
        <v>49</v>
      </c>
      <c s="34" t="s">
        <v>85</v>
      </c>
      <c s="34" t="s">
        <v>2740</v>
      </c>
      <c s="35" t="s">
        <v>5</v>
      </c>
      <c s="6" t="s">
        <v>2741</v>
      </c>
      <c s="36" t="s">
        <v>123</v>
      </c>
      <c s="37">
        <v>571</v>
      </c>
      <c s="36">
        <v>0</v>
      </c>
      <c s="36">
        <f>ROUND(G51*H51,6)</f>
      </c>
      <c r="L51" s="38">
        <v>0</v>
      </c>
      <c s="32">
        <f>ROUND(ROUND(L51,2)*ROUND(G51,3),2)</f>
      </c>
      <c s="36" t="s">
        <v>54</v>
      </c>
      <c>
        <f>(M51*21)/100</f>
      </c>
      <c t="s">
        <v>27</v>
      </c>
    </row>
    <row r="52" spans="1:5" ht="12.75">
      <c r="A52" s="35" t="s">
        <v>55</v>
      </c>
      <c r="E52" s="39" t="s">
        <v>5</v>
      </c>
    </row>
    <row r="53" spans="1:5" ht="12.75">
      <c r="A53" s="35" t="s">
        <v>56</v>
      </c>
      <c r="E53" s="40" t="s">
        <v>3137</v>
      </c>
    </row>
    <row r="54" spans="1:5" ht="12.75">
      <c r="A54" t="s">
        <v>58</v>
      </c>
      <c r="E54" s="39" t="s">
        <v>59</v>
      </c>
    </row>
    <row r="55" spans="1:16" ht="12.75">
      <c r="A55" t="s">
        <v>49</v>
      </c>
      <c s="34" t="s">
        <v>90</v>
      </c>
      <c s="34" t="s">
        <v>4300</v>
      </c>
      <c s="35" t="s">
        <v>5</v>
      </c>
      <c s="6" t="s">
        <v>4301</v>
      </c>
      <c s="36" t="s">
        <v>123</v>
      </c>
      <c s="37">
        <v>571</v>
      </c>
      <c s="36">
        <v>0</v>
      </c>
      <c s="36">
        <f>ROUND(G55*H55,6)</f>
      </c>
      <c r="L55" s="38">
        <v>0</v>
      </c>
      <c s="32">
        <f>ROUND(ROUND(L55,2)*ROUND(G55,3),2)</f>
      </c>
      <c s="36" t="s">
        <v>54</v>
      </c>
      <c>
        <f>(M55*21)/100</f>
      </c>
      <c t="s">
        <v>27</v>
      </c>
    </row>
    <row r="56" spans="1:5" ht="12.75">
      <c r="A56" s="35" t="s">
        <v>55</v>
      </c>
      <c r="E56" s="39" t="s">
        <v>5</v>
      </c>
    </row>
    <row r="57" spans="1:5" ht="12.75">
      <c r="A57" s="35" t="s">
        <v>56</v>
      </c>
      <c r="E57" s="40" t="s">
        <v>3137</v>
      </c>
    </row>
    <row r="58" spans="1:5" ht="12.75">
      <c r="A58" t="s">
        <v>58</v>
      </c>
      <c r="E58" s="39" t="s">
        <v>59</v>
      </c>
    </row>
    <row r="59" spans="1:13" ht="12.75">
      <c r="A59" t="s">
        <v>46</v>
      </c>
      <c r="C59" s="31" t="s">
        <v>1870</v>
      </c>
      <c r="E59" s="33" t="s">
        <v>1871</v>
      </c>
      <c r="J59" s="32">
        <f>0</f>
      </c>
      <c s="32">
        <f>0</f>
      </c>
      <c s="32">
        <f>0+L60+L64</f>
      </c>
      <c s="32">
        <f>0+M60+M64</f>
      </c>
    </row>
    <row r="60" spans="1:16" ht="25.5">
      <c r="A60" t="s">
        <v>49</v>
      </c>
      <c s="34" t="s">
        <v>93</v>
      </c>
      <c s="34" t="s">
        <v>585</v>
      </c>
      <c s="35" t="s">
        <v>586</v>
      </c>
      <c s="6" t="s">
        <v>587</v>
      </c>
      <c s="36" t="s">
        <v>588</v>
      </c>
      <c s="37">
        <v>1561.5</v>
      </c>
      <c s="36">
        <v>0</v>
      </c>
      <c s="36">
        <f>ROUND(G60*H60,6)</f>
      </c>
      <c r="L60" s="38">
        <v>0</v>
      </c>
      <c s="32">
        <f>ROUND(ROUND(L60,2)*ROUND(G60,3),2)</f>
      </c>
      <c s="36" t="s">
        <v>589</v>
      </c>
      <c>
        <f>(M60*21)/100</f>
      </c>
      <c t="s">
        <v>27</v>
      </c>
    </row>
    <row r="61" spans="1:5" ht="25.5">
      <c r="A61" s="35" t="s">
        <v>55</v>
      </c>
      <c r="E61" s="39" t="s">
        <v>590</v>
      </c>
    </row>
    <row r="62" spans="1:5" ht="12.75">
      <c r="A62" s="35" t="s">
        <v>56</v>
      </c>
      <c r="E62" s="40" t="s">
        <v>5818</v>
      </c>
    </row>
    <row r="63" spans="1:5" ht="12.75">
      <c r="A63" t="s">
        <v>58</v>
      </c>
      <c r="E63" s="39" t="s">
        <v>5</v>
      </c>
    </row>
    <row r="64" spans="1:16" ht="25.5">
      <c r="A64" t="s">
        <v>49</v>
      </c>
      <c s="34" t="s">
        <v>96</v>
      </c>
      <c s="34" t="s">
        <v>1879</v>
      </c>
      <c s="35" t="s">
        <v>1880</v>
      </c>
      <c s="6" t="s">
        <v>1881</v>
      </c>
      <c s="36" t="s">
        <v>588</v>
      </c>
      <c s="37">
        <v>63.36</v>
      </c>
      <c s="36">
        <v>0</v>
      </c>
      <c s="36">
        <f>ROUND(G64*H64,6)</f>
      </c>
      <c r="L64" s="38">
        <v>0</v>
      </c>
      <c s="32">
        <f>ROUND(ROUND(L64,2)*ROUND(G64,3),2)</f>
      </c>
      <c s="36" t="s">
        <v>589</v>
      </c>
      <c>
        <f>(M64*21)/100</f>
      </c>
      <c t="s">
        <v>27</v>
      </c>
    </row>
    <row r="65" spans="1:5" ht="25.5">
      <c r="A65" s="35" t="s">
        <v>55</v>
      </c>
      <c r="E65" s="39" t="s">
        <v>590</v>
      </c>
    </row>
    <row r="66" spans="1:5" ht="12.75">
      <c r="A66" s="35" t="s">
        <v>56</v>
      </c>
      <c r="E66" s="40" t="s">
        <v>5819</v>
      </c>
    </row>
    <row r="67" spans="1:5" ht="12.75">
      <c r="A67" t="s">
        <v>58</v>
      </c>
      <c r="E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5822</v>
      </c>
      <c r="E8" s="30" t="s">
        <v>5821</v>
      </c>
      <c r="J8" s="29">
        <f>0+J9+J14+J63+J72+J97+J102+J123</f>
      </c>
      <c s="29">
        <f>0+K9+K14+K63+K72+K97+K102+K123</f>
      </c>
      <c s="29">
        <f>0+L9+L14+L63+L72+L97+L102+L123</f>
      </c>
      <c s="29">
        <f>0+M9+M14+M63+M72+M97+M102+M123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1013.4</v>
      </c>
      <c s="36">
        <v>0</v>
      </c>
      <c s="36">
        <f>ROUND(G10*H10,6)</f>
      </c>
      <c r="L10" s="38">
        <v>0</v>
      </c>
      <c s="32">
        <f>ROUND(ROUND(L10,2)*ROUND(G10,3),2)</f>
      </c>
      <c s="36" t="s">
        <v>589</v>
      </c>
      <c>
        <f>(M10*21)/100</f>
      </c>
      <c t="s">
        <v>27</v>
      </c>
    </row>
    <row r="11" spans="1:5" ht="25.5">
      <c r="A11" s="35" t="s">
        <v>55</v>
      </c>
      <c r="E11" s="39" t="s">
        <v>590</v>
      </c>
    </row>
    <row r="12" spans="1:5" ht="12.75">
      <c r="A12" s="35" t="s">
        <v>56</v>
      </c>
      <c r="E12" s="40" t="s">
        <v>5823</v>
      </c>
    </row>
    <row r="13" spans="1:5" ht="12.75">
      <c r="A13" t="s">
        <v>58</v>
      </c>
      <c r="E13" s="39" t="s">
        <v>5</v>
      </c>
    </row>
    <row r="14" spans="1:13" ht="12.75">
      <c r="A14" t="s">
        <v>46</v>
      </c>
      <c r="C14" s="31" t="s">
        <v>50</v>
      </c>
      <c r="E14" s="33" t="s">
        <v>1505</v>
      </c>
      <c r="J14" s="32">
        <f>0</f>
      </c>
      <c s="32">
        <f>0</f>
      </c>
      <c s="32">
        <f>0+L15+L19+L23+L27+L31+L35+L39+L43+L47+L51+L55+L59</f>
      </c>
      <c s="32">
        <f>0+M15+M19+M23+M27+M31+M35+M39+M43+M47+M51+M55+M59</f>
      </c>
    </row>
    <row r="15" spans="1:16" ht="25.5">
      <c r="A15" t="s">
        <v>49</v>
      </c>
      <c s="34" t="s">
        <v>27</v>
      </c>
      <c s="34" t="s">
        <v>2715</v>
      </c>
      <c s="35" t="s">
        <v>5</v>
      </c>
      <c s="6" t="s">
        <v>2716</v>
      </c>
      <c s="36" t="s">
        <v>108</v>
      </c>
      <c s="37">
        <v>225</v>
      </c>
      <c s="36">
        <v>0</v>
      </c>
      <c s="36">
        <f>ROUND(G15*H15,6)</f>
      </c>
      <c r="L15" s="38">
        <v>0</v>
      </c>
      <c s="32">
        <f>ROUND(ROUND(L15,2)*ROUND(G15,3),2)</f>
      </c>
      <c s="36" t="s">
        <v>54</v>
      </c>
      <c>
        <f>(M15*21)/100</f>
      </c>
      <c t="s">
        <v>27</v>
      </c>
    </row>
    <row r="16" spans="1:5" ht="12.75">
      <c r="A16" s="35" t="s">
        <v>55</v>
      </c>
      <c r="E16" s="39" t="s">
        <v>5</v>
      </c>
    </row>
    <row r="17" spans="1:5" ht="12.75">
      <c r="A17" s="35" t="s">
        <v>56</v>
      </c>
      <c r="E17" s="40" t="s">
        <v>5817</v>
      </c>
    </row>
    <row r="18" spans="1:5" ht="12.75">
      <c r="A18" t="s">
        <v>58</v>
      </c>
      <c r="E18" s="39" t="s">
        <v>59</v>
      </c>
    </row>
    <row r="19" spans="1:16" ht="12.75">
      <c r="A19" t="s">
        <v>49</v>
      </c>
      <c s="34" t="s">
        <v>26</v>
      </c>
      <c s="34" t="s">
        <v>2467</v>
      </c>
      <c s="35" t="s">
        <v>5</v>
      </c>
      <c s="6" t="s">
        <v>2468</v>
      </c>
      <c s="36" t="s">
        <v>108</v>
      </c>
      <c s="37">
        <v>1702</v>
      </c>
      <c s="36">
        <v>0</v>
      </c>
      <c s="36">
        <f>ROUND(G19*H19,6)</f>
      </c>
      <c r="L19" s="38">
        <v>0</v>
      </c>
      <c s="32">
        <f>ROUND(ROUND(L19,2)*ROUND(G19,3),2)</f>
      </c>
      <c s="36" t="s">
        <v>54</v>
      </c>
      <c>
        <f>(M19*21)/100</f>
      </c>
      <c t="s">
        <v>27</v>
      </c>
    </row>
    <row r="20" spans="1:5" ht="12.75">
      <c r="A20" s="35" t="s">
        <v>55</v>
      </c>
      <c r="E20" s="39" t="s">
        <v>5</v>
      </c>
    </row>
    <row r="21" spans="1:5" ht="12.75">
      <c r="A21" s="35" t="s">
        <v>56</v>
      </c>
      <c r="E21" s="40" t="s">
        <v>5817</v>
      </c>
    </row>
    <row r="22" spans="1:5" ht="12.75">
      <c r="A22" t="s">
        <v>58</v>
      </c>
      <c r="E22" s="39" t="s">
        <v>59</v>
      </c>
    </row>
    <row r="23" spans="1:16" ht="12.75">
      <c r="A23" t="s">
        <v>49</v>
      </c>
      <c s="34" t="s">
        <v>64</v>
      </c>
      <c s="34" t="s">
        <v>2470</v>
      </c>
      <c s="35" t="s">
        <v>5</v>
      </c>
      <c s="6" t="s">
        <v>2471</v>
      </c>
      <c s="36" t="s">
        <v>108</v>
      </c>
      <c s="37">
        <v>113</v>
      </c>
      <c s="36">
        <v>0</v>
      </c>
      <c s="36">
        <f>ROUND(G23*H23,6)</f>
      </c>
      <c r="L23" s="38">
        <v>0</v>
      </c>
      <c s="32">
        <f>ROUND(ROUND(L23,2)*ROUND(G23,3),2)</f>
      </c>
      <c s="36" t="s">
        <v>54</v>
      </c>
      <c>
        <f>(M23*21)/100</f>
      </c>
      <c t="s">
        <v>27</v>
      </c>
    </row>
    <row r="24" spans="1:5" ht="12.75">
      <c r="A24" s="35" t="s">
        <v>55</v>
      </c>
      <c r="E24" s="39" t="s">
        <v>5</v>
      </c>
    </row>
    <row r="25" spans="1:5" ht="12.75">
      <c r="A25" s="35" t="s">
        <v>56</v>
      </c>
      <c r="E25" s="40" t="s">
        <v>5824</v>
      </c>
    </row>
    <row r="26" spans="1:5" ht="12.75">
      <c r="A26" t="s">
        <v>58</v>
      </c>
      <c r="E26" s="39" t="s">
        <v>59</v>
      </c>
    </row>
    <row r="27" spans="1:16" ht="12.75">
      <c r="A27" t="s">
        <v>49</v>
      </c>
      <c s="34" t="s">
        <v>67</v>
      </c>
      <c s="34" t="s">
        <v>2473</v>
      </c>
      <c s="35" t="s">
        <v>50</v>
      </c>
      <c s="6" t="s">
        <v>2474</v>
      </c>
      <c s="36" t="s">
        <v>108</v>
      </c>
      <c s="37">
        <v>338</v>
      </c>
      <c s="36">
        <v>0</v>
      </c>
      <c s="36">
        <f>ROUND(G27*H27,6)</f>
      </c>
      <c r="L27" s="38">
        <v>0</v>
      </c>
      <c s="32">
        <f>ROUND(ROUND(L27,2)*ROUND(G27,3),2)</f>
      </c>
      <c s="36" t="s">
        <v>54</v>
      </c>
      <c>
        <f>(M27*21)/100</f>
      </c>
      <c t="s">
        <v>27</v>
      </c>
    </row>
    <row r="28" spans="1:5" ht="12.75">
      <c r="A28" s="35" t="s">
        <v>55</v>
      </c>
      <c r="E28" s="39" t="s">
        <v>5</v>
      </c>
    </row>
    <row r="29" spans="1:5" ht="25.5">
      <c r="A29" s="35" t="s">
        <v>56</v>
      </c>
      <c r="E29" s="40" t="s">
        <v>5825</v>
      </c>
    </row>
    <row r="30" spans="1:5" ht="12.75">
      <c r="A30" t="s">
        <v>58</v>
      </c>
      <c r="E30" s="39" t="s">
        <v>59</v>
      </c>
    </row>
    <row r="31" spans="1:16" ht="12.75">
      <c r="A31" t="s">
        <v>49</v>
      </c>
      <c s="34" t="s">
        <v>70</v>
      </c>
      <c s="34" t="s">
        <v>2473</v>
      </c>
      <c s="35" t="s">
        <v>27</v>
      </c>
      <c s="6" t="s">
        <v>2474</v>
      </c>
      <c s="36" t="s">
        <v>108</v>
      </c>
      <c s="37">
        <v>1122</v>
      </c>
      <c s="36">
        <v>0</v>
      </c>
      <c s="36">
        <f>ROUND(G31*H31,6)</f>
      </c>
      <c r="L31" s="38">
        <v>0</v>
      </c>
      <c s="32">
        <f>ROUND(ROUND(L31,2)*ROUND(G31,3),2)</f>
      </c>
      <c s="36" t="s">
        <v>54</v>
      </c>
      <c>
        <f>(M31*21)/100</f>
      </c>
      <c t="s">
        <v>27</v>
      </c>
    </row>
    <row r="32" spans="1:5" ht="12.75">
      <c r="A32" s="35" t="s">
        <v>55</v>
      </c>
      <c r="E32" s="39" t="s">
        <v>5826</v>
      </c>
    </row>
    <row r="33" spans="1:5" ht="12.75">
      <c r="A33" s="35" t="s">
        <v>56</v>
      </c>
      <c r="E33" s="40" t="s">
        <v>5827</v>
      </c>
    </row>
    <row r="34" spans="1:5" ht="12.75">
      <c r="A34" t="s">
        <v>58</v>
      </c>
      <c r="E34" s="39" t="s">
        <v>59</v>
      </c>
    </row>
    <row r="35" spans="1:16" ht="12.75">
      <c r="A35" t="s">
        <v>49</v>
      </c>
      <c s="34" t="s">
        <v>73</v>
      </c>
      <c s="34" t="s">
        <v>2007</v>
      </c>
      <c s="35" t="s">
        <v>5</v>
      </c>
      <c s="6" t="s">
        <v>2008</v>
      </c>
      <c s="36" t="s">
        <v>108</v>
      </c>
      <c s="37">
        <v>113</v>
      </c>
      <c s="36">
        <v>0</v>
      </c>
      <c s="36">
        <f>ROUND(G35*H35,6)</f>
      </c>
      <c r="L35" s="38">
        <v>0</v>
      </c>
      <c s="32">
        <f>ROUND(ROUND(L35,2)*ROUND(G35,3),2)</f>
      </c>
      <c s="36" t="s">
        <v>54</v>
      </c>
      <c>
        <f>(M35*21)/100</f>
      </c>
      <c t="s">
        <v>27</v>
      </c>
    </row>
    <row r="36" spans="1:5" ht="12.75">
      <c r="A36" s="35" t="s">
        <v>55</v>
      </c>
      <c r="E36" s="39" t="s">
        <v>5</v>
      </c>
    </row>
    <row r="37" spans="1:5" ht="12.75">
      <c r="A37" s="35" t="s">
        <v>56</v>
      </c>
      <c r="E37" s="40" t="s">
        <v>5827</v>
      </c>
    </row>
    <row r="38" spans="1:5" ht="12.75">
      <c r="A38" t="s">
        <v>58</v>
      </c>
      <c r="E38" s="39" t="s">
        <v>59</v>
      </c>
    </row>
    <row r="39" spans="1:16" ht="25.5">
      <c r="A39" t="s">
        <v>49</v>
      </c>
      <c s="34" t="s">
        <v>76</v>
      </c>
      <c s="34" t="s">
        <v>5668</v>
      </c>
      <c s="35" t="s">
        <v>5</v>
      </c>
      <c s="6" t="s">
        <v>5669</v>
      </c>
      <c s="36" t="s">
        <v>108</v>
      </c>
      <c s="37">
        <v>1122</v>
      </c>
      <c s="36">
        <v>0</v>
      </c>
      <c s="36">
        <f>ROUND(G39*H39,6)</f>
      </c>
      <c r="L39" s="38">
        <v>0</v>
      </c>
      <c s="32">
        <f>ROUND(ROUND(L39,2)*ROUND(G39,3),2)</f>
      </c>
      <c s="36" t="s">
        <v>54</v>
      </c>
      <c>
        <f>(M39*21)/100</f>
      </c>
      <c t="s">
        <v>27</v>
      </c>
    </row>
    <row r="40" spans="1:5" ht="25.5">
      <c r="A40" s="35" t="s">
        <v>55</v>
      </c>
      <c r="E40" s="39" t="s">
        <v>5828</v>
      </c>
    </row>
    <row r="41" spans="1:5" ht="12.75">
      <c r="A41" s="35" t="s">
        <v>56</v>
      </c>
      <c r="E41" s="40" t="s">
        <v>5827</v>
      </c>
    </row>
    <row r="42" spans="1:5" ht="12.75">
      <c r="A42" t="s">
        <v>58</v>
      </c>
      <c r="E42" s="39" t="s">
        <v>59</v>
      </c>
    </row>
    <row r="43" spans="1:16" ht="12.75">
      <c r="A43" t="s">
        <v>49</v>
      </c>
      <c s="34" t="s">
        <v>79</v>
      </c>
      <c s="34" t="s">
        <v>2497</v>
      </c>
      <c s="35" t="s">
        <v>5</v>
      </c>
      <c s="6" t="s">
        <v>2498</v>
      </c>
      <c s="36" t="s">
        <v>108</v>
      </c>
      <c s="37">
        <v>1608</v>
      </c>
      <c s="36">
        <v>0</v>
      </c>
      <c s="36">
        <f>ROUND(G43*H43,6)</f>
      </c>
      <c r="L43" s="38">
        <v>0</v>
      </c>
      <c s="32">
        <f>ROUND(ROUND(L43,2)*ROUND(G43,3),2)</f>
      </c>
      <c s="36" t="s">
        <v>54</v>
      </c>
      <c>
        <f>(M43*21)/100</f>
      </c>
      <c t="s">
        <v>27</v>
      </c>
    </row>
    <row r="44" spans="1:5" ht="12.75">
      <c r="A44" s="35" t="s">
        <v>55</v>
      </c>
      <c r="E44" s="39" t="s">
        <v>5</v>
      </c>
    </row>
    <row r="45" spans="1:5" ht="12.75">
      <c r="A45" s="35" t="s">
        <v>56</v>
      </c>
      <c r="E45" s="40" t="s">
        <v>5827</v>
      </c>
    </row>
    <row r="46" spans="1:5" ht="12.75">
      <c r="A46" t="s">
        <v>58</v>
      </c>
      <c r="E46" s="39" t="s">
        <v>59</v>
      </c>
    </row>
    <row r="47" spans="1:16" ht="12.75">
      <c r="A47" t="s">
        <v>49</v>
      </c>
      <c s="34" t="s">
        <v>82</v>
      </c>
      <c s="34" t="s">
        <v>2520</v>
      </c>
      <c s="35" t="s">
        <v>5</v>
      </c>
      <c s="6" t="s">
        <v>2521</v>
      </c>
      <c s="36" t="s">
        <v>123</v>
      </c>
      <c s="37">
        <v>3585</v>
      </c>
      <c s="36">
        <v>0</v>
      </c>
      <c s="36">
        <f>ROUND(G47*H47,6)</f>
      </c>
      <c r="L47" s="38">
        <v>0</v>
      </c>
      <c s="32">
        <f>ROUND(ROUND(L47,2)*ROUND(G47,3),2)</f>
      </c>
      <c s="36" t="s">
        <v>54</v>
      </c>
      <c>
        <f>(M47*21)/100</f>
      </c>
      <c t="s">
        <v>27</v>
      </c>
    </row>
    <row r="48" spans="1:5" ht="12.75">
      <c r="A48" s="35" t="s">
        <v>55</v>
      </c>
      <c r="E48" s="39" t="s">
        <v>5</v>
      </c>
    </row>
    <row r="49" spans="1:5" ht="12.75">
      <c r="A49" s="35" t="s">
        <v>56</v>
      </c>
      <c r="E49" s="40" t="s">
        <v>5817</v>
      </c>
    </row>
    <row r="50" spans="1:5" ht="12.75">
      <c r="A50" t="s">
        <v>58</v>
      </c>
      <c r="E50" s="39" t="s">
        <v>59</v>
      </c>
    </row>
    <row r="51" spans="1:16" ht="12.75">
      <c r="A51" t="s">
        <v>49</v>
      </c>
      <c s="34" t="s">
        <v>85</v>
      </c>
      <c s="34" t="s">
        <v>2523</v>
      </c>
      <c s="35" t="s">
        <v>5</v>
      </c>
      <c s="6" t="s">
        <v>2524</v>
      </c>
      <c s="36" t="s">
        <v>123</v>
      </c>
      <c s="37">
        <v>3629</v>
      </c>
      <c s="36">
        <v>0</v>
      </c>
      <c s="36">
        <f>ROUND(G51*H51,6)</f>
      </c>
      <c r="L51" s="38">
        <v>0</v>
      </c>
      <c s="32">
        <f>ROUND(ROUND(L51,2)*ROUND(G51,3),2)</f>
      </c>
      <c s="36" t="s">
        <v>54</v>
      </c>
      <c>
        <f>(M51*21)/100</f>
      </c>
      <c t="s">
        <v>27</v>
      </c>
    </row>
    <row r="52" spans="1:5" ht="12.75">
      <c r="A52" s="35" t="s">
        <v>55</v>
      </c>
      <c r="E52" s="39" t="s">
        <v>5</v>
      </c>
    </row>
    <row r="53" spans="1:5" ht="12.75">
      <c r="A53" s="35" t="s">
        <v>56</v>
      </c>
      <c r="E53" s="40" t="s">
        <v>5817</v>
      </c>
    </row>
    <row r="54" spans="1:5" ht="12.75">
      <c r="A54" t="s">
        <v>58</v>
      </c>
      <c r="E54" s="39" t="s">
        <v>59</v>
      </c>
    </row>
    <row r="55" spans="1:16" ht="12.75">
      <c r="A55" t="s">
        <v>49</v>
      </c>
      <c s="34" t="s">
        <v>90</v>
      </c>
      <c s="34" t="s">
        <v>2525</v>
      </c>
      <c s="35" t="s">
        <v>5</v>
      </c>
      <c s="6" t="s">
        <v>2526</v>
      </c>
      <c s="36" t="s">
        <v>123</v>
      </c>
      <c s="37">
        <v>3629</v>
      </c>
      <c s="36">
        <v>0</v>
      </c>
      <c s="36">
        <f>ROUND(G55*H55,6)</f>
      </c>
      <c r="L55" s="38">
        <v>0</v>
      </c>
      <c s="32">
        <f>ROUND(ROUND(L55,2)*ROUND(G55,3),2)</f>
      </c>
      <c s="36" t="s">
        <v>54</v>
      </c>
      <c>
        <f>(M55*21)/100</f>
      </c>
      <c t="s">
        <v>27</v>
      </c>
    </row>
    <row r="56" spans="1:5" ht="12.75">
      <c r="A56" s="35" t="s">
        <v>55</v>
      </c>
      <c r="E56" s="39" t="s">
        <v>5</v>
      </c>
    </row>
    <row r="57" spans="1:5" ht="12.75">
      <c r="A57" s="35" t="s">
        <v>56</v>
      </c>
      <c r="E57" s="40" t="s">
        <v>5817</v>
      </c>
    </row>
    <row r="58" spans="1:5" ht="12.75">
      <c r="A58" t="s">
        <v>58</v>
      </c>
      <c r="E58" s="39" t="s">
        <v>59</v>
      </c>
    </row>
    <row r="59" spans="1:16" ht="12.75">
      <c r="A59" t="s">
        <v>49</v>
      </c>
      <c s="34" t="s">
        <v>93</v>
      </c>
      <c s="34" t="s">
        <v>2018</v>
      </c>
      <c s="35" t="s">
        <v>5</v>
      </c>
      <c s="6" t="s">
        <v>2019</v>
      </c>
      <c s="36" t="s">
        <v>123</v>
      </c>
      <c s="37">
        <v>3629</v>
      </c>
      <c s="36">
        <v>0</v>
      </c>
      <c s="36">
        <f>ROUND(G59*H59,6)</f>
      </c>
      <c r="L59" s="38">
        <v>0</v>
      </c>
      <c s="32">
        <f>ROUND(ROUND(L59,2)*ROUND(G59,3),2)</f>
      </c>
      <c s="36" t="s">
        <v>54</v>
      </c>
      <c>
        <f>(M59*21)/100</f>
      </c>
      <c t="s">
        <v>27</v>
      </c>
    </row>
    <row r="60" spans="1:5" ht="12.75">
      <c r="A60" s="35" t="s">
        <v>55</v>
      </c>
      <c r="E60" s="39" t="s">
        <v>5829</v>
      </c>
    </row>
    <row r="61" spans="1:5" ht="12.75">
      <c r="A61" s="35" t="s">
        <v>56</v>
      </c>
      <c r="E61" s="40" t="s">
        <v>5817</v>
      </c>
    </row>
    <row r="62" spans="1:5" ht="12.75">
      <c r="A62" t="s">
        <v>58</v>
      </c>
      <c r="E62" s="39" t="s">
        <v>59</v>
      </c>
    </row>
    <row r="63" spans="1:13" ht="12.75">
      <c r="A63" t="s">
        <v>46</v>
      </c>
      <c r="C63" s="31" t="s">
        <v>64</v>
      </c>
      <c r="E63" s="33" t="s">
        <v>2604</v>
      </c>
      <c r="J63" s="32">
        <f>0</f>
      </c>
      <c s="32">
        <f>0</f>
      </c>
      <c s="32">
        <f>0+L64+L68</f>
      </c>
      <c s="32">
        <f>0+M64+M68</f>
      </c>
    </row>
    <row r="64" spans="1:16" ht="12.75">
      <c r="A64" t="s">
        <v>49</v>
      </c>
      <c s="34" t="s">
        <v>96</v>
      </c>
      <c s="34" t="s">
        <v>5830</v>
      </c>
      <c s="35" t="s">
        <v>5</v>
      </c>
      <c s="6" t="s">
        <v>5831</v>
      </c>
      <c s="36" t="s">
        <v>108</v>
      </c>
      <c s="37">
        <v>54</v>
      </c>
      <c s="36">
        <v>0</v>
      </c>
      <c s="36">
        <f>ROUND(G64*H64,6)</f>
      </c>
      <c r="L64" s="38">
        <v>0</v>
      </c>
      <c s="32">
        <f>ROUND(ROUND(L64,2)*ROUND(G64,3),2)</f>
      </c>
      <c s="36" t="s">
        <v>54</v>
      </c>
      <c>
        <f>(M64*21)/100</f>
      </c>
      <c t="s">
        <v>27</v>
      </c>
    </row>
    <row r="65" spans="1:5" ht="25.5">
      <c r="A65" s="35" t="s">
        <v>55</v>
      </c>
      <c r="E65" s="39" t="s">
        <v>5832</v>
      </c>
    </row>
    <row r="66" spans="1:5" ht="12.75">
      <c r="A66" s="35" t="s">
        <v>56</v>
      </c>
      <c r="E66" s="40" t="s">
        <v>5817</v>
      </c>
    </row>
    <row r="67" spans="1:5" ht="12.75">
      <c r="A67" t="s">
        <v>58</v>
      </c>
      <c r="E67" s="39" t="s">
        <v>59</v>
      </c>
    </row>
    <row r="68" spans="1:16" ht="12.75">
      <c r="A68" t="s">
        <v>49</v>
      </c>
      <c s="34" t="s">
        <v>99</v>
      </c>
      <c s="34" t="s">
        <v>5719</v>
      </c>
      <c s="35" t="s">
        <v>5</v>
      </c>
      <c s="6" t="s">
        <v>5720</v>
      </c>
      <c s="36" t="s">
        <v>108</v>
      </c>
      <c s="37">
        <v>36</v>
      </c>
      <c s="36">
        <v>0</v>
      </c>
      <c s="36">
        <f>ROUND(G68*H68,6)</f>
      </c>
      <c r="L68" s="38">
        <v>0</v>
      </c>
      <c s="32">
        <f>ROUND(ROUND(L68,2)*ROUND(G68,3),2)</f>
      </c>
      <c s="36" t="s">
        <v>54</v>
      </c>
      <c>
        <f>(M68*21)/100</f>
      </c>
      <c t="s">
        <v>27</v>
      </c>
    </row>
    <row r="69" spans="1:5" ht="12.75">
      <c r="A69" s="35" t="s">
        <v>55</v>
      </c>
      <c r="E69" s="39" t="s">
        <v>5721</v>
      </c>
    </row>
    <row r="70" spans="1:5" ht="12.75">
      <c r="A70" s="35" t="s">
        <v>56</v>
      </c>
      <c r="E70" s="40" t="s">
        <v>5817</v>
      </c>
    </row>
    <row r="71" spans="1:5" ht="12.75">
      <c r="A71" t="s">
        <v>58</v>
      </c>
      <c r="E71" s="39" t="s">
        <v>59</v>
      </c>
    </row>
    <row r="72" spans="1:13" ht="12.75">
      <c r="A72" t="s">
        <v>46</v>
      </c>
      <c r="C72" s="31" t="s">
        <v>67</v>
      </c>
      <c r="E72" s="33" t="s">
        <v>2107</v>
      </c>
      <c r="J72" s="32">
        <f>0</f>
      </c>
      <c s="32">
        <f>0</f>
      </c>
      <c s="32">
        <f>0+L73+L77+L81+L85+L89+L93</f>
      </c>
      <c s="32">
        <f>0+M73+M77+M81+M85+M89+M93</f>
      </c>
    </row>
    <row r="73" spans="1:16" ht="12.75">
      <c r="A73" t="s">
        <v>49</v>
      </c>
      <c s="34" t="s">
        <v>151</v>
      </c>
      <c s="34" t="s">
        <v>3078</v>
      </c>
      <c s="35" t="s">
        <v>5</v>
      </c>
      <c s="6" t="s">
        <v>3079</v>
      </c>
      <c s="36" t="s">
        <v>123</v>
      </c>
      <c s="37">
        <v>3585</v>
      </c>
      <c s="36">
        <v>0</v>
      </c>
      <c s="36">
        <f>ROUND(G73*H73,6)</f>
      </c>
      <c r="L73" s="38">
        <v>0</v>
      </c>
      <c s="32">
        <f>ROUND(ROUND(L73,2)*ROUND(G73,3),2)</f>
      </c>
      <c s="36" t="s">
        <v>54</v>
      </c>
      <c>
        <f>(M73*21)/100</f>
      </c>
      <c t="s">
        <v>27</v>
      </c>
    </row>
    <row r="74" spans="1:5" ht="12.75">
      <c r="A74" s="35" t="s">
        <v>55</v>
      </c>
      <c r="E74" s="39" t="s">
        <v>5</v>
      </c>
    </row>
    <row r="75" spans="1:5" ht="12.75">
      <c r="A75" s="35" t="s">
        <v>56</v>
      </c>
      <c r="E75" s="40" t="s">
        <v>5817</v>
      </c>
    </row>
    <row r="76" spans="1:5" ht="12.75">
      <c r="A76" t="s">
        <v>58</v>
      </c>
      <c r="E76" s="39" t="s">
        <v>59</v>
      </c>
    </row>
    <row r="77" spans="1:16" ht="12.75">
      <c r="A77" t="s">
        <v>49</v>
      </c>
      <c s="34" t="s">
        <v>115</v>
      </c>
      <c s="34" t="s">
        <v>2854</v>
      </c>
      <c s="35" t="s">
        <v>5</v>
      </c>
      <c s="6" t="s">
        <v>2855</v>
      </c>
      <c s="36" t="s">
        <v>123</v>
      </c>
      <c s="37">
        <v>2430</v>
      </c>
      <c s="36">
        <v>0</v>
      </c>
      <c s="36">
        <f>ROUND(G77*H77,6)</f>
      </c>
      <c r="L77" s="38">
        <v>0</v>
      </c>
      <c s="32">
        <f>ROUND(ROUND(L77,2)*ROUND(G77,3),2)</f>
      </c>
      <c s="36" t="s">
        <v>54</v>
      </c>
      <c>
        <f>(M77*21)/100</f>
      </c>
      <c t="s">
        <v>27</v>
      </c>
    </row>
    <row r="78" spans="1:5" ht="12.75">
      <c r="A78" s="35" t="s">
        <v>55</v>
      </c>
      <c r="E78" s="39" t="s">
        <v>3080</v>
      </c>
    </row>
    <row r="79" spans="1:5" ht="12.75">
      <c r="A79" s="35" t="s">
        <v>56</v>
      </c>
      <c r="E79" s="40" t="s">
        <v>5817</v>
      </c>
    </row>
    <row r="80" spans="1:5" ht="12.75">
      <c r="A80" t="s">
        <v>58</v>
      </c>
      <c r="E80" s="39" t="s">
        <v>59</v>
      </c>
    </row>
    <row r="81" spans="1:16" ht="12.75">
      <c r="A81" t="s">
        <v>49</v>
      </c>
      <c s="34" t="s">
        <v>119</v>
      </c>
      <c s="34" t="s">
        <v>3081</v>
      </c>
      <c s="35" t="s">
        <v>5</v>
      </c>
      <c s="6" t="s">
        <v>3082</v>
      </c>
      <c s="36" t="s">
        <v>123</v>
      </c>
      <c s="37">
        <v>1155</v>
      </c>
      <c s="36">
        <v>0</v>
      </c>
      <c s="36">
        <f>ROUND(G81*H81,6)</f>
      </c>
      <c r="L81" s="38">
        <v>0</v>
      </c>
      <c s="32">
        <f>ROUND(ROUND(L81,2)*ROUND(G81,3),2)</f>
      </c>
      <c s="36" t="s">
        <v>54</v>
      </c>
      <c>
        <f>(M81*21)/100</f>
      </c>
      <c t="s">
        <v>27</v>
      </c>
    </row>
    <row r="82" spans="1:5" ht="12.75">
      <c r="A82" s="35" t="s">
        <v>55</v>
      </c>
      <c r="E82" s="39" t="s">
        <v>5</v>
      </c>
    </row>
    <row r="83" spans="1:5" ht="12.75">
      <c r="A83" s="35" t="s">
        <v>56</v>
      </c>
      <c r="E83" s="40" t="s">
        <v>5817</v>
      </c>
    </row>
    <row r="84" spans="1:5" ht="12.75">
      <c r="A84" t="s">
        <v>58</v>
      </c>
      <c r="E84" s="39" t="s">
        <v>59</v>
      </c>
    </row>
    <row r="85" spans="1:16" ht="12.75">
      <c r="A85" t="s">
        <v>49</v>
      </c>
      <c s="34" t="s">
        <v>159</v>
      </c>
      <c s="34" t="s">
        <v>2734</v>
      </c>
      <c s="35" t="s">
        <v>5</v>
      </c>
      <c s="6" t="s">
        <v>2735</v>
      </c>
      <c s="36" t="s">
        <v>123</v>
      </c>
      <c s="37">
        <v>2430</v>
      </c>
      <c s="36">
        <v>0</v>
      </c>
      <c s="36">
        <f>ROUND(G85*H85,6)</f>
      </c>
      <c r="L85" s="38">
        <v>0</v>
      </c>
      <c s="32">
        <f>ROUND(ROUND(L85,2)*ROUND(G85,3),2)</f>
      </c>
      <c s="36" t="s">
        <v>54</v>
      </c>
      <c>
        <f>(M85*21)/100</f>
      </c>
      <c t="s">
        <v>27</v>
      </c>
    </row>
    <row r="86" spans="1:5" ht="12.75">
      <c r="A86" s="35" t="s">
        <v>55</v>
      </c>
      <c r="E86" s="39" t="s">
        <v>5</v>
      </c>
    </row>
    <row r="87" spans="1:5" ht="12.75">
      <c r="A87" s="35" t="s">
        <v>56</v>
      </c>
      <c r="E87" s="40" t="s">
        <v>5817</v>
      </c>
    </row>
    <row r="88" spans="1:5" ht="12.75">
      <c r="A88" t="s">
        <v>58</v>
      </c>
      <c r="E88" s="39" t="s">
        <v>59</v>
      </c>
    </row>
    <row r="89" spans="1:16" ht="12.75">
      <c r="A89" t="s">
        <v>49</v>
      </c>
      <c s="34" t="s">
        <v>162</v>
      </c>
      <c s="34" t="s">
        <v>2737</v>
      </c>
      <c s="35" t="s">
        <v>5</v>
      </c>
      <c s="6" t="s">
        <v>2738</v>
      </c>
      <c s="36" t="s">
        <v>123</v>
      </c>
      <c s="37">
        <v>2430</v>
      </c>
      <c s="36">
        <v>0</v>
      </c>
      <c s="36">
        <f>ROUND(G89*H89,6)</f>
      </c>
      <c r="L89" s="38">
        <v>0</v>
      </c>
      <c s="32">
        <f>ROUND(ROUND(L89,2)*ROUND(G89,3),2)</f>
      </c>
      <c s="36" t="s">
        <v>54</v>
      </c>
      <c>
        <f>(M89*21)/100</f>
      </c>
      <c t="s">
        <v>27</v>
      </c>
    </row>
    <row r="90" spans="1:5" ht="12.75">
      <c r="A90" s="35" t="s">
        <v>55</v>
      </c>
      <c r="E90" s="39" t="s">
        <v>5</v>
      </c>
    </row>
    <row r="91" spans="1:5" ht="12.75">
      <c r="A91" s="35" t="s">
        <v>56</v>
      </c>
      <c r="E91" s="40" t="s">
        <v>5817</v>
      </c>
    </row>
    <row r="92" spans="1:5" ht="12.75">
      <c r="A92" t="s">
        <v>58</v>
      </c>
      <c r="E92" s="39" t="s">
        <v>59</v>
      </c>
    </row>
    <row r="93" spans="1:16" ht="12.75">
      <c r="A93" t="s">
        <v>49</v>
      </c>
      <c s="34" t="s">
        <v>165</v>
      </c>
      <c s="34" t="s">
        <v>3083</v>
      </c>
      <c s="35" t="s">
        <v>5</v>
      </c>
      <c s="6" t="s">
        <v>3084</v>
      </c>
      <c s="36" t="s">
        <v>123</v>
      </c>
      <c s="37">
        <v>2430</v>
      </c>
      <c s="36">
        <v>0</v>
      </c>
      <c s="36">
        <f>ROUND(G93*H93,6)</f>
      </c>
      <c r="L93" s="38">
        <v>0</v>
      </c>
      <c s="32">
        <f>ROUND(ROUND(L93,2)*ROUND(G93,3),2)</f>
      </c>
      <c s="36" t="s">
        <v>54</v>
      </c>
      <c>
        <f>(M93*21)/100</f>
      </c>
      <c t="s">
        <v>27</v>
      </c>
    </row>
    <row r="94" spans="1:5" ht="12.75">
      <c r="A94" s="35" t="s">
        <v>55</v>
      </c>
      <c r="E94" s="39" t="s">
        <v>5</v>
      </c>
    </row>
    <row r="95" spans="1:5" ht="12.75">
      <c r="A95" s="35" t="s">
        <v>56</v>
      </c>
      <c r="E95" s="40" t="s">
        <v>5817</v>
      </c>
    </row>
    <row r="96" spans="1:5" ht="12.75">
      <c r="A96" t="s">
        <v>58</v>
      </c>
      <c r="E96" s="39" t="s">
        <v>59</v>
      </c>
    </row>
    <row r="97" spans="1:13" ht="12.75">
      <c r="A97" t="s">
        <v>46</v>
      </c>
      <c r="C97" s="31" t="s">
        <v>73</v>
      </c>
      <c r="E97" s="33" t="s">
        <v>2942</v>
      </c>
      <c r="J97" s="32">
        <f>0</f>
      </c>
      <c s="32">
        <f>0</f>
      </c>
      <c s="32">
        <f>0+L98</f>
      </c>
      <c s="32">
        <f>0+M98</f>
      </c>
    </row>
    <row r="98" spans="1:16" ht="25.5">
      <c r="A98" t="s">
        <v>49</v>
      </c>
      <c s="34" t="s">
        <v>168</v>
      </c>
      <c s="34" t="s">
        <v>2647</v>
      </c>
      <c s="35" t="s">
        <v>5</v>
      </c>
      <c s="6" t="s">
        <v>2648</v>
      </c>
      <c s="36" t="s">
        <v>123</v>
      </c>
      <c s="37">
        <v>180</v>
      </c>
      <c s="36">
        <v>0</v>
      </c>
      <c s="36">
        <f>ROUND(G98*H98,6)</f>
      </c>
      <c r="L98" s="38">
        <v>0</v>
      </c>
      <c s="32">
        <f>ROUND(ROUND(L98,2)*ROUND(G98,3),2)</f>
      </c>
      <c s="36" t="s">
        <v>54</v>
      </c>
      <c>
        <f>(M98*21)/100</f>
      </c>
      <c t="s">
        <v>27</v>
      </c>
    </row>
    <row r="99" spans="1:5" ht="12.75">
      <c r="A99" s="35" t="s">
        <v>55</v>
      </c>
      <c r="E99" s="39" t="s">
        <v>5833</v>
      </c>
    </row>
    <row r="100" spans="1:5" ht="12.75">
      <c r="A100" s="35" t="s">
        <v>56</v>
      </c>
      <c r="E100" s="40" t="s">
        <v>5817</v>
      </c>
    </row>
    <row r="101" spans="1:5" ht="12.75">
      <c r="A101" t="s">
        <v>58</v>
      </c>
      <c r="E101" s="39" t="s">
        <v>59</v>
      </c>
    </row>
    <row r="102" spans="1:13" ht="12.75">
      <c r="A102" t="s">
        <v>46</v>
      </c>
      <c r="C102" s="31" t="s">
        <v>79</v>
      </c>
      <c r="E102" s="33" t="s">
        <v>2035</v>
      </c>
      <c r="J102" s="32">
        <f>0</f>
      </c>
      <c s="32">
        <f>0</f>
      </c>
      <c s="32">
        <f>0+L103+L107+L111+L115+L119</f>
      </c>
      <c s="32">
        <f>0+M103+M107+M111+M115+M119</f>
      </c>
    </row>
    <row r="103" spans="1:16" ht="25.5">
      <c r="A103" t="s">
        <v>49</v>
      </c>
      <c s="34" t="s">
        <v>171</v>
      </c>
      <c s="34" t="s">
        <v>5756</v>
      </c>
      <c s="35" t="s">
        <v>5</v>
      </c>
      <c s="6" t="s">
        <v>5757</v>
      </c>
      <c s="36" t="s">
        <v>113</v>
      </c>
      <c s="37">
        <v>382</v>
      </c>
      <c s="36">
        <v>0</v>
      </c>
      <c s="36">
        <f>ROUND(G103*H103,6)</f>
      </c>
      <c r="L103" s="38">
        <v>0</v>
      </c>
      <c s="32">
        <f>ROUND(ROUND(L103,2)*ROUND(G103,3),2)</f>
      </c>
      <c s="36" t="s">
        <v>54</v>
      </c>
      <c>
        <f>(M103*21)/100</f>
      </c>
      <c t="s">
        <v>27</v>
      </c>
    </row>
    <row r="104" spans="1:5" ht="12.75">
      <c r="A104" s="35" t="s">
        <v>55</v>
      </c>
      <c r="E104" s="39" t="s">
        <v>5</v>
      </c>
    </row>
    <row r="105" spans="1:5" ht="12.75">
      <c r="A105" s="35" t="s">
        <v>56</v>
      </c>
      <c r="E105" s="40" t="s">
        <v>5817</v>
      </c>
    </row>
    <row r="106" spans="1:5" ht="12.75">
      <c r="A106" t="s">
        <v>58</v>
      </c>
      <c r="E106" s="39" t="s">
        <v>59</v>
      </c>
    </row>
    <row r="107" spans="1:16" ht="12.75">
      <c r="A107" t="s">
        <v>49</v>
      </c>
      <c s="34" t="s">
        <v>174</v>
      </c>
      <c s="34" t="s">
        <v>2689</v>
      </c>
      <c s="35" t="s">
        <v>5</v>
      </c>
      <c s="6" t="s">
        <v>2690</v>
      </c>
      <c s="36" t="s">
        <v>113</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5817</v>
      </c>
    </row>
    <row r="110" spans="1:5" ht="12.75">
      <c r="A110" t="s">
        <v>58</v>
      </c>
      <c r="E110" s="39" t="s">
        <v>59</v>
      </c>
    </row>
    <row r="111" spans="1:16" ht="12.75">
      <c r="A111" t="s">
        <v>49</v>
      </c>
      <c s="34" t="s">
        <v>177</v>
      </c>
      <c s="34" t="s">
        <v>3675</v>
      </c>
      <c s="35" t="s">
        <v>5</v>
      </c>
      <c s="6" t="s">
        <v>3676</v>
      </c>
      <c s="36" t="s">
        <v>113</v>
      </c>
      <c s="37">
        <v>22.5</v>
      </c>
      <c s="36">
        <v>0</v>
      </c>
      <c s="36">
        <f>ROUND(G111*H111,6)</f>
      </c>
      <c r="L111" s="38">
        <v>0</v>
      </c>
      <c s="32">
        <f>ROUND(ROUND(L111,2)*ROUND(G111,3),2)</f>
      </c>
      <c s="36" t="s">
        <v>54</v>
      </c>
      <c>
        <f>(M111*21)/100</f>
      </c>
      <c t="s">
        <v>27</v>
      </c>
    </row>
    <row r="112" spans="1:5" ht="12.75">
      <c r="A112" s="35" t="s">
        <v>55</v>
      </c>
      <c r="E112" s="39" t="s">
        <v>5</v>
      </c>
    </row>
    <row r="113" spans="1:5" ht="12.75">
      <c r="A113" s="35" t="s">
        <v>56</v>
      </c>
      <c r="E113" s="40" t="s">
        <v>5817</v>
      </c>
    </row>
    <row r="114" spans="1:5" ht="12.75">
      <c r="A114" t="s">
        <v>58</v>
      </c>
      <c r="E114" s="39" t="s">
        <v>59</v>
      </c>
    </row>
    <row r="115" spans="1:16" ht="12.75">
      <c r="A115" t="s">
        <v>49</v>
      </c>
      <c s="34" t="s">
        <v>180</v>
      </c>
      <c s="34" t="s">
        <v>3370</v>
      </c>
      <c s="35" t="s">
        <v>5</v>
      </c>
      <c s="6" t="s">
        <v>3371</v>
      </c>
      <c s="36" t="s">
        <v>113</v>
      </c>
      <c s="37">
        <v>14.5</v>
      </c>
      <c s="36">
        <v>0</v>
      </c>
      <c s="36">
        <f>ROUND(G115*H115,6)</f>
      </c>
      <c r="L115" s="38">
        <v>0</v>
      </c>
      <c s="32">
        <f>ROUND(ROUND(L115,2)*ROUND(G115,3),2)</f>
      </c>
      <c s="36" t="s">
        <v>54</v>
      </c>
      <c>
        <f>(M115*21)/100</f>
      </c>
      <c t="s">
        <v>27</v>
      </c>
    </row>
    <row r="116" spans="1:5" ht="12.75">
      <c r="A116" s="35" t="s">
        <v>55</v>
      </c>
      <c r="E116" s="39" t="s">
        <v>5</v>
      </c>
    </row>
    <row r="117" spans="1:5" ht="12.75">
      <c r="A117" s="35" t="s">
        <v>56</v>
      </c>
      <c r="E117" s="40" t="s">
        <v>5817</v>
      </c>
    </row>
    <row r="118" spans="1:5" ht="12.75">
      <c r="A118" t="s">
        <v>58</v>
      </c>
      <c r="E118" s="39" t="s">
        <v>59</v>
      </c>
    </row>
    <row r="119" spans="1:16" ht="12.75">
      <c r="A119" t="s">
        <v>49</v>
      </c>
      <c s="34" t="s">
        <v>183</v>
      </c>
      <c s="34" t="s">
        <v>5834</v>
      </c>
      <c s="35" t="s">
        <v>5</v>
      </c>
      <c s="6" t="s">
        <v>5835</v>
      </c>
      <c s="36" t="s">
        <v>113</v>
      </c>
      <c s="37">
        <v>6</v>
      </c>
      <c s="36">
        <v>0</v>
      </c>
      <c s="36">
        <f>ROUND(G119*H119,6)</f>
      </c>
      <c r="L119" s="38">
        <v>0</v>
      </c>
      <c s="32">
        <f>ROUND(ROUND(L119,2)*ROUND(G119,3),2)</f>
      </c>
      <c s="36" t="s">
        <v>54</v>
      </c>
      <c>
        <f>(M119*21)/100</f>
      </c>
      <c t="s">
        <v>27</v>
      </c>
    </row>
    <row r="120" spans="1:5" ht="12.75">
      <c r="A120" s="35" t="s">
        <v>55</v>
      </c>
      <c r="E120" s="39" t="s">
        <v>5836</v>
      </c>
    </row>
    <row r="121" spans="1:5" ht="12.75">
      <c r="A121" s="35" t="s">
        <v>56</v>
      </c>
      <c r="E121" s="40" t="s">
        <v>5817</v>
      </c>
    </row>
    <row r="122" spans="1:5" ht="12.75">
      <c r="A122" t="s">
        <v>58</v>
      </c>
      <c r="E122" s="39" t="s">
        <v>59</v>
      </c>
    </row>
    <row r="123" spans="1:13" ht="12.75">
      <c r="A123" t="s">
        <v>46</v>
      </c>
      <c r="C123" s="31" t="s">
        <v>1870</v>
      </c>
      <c r="E123" s="33" t="s">
        <v>1871</v>
      </c>
      <c r="J123" s="32">
        <f>0</f>
      </c>
      <c s="32">
        <f>0</f>
      </c>
      <c s="32">
        <f>0+L124</f>
      </c>
      <c s="32">
        <f>0+M124</f>
      </c>
    </row>
    <row r="124" spans="1:16" ht="25.5">
      <c r="A124" t="s">
        <v>49</v>
      </c>
      <c s="34" t="s">
        <v>186</v>
      </c>
      <c s="34" t="s">
        <v>585</v>
      </c>
      <c s="35" t="s">
        <v>586</v>
      </c>
      <c s="6" t="s">
        <v>587</v>
      </c>
      <c s="36" t="s">
        <v>588</v>
      </c>
      <c s="37">
        <v>450</v>
      </c>
      <c s="36">
        <v>0</v>
      </c>
      <c s="36">
        <f>ROUND(G124*H124,6)</f>
      </c>
      <c r="L124" s="38">
        <v>0</v>
      </c>
      <c s="32">
        <f>ROUND(ROUND(L124,2)*ROUND(G124,3),2)</f>
      </c>
      <c s="36" t="s">
        <v>589</v>
      </c>
      <c>
        <f>(M124*21)/100</f>
      </c>
      <c t="s">
        <v>27</v>
      </c>
    </row>
    <row r="125" spans="1:5" ht="25.5">
      <c r="A125" s="35" t="s">
        <v>55</v>
      </c>
      <c r="E125" s="39" t="s">
        <v>590</v>
      </c>
    </row>
    <row r="126" spans="1:5" ht="12.75">
      <c r="A126" s="35" t="s">
        <v>56</v>
      </c>
      <c r="E126" s="40" t="s">
        <v>5837</v>
      </c>
    </row>
    <row r="127" spans="1:5" ht="12.75">
      <c r="A127" t="s">
        <v>58</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5649</v>
      </c>
      <c s="41">
        <f>Rekapitulace!C124</f>
      </c>
      <c s="20" t="s">
        <v>0</v>
      </c>
      <c t="s">
        <v>23</v>
      </c>
      <c t="s">
        <v>27</v>
      </c>
    </row>
    <row r="4" spans="1:16" ht="32" customHeight="1">
      <c r="A4" s="24" t="s">
        <v>20</v>
      </c>
      <c s="25" t="s">
        <v>28</v>
      </c>
      <c s="27" t="s">
        <v>5649</v>
      </c>
      <c r="E4" s="26" t="s">
        <v>5650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5840</v>
      </c>
      <c r="E8" s="30" t="s">
        <v>5839</v>
      </c>
      <c r="J8" s="29">
        <f>0+J9+J22+J55+J60+J73</f>
      </c>
      <c s="29">
        <f>0+K9+K22+K55+K60+K73</f>
      </c>
      <c s="29">
        <f>0+L9+L22+L55+L60+L73</f>
      </c>
      <c s="29">
        <f>0+M9+M22+M55+M60+M73</f>
      </c>
    </row>
    <row r="9" spans="1:13" ht="12.75">
      <c r="A9" t="s">
        <v>46</v>
      </c>
      <c r="C9" s="31" t="s">
        <v>50</v>
      </c>
      <c r="E9" s="33" t="s">
        <v>1505</v>
      </c>
      <c r="J9" s="32">
        <f>0</f>
      </c>
      <c s="32">
        <f>0</f>
      </c>
      <c s="32">
        <f>0+L10+L14+L18</f>
      </c>
      <c s="32">
        <f>0+M10+M14+M18</f>
      </c>
    </row>
    <row r="10" spans="1:16" ht="12.75">
      <c r="A10" t="s">
        <v>49</v>
      </c>
      <c s="34" t="s">
        <v>50</v>
      </c>
      <c s="34" t="s">
        <v>2473</v>
      </c>
      <c s="35" t="s">
        <v>5</v>
      </c>
      <c s="6" t="s">
        <v>2474</v>
      </c>
      <c s="36" t="s">
        <v>108</v>
      </c>
      <c s="37">
        <v>370.6</v>
      </c>
      <c s="36">
        <v>0</v>
      </c>
      <c s="36">
        <f>ROUND(G10*H10,6)</f>
      </c>
      <c r="L10" s="38">
        <v>0</v>
      </c>
      <c s="32">
        <f>ROUND(ROUND(L10,2)*ROUND(G10,3),2)</f>
      </c>
      <c s="36" t="s">
        <v>54</v>
      </c>
      <c>
        <f>(M10*21)/100</f>
      </c>
      <c t="s">
        <v>27</v>
      </c>
    </row>
    <row r="11" spans="1:5" ht="12.75">
      <c r="A11" s="35" t="s">
        <v>55</v>
      </c>
      <c r="E11" s="39" t="s">
        <v>5</v>
      </c>
    </row>
    <row r="12" spans="1:5" ht="12.75">
      <c r="A12" s="35" t="s">
        <v>56</v>
      </c>
      <c r="E12" s="40" t="s">
        <v>5841</v>
      </c>
    </row>
    <row r="13" spans="1:5" ht="12.75">
      <c r="A13" t="s">
        <v>58</v>
      </c>
      <c r="E13" s="39" t="s">
        <v>59</v>
      </c>
    </row>
    <row r="14" spans="1:16" ht="12.75">
      <c r="A14" t="s">
        <v>49</v>
      </c>
      <c s="34" t="s">
        <v>27</v>
      </c>
      <c s="34" t="s">
        <v>2520</v>
      </c>
      <c s="35" t="s">
        <v>5</v>
      </c>
      <c s="6" t="s">
        <v>2521</v>
      </c>
      <c s="36" t="s">
        <v>123</v>
      </c>
      <c s="37">
        <v>1376</v>
      </c>
      <c s="36">
        <v>0</v>
      </c>
      <c s="36">
        <f>ROUND(G14*H14,6)</f>
      </c>
      <c r="L14" s="38">
        <v>0</v>
      </c>
      <c s="32">
        <f>ROUND(ROUND(L14,2)*ROUND(G14,3),2)</f>
      </c>
      <c s="36" t="s">
        <v>54</v>
      </c>
      <c>
        <f>(M14*21)/100</f>
      </c>
      <c t="s">
        <v>27</v>
      </c>
    </row>
    <row r="15" spans="1:5" ht="12.75">
      <c r="A15" s="35" t="s">
        <v>55</v>
      </c>
      <c r="E15" s="39" t="s">
        <v>5</v>
      </c>
    </row>
    <row r="16" spans="1:5" ht="12.75">
      <c r="A16" s="35" t="s">
        <v>56</v>
      </c>
      <c r="E16" s="40" t="s">
        <v>3137</v>
      </c>
    </row>
    <row r="17" spans="1:5" ht="12.75">
      <c r="A17" t="s">
        <v>58</v>
      </c>
      <c r="E17" s="39" t="s">
        <v>59</v>
      </c>
    </row>
    <row r="18" spans="1:16" ht="12.75">
      <c r="A18" t="s">
        <v>49</v>
      </c>
      <c s="34" t="s">
        <v>26</v>
      </c>
      <c s="34" t="s">
        <v>5842</v>
      </c>
      <c s="35" t="s">
        <v>5</v>
      </c>
      <c s="6" t="s">
        <v>5843</v>
      </c>
      <c s="36" t="s">
        <v>108</v>
      </c>
      <c s="37">
        <v>3.6</v>
      </c>
      <c s="36">
        <v>0</v>
      </c>
      <c s="36">
        <f>ROUND(G18*H18,6)</f>
      </c>
      <c r="L18" s="38">
        <v>0</v>
      </c>
      <c s="32">
        <f>ROUND(ROUND(L18,2)*ROUND(G18,3),2)</f>
      </c>
      <c s="36" t="s">
        <v>54</v>
      </c>
      <c>
        <f>(M18*21)/100</f>
      </c>
      <c t="s">
        <v>27</v>
      </c>
    </row>
    <row r="19" spans="1:5" ht="12.75">
      <c r="A19" s="35" t="s">
        <v>55</v>
      </c>
      <c r="E19" s="39" t="s">
        <v>5844</v>
      </c>
    </row>
    <row r="20" spans="1:5" ht="12.75">
      <c r="A20" s="35" t="s">
        <v>56</v>
      </c>
      <c r="E20" s="40" t="s">
        <v>3137</v>
      </c>
    </row>
    <row r="21" spans="1:5" ht="12.75">
      <c r="A21" t="s">
        <v>58</v>
      </c>
      <c r="E21" s="39" t="s">
        <v>59</v>
      </c>
    </row>
    <row r="22" spans="1:13" ht="12.75">
      <c r="A22" t="s">
        <v>46</v>
      </c>
      <c r="C22" s="31" t="s">
        <v>67</v>
      </c>
      <c r="E22" s="33" t="s">
        <v>2107</v>
      </c>
      <c r="J22" s="32">
        <f>0</f>
      </c>
      <c s="32">
        <f>0</f>
      </c>
      <c s="32">
        <f>0+L23+L27+L31+L35+L39+L43+L47+L51</f>
      </c>
      <c s="32">
        <f>0+M23+M27+M31+M35+M39+M43+M47+M51</f>
      </c>
    </row>
    <row r="23" spans="1:16" ht="12.75">
      <c r="A23" t="s">
        <v>49</v>
      </c>
      <c s="34" t="s">
        <v>64</v>
      </c>
      <c s="34" t="s">
        <v>2727</v>
      </c>
      <c s="35" t="s">
        <v>5</v>
      </c>
      <c s="6" t="s">
        <v>2728</v>
      </c>
      <c s="36" t="s">
        <v>123</v>
      </c>
      <c s="37">
        <v>562</v>
      </c>
      <c s="36">
        <v>0</v>
      </c>
      <c s="36">
        <f>ROUND(G23*H23,6)</f>
      </c>
      <c r="L23" s="38">
        <v>0</v>
      </c>
      <c s="32">
        <f>ROUND(ROUND(L23,2)*ROUND(G23,3),2)</f>
      </c>
      <c s="36" t="s">
        <v>54</v>
      </c>
      <c>
        <f>(M23*21)/100</f>
      </c>
      <c t="s">
        <v>27</v>
      </c>
    </row>
    <row r="24" spans="1:5" ht="12.75">
      <c r="A24" s="35" t="s">
        <v>55</v>
      </c>
      <c r="E24" s="39" t="s">
        <v>5</v>
      </c>
    </row>
    <row r="25" spans="1:5" ht="12.75">
      <c r="A25" s="35" t="s">
        <v>56</v>
      </c>
      <c r="E25" s="40" t="s">
        <v>5845</v>
      </c>
    </row>
    <row r="26" spans="1:5" ht="12.75">
      <c r="A26" t="s">
        <v>58</v>
      </c>
      <c r="E26" s="39" t="s">
        <v>59</v>
      </c>
    </row>
    <row r="27" spans="1:16" ht="12.75">
      <c r="A27" t="s">
        <v>49</v>
      </c>
      <c s="34" t="s">
        <v>67</v>
      </c>
      <c s="34" t="s">
        <v>2353</v>
      </c>
      <c s="35" t="s">
        <v>5</v>
      </c>
      <c s="6" t="s">
        <v>2354</v>
      </c>
      <c s="36" t="s">
        <v>123</v>
      </c>
      <c s="37">
        <v>1138</v>
      </c>
      <c s="36">
        <v>0</v>
      </c>
      <c s="36">
        <f>ROUND(G27*H27,6)</f>
      </c>
      <c r="L27" s="38">
        <v>0</v>
      </c>
      <c s="32">
        <f>ROUND(ROUND(L27,2)*ROUND(G27,3),2)</f>
      </c>
      <c s="36" t="s">
        <v>54</v>
      </c>
      <c>
        <f>(M27*21)/100</f>
      </c>
      <c t="s">
        <v>27</v>
      </c>
    </row>
    <row r="28" spans="1:5" ht="12.75">
      <c r="A28" s="35" t="s">
        <v>55</v>
      </c>
      <c r="E28" s="39" t="s">
        <v>5</v>
      </c>
    </row>
    <row r="29" spans="1:5" ht="12.75">
      <c r="A29" s="35" t="s">
        <v>56</v>
      </c>
      <c r="E29" s="40" t="s">
        <v>5812</v>
      </c>
    </row>
    <row r="30" spans="1:5" ht="12.75">
      <c r="A30" t="s">
        <v>58</v>
      </c>
      <c r="E30" s="39" t="s">
        <v>59</v>
      </c>
    </row>
    <row r="31" spans="1:16" ht="12.75">
      <c r="A31" t="s">
        <v>49</v>
      </c>
      <c s="34" t="s">
        <v>70</v>
      </c>
      <c s="34" t="s">
        <v>2734</v>
      </c>
      <c s="35" t="s">
        <v>5</v>
      </c>
      <c s="6" t="s">
        <v>2735</v>
      </c>
      <c s="36" t="s">
        <v>123</v>
      </c>
      <c s="37">
        <v>281</v>
      </c>
      <c s="36">
        <v>0</v>
      </c>
      <c s="36">
        <f>ROUND(G31*H31,6)</f>
      </c>
      <c r="L31" s="38">
        <v>0</v>
      </c>
      <c s="32">
        <f>ROUND(ROUND(L31,2)*ROUND(G31,3),2)</f>
      </c>
      <c s="36" t="s">
        <v>54</v>
      </c>
      <c>
        <f>(M31*21)/100</f>
      </c>
      <c t="s">
        <v>27</v>
      </c>
    </row>
    <row r="32" spans="1:5" ht="12.75">
      <c r="A32" s="35" t="s">
        <v>55</v>
      </c>
      <c r="E32" s="39" t="s">
        <v>5</v>
      </c>
    </row>
    <row r="33" spans="1:5" ht="12.75">
      <c r="A33" s="35" t="s">
        <v>56</v>
      </c>
      <c r="E33" s="40" t="s">
        <v>5810</v>
      </c>
    </row>
    <row r="34" spans="1:5" ht="12.75">
      <c r="A34" t="s">
        <v>58</v>
      </c>
      <c r="E34" s="39" t="s">
        <v>59</v>
      </c>
    </row>
    <row r="35" spans="1:16" ht="12.75">
      <c r="A35" t="s">
        <v>49</v>
      </c>
      <c s="34" t="s">
        <v>73</v>
      </c>
      <c s="34" t="s">
        <v>2737</v>
      </c>
      <c s="35" t="s">
        <v>5</v>
      </c>
      <c s="6" t="s">
        <v>2738</v>
      </c>
      <c s="36" t="s">
        <v>123</v>
      </c>
      <c s="37">
        <v>281</v>
      </c>
      <c s="36">
        <v>0</v>
      </c>
      <c s="36">
        <f>ROUND(G35*H35,6)</f>
      </c>
      <c r="L35" s="38">
        <v>0</v>
      </c>
      <c s="32">
        <f>ROUND(ROUND(L35,2)*ROUND(G35,3),2)</f>
      </c>
      <c s="36" t="s">
        <v>54</v>
      </c>
      <c>
        <f>(M35*21)/100</f>
      </c>
      <c t="s">
        <v>27</v>
      </c>
    </row>
    <row r="36" spans="1:5" ht="12.75">
      <c r="A36" s="35" t="s">
        <v>55</v>
      </c>
      <c r="E36" s="39" t="s">
        <v>5</v>
      </c>
    </row>
    <row r="37" spans="1:5" ht="12.75">
      <c r="A37" s="35" t="s">
        <v>56</v>
      </c>
      <c r="E37" s="40" t="s">
        <v>5810</v>
      </c>
    </row>
    <row r="38" spans="1:5" ht="12.75">
      <c r="A38" t="s">
        <v>58</v>
      </c>
      <c r="E38" s="39" t="s">
        <v>59</v>
      </c>
    </row>
    <row r="39" spans="1:16" ht="12.75">
      <c r="A39" t="s">
        <v>49</v>
      </c>
      <c s="34" t="s">
        <v>76</v>
      </c>
      <c s="34" t="s">
        <v>2740</v>
      </c>
      <c s="35" t="s">
        <v>5</v>
      </c>
      <c s="6" t="s">
        <v>2741</v>
      </c>
      <c s="36" t="s">
        <v>123</v>
      </c>
      <c s="37">
        <v>281</v>
      </c>
      <c s="36">
        <v>0</v>
      </c>
      <c s="36">
        <f>ROUND(G39*H39,6)</f>
      </c>
      <c r="L39" s="38">
        <v>0</v>
      </c>
      <c s="32">
        <f>ROUND(ROUND(L39,2)*ROUND(G39,3),2)</f>
      </c>
      <c s="36" t="s">
        <v>54</v>
      </c>
      <c>
        <f>(M39*21)/100</f>
      </c>
      <c t="s">
        <v>27</v>
      </c>
    </row>
    <row r="40" spans="1:5" ht="12.75">
      <c r="A40" s="35" t="s">
        <v>55</v>
      </c>
      <c r="E40" s="39" t="s">
        <v>5</v>
      </c>
    </row>
    <row r="41" spans="1:5" ht="12.75">
      <c r="A41" s="35" t="s">
        <v>56</v>
      </c>
      <c r="E41" s="40" t="s">
        <v>5810</v>
      </c>
    </row>
    <row r="42" spans="1:5" ht="12.75">
      <c r="A42" t="s">
        <v>58</v>
      </c>
      <c r="E42" s="39" t="s">
        <v>59</v>
      </c>
    </row>
    <row r="43" spans="1:16" ht="12.75">
      <c r="A43" t="s">
        <v>49</v>
      </c>
      <c s="34" t="s">
        <v>79</v>
      </c>
      <c s="34" t="s">
        <v>4300</v>
      </c>
      <c s="35" t="s">
        <v>5</v>
      </c>
      <c s="6" t="s">
        <v>4301</v>
      </c>
      <c s="36" t="s">
        <v>123</v>
      </c>
      <c s="37">
        <v>281</v>
      </c>
      <c s="36">
        <v>0</v>
      </c>
      <c s="36">
        <f>ROUND(G43*H43,6)</f>
      </c>
      <c r="L43" s="38">
        <v>0</v>
      </c>
      <c s="32">
        <f>ROUND(ROUND(L43,2)*ROUND(G43,3),2)</f>
      </c>
      <c s="36" t="s">
        <v>54</v>
      </c>
      <c>
        <f>(M43*21)/100</f>
      </c>
      <c t="s">
        <v>27</v>
      </c>
    </row>
    <row r="44" spans="1:5" ht="12.75">
      <c r="A44" s="35" t="s">
        <v>55</v>
      </c>
      <c r="E44" s="39" t="s">
        <v>5</v>
      </c>
    </row>
    <row r="45" spans="1:5" ht="12.75">
      <c r="A45" s="35" t="s">
        <v>56</v>
      </c>
      <c r="E45" s="40" t="s">
        <v>5810</v>
      </c>
    </row>
    <row r="46" spans="1:5" ht="12.75">
      <c r="A46" t="s">
        <v>58</v>
      </c>
      <c r="E46" s="39" t="s">
        <v>59</v>
      </c>
    </row>
    <row r="47" spans="1:16" ht="12.75">
      <c r="A47" t="s">
        <v>49</v>
      </c>
      <c s="34" t="s">
        <v>82</v>
      </c>
      <c s="34" t="s">
        <v>3005</v>
      </c>
      <c s="35" t="s">
        <v>5</v>
      </c>
      <c s="6" t="s">
        <v>3006</v>
      </c>
      <c s="36" t="s">
        <v>123</v>
      </c>
      <c s="37">
        <v>1095</v>
      </c>
      <c s="36">
        <v>0</v>
      </c>
      <c s="36">
        <f>ROUND(G47*H47,6)</f>
      </c>
      <c r="L47" s="38">
        <v>0</v>
      </c>
      <c s="32">
        <f>ROUND(ROUND(L47,2)*ROUND(G47,3),2)</f>
      </c>
      <c s="36" t="s">
        <v>54</v>
      </c>
      <c>
        <f>(M47*21)/100</f>
      </c>
      <c t="s">
        <v>27</v>
      </c>
    </row>
    <row r="48" spans="1:5" ht="12.75">
      <c r="A48" s="35" t="s">
        <v>55</v>
      </c>
      <c r="E48" s="39" t="s">
        <v>5678</v>
      </c>
    </row>
    <row r="49" spans="1:5" ht="12.75">
      <c r="A49" s="35" t="s">
        <v>56</v>
      </c>
      <c r="E49" s="40" t="s">
        <v>5812</v>
      </c>
    </row>
    <row r="50" spans="1:5" ht="12.75">
      <c r="A50" t="s">
        <v>58</v>
      </c>
      <c r="E50" s="39" t="s">
        <v>59</v>
      </c>
    </row>
    <row r="51" spans="1:16" ht="25.5">
      <c r="A51" t="s">
        <v>49</v>
      </c>
      <c s="34" t="s">
        <v>85</v>
      </c>
      <c s="34" t="s">
        <v>5846</v>
      </c>
      <c s="35" t="s">
        <v>5</v>
      </c>
      <c s="6" t="s">
        <v>5847</v>
      </c>
      <c s="36" t="s">
        <v>123</v>
      </c>
      <c s="37">
        <v>43</v>
      </c>
      <c s="36">
        <v>0</v>
      </c>
      <c s="36">
        <f>ROUND(G51*H51,6)</f>
      </c>
      <c r="L51" s="38">
        <v>0</v>
      </c>
      <c s="32">
        <f>ROUND(ROUND(L51,2)*ROUND(G51,3),2)</f>
      </c>
      <c s="36" t="s">
        <v>54</v>
      </c>
      <c>
        <f>(M51*21)/100</f>
      </c>
      <c t="s">
        <v>27</v>
      </c>
    </row>
    <row r="52" spans="1:5" ht="12.75">
      <c r="A52" s="35" t="s">
        <v>55</v>
      </c>
      <c r="E52" s="39" t="s">
        <v>5</v>
      </c>
    </row>
    <row r="53" spans="1:5" ht="12.75">
      <c r="A53" s="35" t="s">
        <v>56</v>
      </c>
      <c r="E53" s="40" t="s">
        <v>5848</v>
      </c>
    </row>
    <row r="54" spans="1:5" ht="12.75">
      <c r="A54" t="s">
        <v>58</v>
      </c>
      <c r="E54" s="39" t="s">
        <v>59</v>
      </c>
    </row>
    <row r="55" spans="1:13" ht="12.75">
      <c r="A55" t="s">
        <v>46</v>
      </c>
      <c r="C55" s="31" t="s">
        <v>76</v>
      </c>
      <c r="E55" s="33" t="s">
        <v>2651</v>
      </c>
      <c r="J55" s="32">
        <f>0</f>
      </c>
      <c s="32">
        <f>0</f>
      </c>
      <c s="32">
        <f>0+L56</f>
      </c>
      <c s="32">
        <f>0+M56</f>
      </c>
    </row>
    <row r="56" spans="1:16" ht="12.75">
      <c r="A56" t="s">
        <v>49</v>
      </c>
      <c s="34" t="s">
        <v>90</v>
      </c>
      <c s="34" t="s">
        <v>5781</v>
      </c>
      <c s="35" t="s">
        <v>5</v>
      </c>
      <c s="6" t="s">
        <v>5782</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3137</v>
      </c>
    </row>
    <row r="59" spans="1:5" ht="12.75">
      <c r="A59" t="s">
        <v>58</v>
      </c>
      <c r="E59" s="39" t="s">
        <v>59</v>
      </c>
    </row>
    <row r="60" spans="1:13" ht="12.75">
      <c r="A60" t="s">
        <v>46</v>
      </c>
      <c r="C60" s="31" t="s">
        <v>79</v>
      </c>
      <c r="E60" s="33" t="s">
        <v>2035</v>
      </c>
      <c r="J60" s="32">
        <f>0</f>
      </c>
      <c s="32">
        <f>0</f>
      </c>
      <c s="32">
        <f>0+L61+L65+L69</f>
      </c>
      <c s="32">
        <f>0+M61+M65+M69</f>
      </c>
    </row>
    <row r="61" spans="1:16" ht="12.75">
      <c r="A61" t="s">
        <v>49</v>
      </c>
      <c s="34" t="s">
        <v>93</v>
      </c>
      <c s="34" t="s">
        <v>5849</v>
      </c>
      <c s="35" t="s">
        <v>5</v>
      </c>
      <c s="6" t="s">
        <v>5850</v>
      </c>
      <c s="36" t="s">
        <v>113</v>
      </c>
      <c s="37">
        <v>82</v>
      </c>
      <c s="36">
        <v>0</v>
      </c>
      <c s="36">
        <f>ROUND(G61*H61,6)</f>
      </c>
      <c r="L61" s="38">
        <v>0</v>
      </c>
      <c s="32">
        <f>ROUND(ROUND(L61,2)*ROUND(G61,3),2)</f>
      </c>
      <c s="36" t="s">
        <v>54</v>
      </c>
      <c>
        <f>(M61*21)/100</f>
      </c>
      <c t="s">
        <v>27</v>
      </c>
    </row>
    <row r="62" spans="1:5" ht="12.75">
      <c r="A62" s="35" t="s">
        <v>55</v>
      </c>
      <c r="E62" s="39" t="s">
        <v>5851</v>
      </c>
    </row>
    <row r="63" spans="1:5" ht="12.75">
      <c r="A63" s="35" t="s">
        <v>56</v>
      </c>
      <c r="E63" s="40" t="s">
        <v>5852</v>
      </c>
    </row>
    <row r="64" spans="1:5" ht="12.75">
      <c r="A64" t="s">
        <v>58</v>
      </c>
      <c r="E64" s="39" t="s">
        <v>59</v>
      </c>
    </row>
    <row r="65" spans="1:16" ht="12.75">
      <c r="A65" t="s">
        <v>49</v>
      </c>
      <c s="34" t="s">
        <v>96</v>
      </c>
      <c s="34" t="s">
        <v>5683</v>
      </c>
      <c s="35" t="s">
        <v>5</v>
      </c>
      <c s="6" t="s">
        <v>5684</v>
      </c>
      <c s="36" t="s">
        <v>113</v>
      </c>
      <c s="37">
        <v>45</v>
      </c>
      <c s="36">
        <v>0</v>
      </c>
      <c s="36">
        <f>ROUND(G65*H65,6)</f>
      </c>
      <c r="L65" s="38">
        <v>0</v>
      </c>
      <c s="32">
        <f>ROUND(ROUND(L65,2)*ROUND(G65,3),2)</f>
      </c>
      <c s="36" t="s">
        <v>54</v>
      </c>
      <c>
        <f>(M65*21)/100</f>
      </c>
      <c t="s">
        <v>27</v>
      </c>
    </row>
    <row r="66" spans="1:5" ht="12.75">
      <c r="A66" s="35" t="s">
        <v>55</v>
      </c>
      <c r="E66" s="39" t="s">
        <v>5</v>
      </c>
    </row>
    <row r="67" spans="1:5" ht="12.75">
      <c r="A67" s="35" t="s">
        <v>56</v>
      </c>
      <c r="E67" s="40" t="s">
        <v>3137</v>
      </c>
    </row>
    <row r="68" spans="1:5" ht="12.75">
      <c r="A68" t="s">
        <v>58</v>
      </c>
      <c r="E68" s="39" t="s">
        <v>59</v>
      </c>
    </row>
    <row r="69" spans="1:16" ht="12.75">
      <c r="A69" t="s">
        <v>49</v>
      </c>
      <c s="34" t="s">
        <v>99</v>
      </c>
      <c s="34" t="s">
        <v>2873</v>
      </c>
      <c s="35" t="s">
        <v>5</v>
      </c>
      <c s="6" t="s">
        <v>2874</v>
      </c>
      <c s="36" t="s">
        <v>113</v>
      </c>
      <c s="37">
        <v>188</v>
      </c>
      <c s="36">
        <v>0</v>
      </c>
      <c s="36">
        <f>ROUND(G69*H69,6)</f>
      </c>
      <c r="L69" s="38">
        <v>0</v>
      </c>
      <c s="32">
        <f>ROUND(ROUND(L69,2)*ROUND(G69,3),2)</f>
      </c>
      <c s="36" t="s">
        <v>54</v>
      </c>
      <c>
        <f>(M69*21)/100</f>
      </c>
      <c t="s">
        <v>27</v>
      </c>
    </row>
    <row r="70" spans="1:5" ht="12.75">
      <c r="A70" s="35" t="s">
        <v>55</v>
      </c>
      <c r="E70" s="39" t="s">
        <v>5</v>
      </c>
    </row>
    <row r="71" spans="1:5" ht="12.75">
      <c r="A71" s="35" t="s">
        <v>56</v>
      </c>
      <c r="E71" s="40" t="s">
        <v>3137</v>
      </c>
    </row>
    <row r="72" spans="1:5" ht="12.75">
      <c r="A72" t="s">
        <v>58</v>
      </c>
      <c r="E72" s="39" t="s">
        <v>59</v>
      </c>
    </row>
    <row r="73" spans="1:13" ht="12.75">
      <c r="A73" t="s">
        <v>46</v>
      </c>
      <c r="C73" s="31" t="s">
        <v>1870</v>
      </c>
      <c r="E73" s="33" t="s">
        <v>1871</v>
      </c>
      <c r="J73" s="32">
        <f>0</f>
      </c>
      <c s="32">
        <f>0</f>
      </c>
      <c s="32">
        <f>0+L74</f>
      </c>
      <c s="32">
        <f>0+M74</f>
      </c>
    </row>
    <row r="74" spans="1:16" ht="25.5">
      <c r="A74" t="s">
        <v>49</v>
      </c>
      <c s="34" t="s">
        <v>151</v>
      </c>
      <c s="34" t="s">
        <v>585</v>
      </c>
      <c s="35" t="s">
        <v>586</v>
      </c>
      <c s="6" t="s">
        <v>587</v>
      </c>
      <c s="36" t="s">
        <v>588</v>
      </c>
      <c s="37">
        <v>667.08</v>
      </c>
      <c s="36">
        <v>0</v>
      </c>
      <c s="36">
        <f>ROUND(G74*H74,6)</f>
      </c>
      <c r="L74" s="38">
        <v>0</v>
      </c>
      <c s="32">
        <f>ROUND(ROUND(L74,2)*ROUND(G74,3),2)</f>
      </c>
      <c s="36" t="s">
        <v>589</v>
      </c>
      <c>
        <f>(M74*21)/100</f>
      </c>
      <c t="s">
        <v>27</v>
      </c>
    </row>
    <row r="75" spans="1:5" ht="25.5">
      <c r="A75" s="35" t="s">
        <v>55</v>
      </c>
      <c r="E75" s="39" t="s">
        <v>590</v>
      </c>
    </row>
    <row r="76" spans="1:5" ht="12.75">
      <c r="A76" s="35" t="s">
        <v>56</v>
      </c>
      <c r="E76" s="40" t="s">
        <v>5853</v>
      </c>
    </row>
    <row r="77" spans="1:5" ht="12.75">
      <c r="A77" t="s">
        <v>58</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5854</v>
      </c>
      <c s="41">
        <f>Rekapitulace!C141</f>
      </c>
      <c s="20" t="s">
        <v>0</v>
      </c>
      <c t="s">
        <v>23</v>
      </c>
      <c t="s">
        <v>27</v>
      </c>
    </row>
    <row r="4" spans="1:16" ht="32" customHeight="1">
      <c r="A4" s="24" t="s">
        <v>20</v>
      </c>
      <c s="25" t="s">
        <v>28</v>
      </c>
      <c s="27" t="s">
        <v>5854</v>
      </c>
      <c r="E4" s="26" t="s">
        <v>5855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5858</v>
      </c>
      <c r="E8" s="30" t="s">
        <v>5857</v>
      </c>
      <c r="J8" s="29">
        <f>0+J9+J14+J39+J44+J49+J58</f>
      </c>
      <c s="29">
        <f>0+K9+K14+K39+K44+K49+K58</f>
      </c>
      <c s="29">
        <f>0+L9+L14+L39+L44+L49+L58</f>
      </c>
      <c s="29">
        <f>0+M9+M14+M39+M44+M49+M58</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2436.496</v>
      </c>
      <c s="36">
        <v>0</v>
      </c>
      <c s="36">
        <f>ROUND(G10*H10,6)</f>
      </c>
      <c r="L10" s="38">
        <v>0</v>
      </c>
      <c s="32">
        <f>ROUND(ROUND(L10,2)*ROUND(G10,3),2)</f>
      </c>
      <c s="36" t="s">
        <v>589</v>
      </c>
      <c>
        <f>(M10*21)/100</f>
      </c>
      <c t="s">
        <v>27</v>
      </c>
    </row>
    <row r="11" spans="1:5" ht="25.5">
      <c r="A11" s="35" t="s">
        <v>55</v>
      </c>
      <c r="E11" s="39" t="s">
        <v>590</v>
      </c>
    </row>
    <row r="12" spans="1:5" ht="12.75">
      <c r="A12" s="35" t="s">
        <v>56</v>
      </c>
      <c r="E12" s="40" t="s">
        <v>5859</v>
      </c>
    </row>
    <row r="13" spans="1:5" ht="12.75">
      <c r="A13" t="s">
        <v>58</v>
      </c>
      <c r="E13" s="39" t="s">
        <v>5</v>
      </c>
    </row>
    <row r="14" spans="1:13" ht="12.75">
      <c r="A14" t="s">
        <v>46</v>
      </c>
      <c r="C14" s="31" t="s">
        <v>50</v>
      </c>
      <c r="E14" s="33" t="s">
        <v>1505</v>
      </c>
      <c r="J14" s="32">
        <f>0</f>
      </c>
      <c s="32">
        <f>0</f>
      </c>
      <c s="32">
        <f>0+L15+L19+L23+L27+L31+L35</f>
      </c>
      <c s="32">
        <f>0+M15+M19+M23+M27+M31+M35</f>
      </c>
    </row>
    <row r="15" spans="1:16" ht="12.75">
      <c r="A15" t="s">
        <v>49</v>
      </c>
      <c s="34" t="s">
        <v>27</v>
      </c>
      <c s="34" t="s">
        <v>3177</v>
      </c>
      <c s="35" t="s">
        <v>5</v>
      </c>
      <c s="6" t="s">
        <v>3178</v>
      </c>
      <c s="36" t="s">
        <v>108</v>
      </c>
      <c s="37">
        <v>234.506</v>
      </c>
      <c s="36">
        <v>0</v>
      </c>
      <c s="36">
        <f>ROUND(G15*H15,6)</f>
      </c>
      <c r="L15" s="38">
        <v>0</v>
      </c>
      <c s="32">
        <f>ROUND(ROUND(L15,2)*ROUND(G15,3),2)</f>
      </c>
      <c s="36" t="s">
        <v>54</v>
      </c>
      <c>
        <f>(M15*21)/100</f>
      </c>
      <c t="s">
        <v>27</v>
      </c>
    </row>
    <row r="16" spans="1:5" ht="12.75">
      <c r="A16" s="35" t="s">
        <v>55</v>
      </c>
      <c r="E16" s="39" t="s">
        <v>5</v>
      </c>
    </row>
    <row r="17" spans="1:5" ht="25.5">
      <c r="A17" s="35" t="s">
        <v>56</v>
      </c>
      <c r="E17" s="40" t="s">
        <v>5860</v>
      </c>
    </row>
    <row r="18" spans="1:5" ht="12.75">
      <c r="A18" t="s">
        <v>58</v>
      </c>
      <c r="E18" s="39" t="s">
        <v>59</v>
      </c>
    </row>
    <row r="19" spans="1:16" ht="12.75">
      <c r="A19" t="s">
        <v>49</v>
      </c>
      <c s="34" t="s">
        <v>26</v>
      </c>
      <c s="34" t="s">
        <v>2885</v>
      </c>
      <c s="35" t="s">
        <v>5</v>
      </c>
      <c s="6" t="s">
        <v>2886</v>
      </c>
      <c s="36" t="s">
        <v>108</v>
      </c>
      <c s="37">
        <v>1119.103</v>
      </c>
      <c s="36">
        <v>0</v>
      </c>
      <c s="36">
        <f>ROUND(G19*H19,6)</f>
      </c>
      <c r="L19" s="38">
        <v>0</v>
      </c>
      <c s="32">
        <f>ROUND(ROUND(L19,2)*ROUND(G19,3),2)</f>
      </c>
      <c s="36" t="s">
        <v>54</v>
      </c>
      <c>
        <f>(M19*21)/100</f>
      </c>
      <c t="s">
        <v>27</v>
      </c>
    </row>
    <row r="20" spans="1:5" ht="12.75">
      <c r="A20" s="35" t="s">
        <v>55</v>
      </c>
      <c r="E20" s="39" t="s">
        <v>5</v>
      </c>
    </row>
    <row r="21" spans="1:5" ht="38.25">
      <c r="A21" s="35" t="s">
        <v>56</v>
      </c>
      <c r="E21" s="40" t="s">
        <v>5861</v>
      </c>
    </row>
    <row r="22" spans="1:5" ht="12.75">
      <c r="A22" t="s">
        <v>58</v>
      </c>
      <c r="E22" s="39" t="s">
        <v>59</v>
      </c>
    </row>
    <row r="23" spans="1:16" ht="12.75">
      <c r="A23" t="s">
        <v>49</v>
      </c>
      <c s="34" t="s">
        <v>64</v>
      </c>
      <c s="34" t="s">
        <v>1646</v>
      </c>
      <c s="35" t="s">
        <v>5</v>
      </c>
      <c s="6" t="s">
        <v>1647</v>
      </c>
      <c s="36" t="s">
        <v>108</v>
      </c>
      <c s="37">
        <v>349.212</v>
      </c>
      <c s="36">
        <v>0</v>
      </c>
      <c s="36">
        <f>ROUND(G23*H23,6)</f>
      </c>
      <c r="L23" s="38">
        <v>0</v>
      </c>
      <c s="32">
        <f>ROUND(ROUND(L23,2)*ROUND(G23,3),2)</f>
      </c>
      <c s="36" t="s">
        <v>54</v>
      </c>
      <c>
        <f>(M23*21)/100</f>
      </c>
      <c t="s">
        <v>27</v>
      </c>
    </row>
    <row r="24" spans="1:5" ht="12.75">
      <c r="A24" s="35" t="s">
        <v>55</v>
      </c>
      <c r="E24" s="39" t="s">
        <v>5</v>
      </c>
    </row>
    <row r="25" spans="1:5" ht="25.5">
      <c r="A25" s="35" t="s">
        <v>56</v>
      </c>
      <c r="E25" s="40" t="s">
        <v>5862</v>
      </c>
    </row>
    <row r="26" spans="1:5" ht="12.75">
      <c r="A26" t="s">
        <v>58</v>
      </c>
      <c r="E26" s="39" t="s">
        <v>59</v>
      </c>
    </row>
    <row r="27" spans="1:16" ht="12.75">
      <c r="A27" t="s">
        <v>49</v>
      </c>
      <c s="34" t="s">
        <v>67</v>
      </c>
      <c s="34" t="s">
        <v>2514</v>
      </c>
      <c s="35" t="s">
        <v>5</v>
      </c>
      <c s="6" t="s">
        <v>2515</v>
      </c>
      <c s="36" t="s">
        <v>108</v>
      </c>
      <c s="37">
        <v>334.919</v>
      </c>
      <c s="36">
        <v>0</v>
      </c>
      <c s="36">
        <f>ROUND(G27*H27,6)</f>
      </c>
      <c r="L27" s="38">
        <v>0</v>
      </c>
      <c s="32">
        <f>ROUND(ROUND(L27,2)*ROUND(G27,3),2)</f>
      </c>
      <c s="36" t="s">
        <v>54</v>
      </c>
      <c>
        <f>(M27*21)/100</f>
      </c>
      <c t="s">
        <v>27</v>
      </c>
    </row>
    <row r="28" spans="1:5" ht="12.75">
      <c r="A28" s="35" t="s">
        <v>55</v>
      </c>
      <c r="E28" s="39" t="s">
        <v>5</v>
      </c>
    </row>
    <row r="29" spans="1:5" ht="25.5">
      <c r="A29" s="35" t="s">
        <v>56</v>
      </c>
      <c r="E29" s="40" t="s">
        <v>5862</v>
      </c>
    </row>
    <row r="30" spans="1:5" ht="12.75">
      <c r="A30" t="s">
        <v>58</v>
      </c>
      <c r="E30" s="39" t="s">
        <v>59</v>
      </c>
    </row>
    <row r="31" spans="1:16" ht="12.75">
      <c r="A31" t="s">
        <v>49</v>
      </c>
      <c s="34" t="s">
        <v>70</v>
      </c>
      <c s="34" t="s">
        <v>3192</v>
      </c>
      <c s="35" t="s">
        <v>5</v>
      </c>
      <c s="6" t="s">
        <v>3193</v>
      </c>
      <c s="36" t="s">
        <v>123</v>
      </c>
      <c s="37">
        <v>429.36</v>
      </c>
      <c s="36">
        <v>0</v>
      </c>
      <c s="36">
        <f>ROUND(G31*H31,6)</f>
      </c>
      <c r="L31" s="38">
        <v>0</v>
      </c>
      <c s="32">
        <f>ROUND(ROUND(L31,2)*ROUND(G31,3),2)</f>
      </c>
      <c s="36" t="s">
        <v>54</v>
      </c>
      <c>
        <f>(M31*21)/100</f>
      </c>
      <c t="s">
        <v>27</v>
      </c>
    </row>
    <row r="32" spans="1:5" ht="12.75">
      <c r="A32" s="35" t="s">
        <v>55</v>
      </c>
      <c r="E32" s="39" t="s">
        <v>5</v>
      </c>
    </row>
    <row r="33" spans="1:5" ht="12.75">
      <c r="A33" s="35" t="s">
        <v>56</v>
      </c>
      <c r="E33" s="40" t="s">
        <v>5863</v>
      </c>
    </row>
    <row r="34" spans="1:5" ht="12.75">
      <c r="A34" t="s">
        <v>58</v>
      </c>
      <c r="E34" s="39" t="s">
        <v>59</v>
      </c>
    </row>
    <row r="35" spans="1:16" ht="12.75">
      <c r="A35" t="s">
        <v>49</v>
      </c>
      <c s="34" t="s">
        <v>73</v>
      </c>
      <c s="34" t="s">
        <v>3196</v>
      </c>
      <c s="35" t="s">
        <v>5</v>
      </c>
      <c s="6" t="s">
        <v>3197</v>
      </c>
      <c s="36" t="s">
        <v>123</v>
      </c>
      <c s="37">
        <v>429.36</v>
      </c>
      <c s="36">
        <v>0</v>
      </c>
      <c s="36">
        <f>ROUND(G35*H35,6)</f>
      </c>
      <c r="L35" s="38">
        <v>0</v>
      </c>
      <c s="32">
        <f>ROUND(ROUND(L35,2)*ROUND(G35,3),2)</f>
      </c>
      <c s="36" t="s">
        <v>54</v>
      </c>
      <c>
        <f>(M35*21)/100</f>
      </c>
      <c t="s">
        <v>27</v>
      </c>
    </row>
    <row r="36" spans="1:5" ht="12.75">
      <c r="A36" s="35" t="s">
        <v>55</v>
      </c>
      <c r="E36" s="39" t="s">
        <v>5</v>
      </c>
    </row>
    <row r="37" spans="1:5" ht="12.75">
      <c r="A37" s="35" t="s">
        <v>56</v>
      </c>
      <c r="E37" s="40" t="s">
        <v>5863</v>
      </c>
    </row>
    <row r="38" spans="1:5" ht="12.75">
      <c r="A38" t="s">
        <v>58</v>
      </c>
      <c r="E38" s="39" t="s">
        <v>59</v>
      </c>
    </row>
    <row r="39" spans="1:13" ht="12.75">
      <c r="A39" t="s">
        <v>46</v>
      </c>
      <c r="C39" s="31" t="s">
        <v>26</v>
      </c>
      <c r="E39" s="33" t="s">
        <v>2923</v>
      </c>
      <c r="J39" s="32">
        <f>0</f>
      </c>
      <c s="32">
        <f>0</f>
      </c>
      <c s="32">
        <f>0+L40</f>
      </c>
      <c s="32">
        <f>0+M40</f>
      </c>
    </row>
    <row r="40" spans="1:16" ht="12.75">
      <c r="A40" t="s">
        <v>49</v>
      </c>
      <c s="34" t="s">
        <v>76</v>
      </c>
      <c s="34" t="s">
        <v>5864</v>
      </c>
      <c s="35" t="s">
        <v>5</v>
      </c>
      <c s="6" t="s">
        <v>5865</v>
      </c>
      <c s="36" t="s">
        <v>113</v>
      </c>
      <c s="37">
        <v>2065.08</v>
      </c>
      <c s="36">
        <v>0</v>
      </c>
      <c s="36">
        <f>ROUND(G40*H40,6)</f>
      </c>
      <c r="L40" s="38">
        <v>0</v>
      </c>
      <c s="32">
        <f>ROUND(ROUND(L40,2)*ROUND(G40,3),2)</f>
      </c>
      <c s="36" t="s">
        <v>54</v>
      </c>
      <c>
        <f>(M40*21)/100</f>
      </c>
      <c t="s">
        <v>27</v>
      </c>
    </row>
    <row r="41" spans="1:5" ht="12.75">
      <c r="A41" s="35" t="s">
        <v>55</v>
      </c>
      <c r="E41" s="39" t="s">
        <v>5866</v>
      </c>
    </row>
    <row r="42" spans="1:5" ht="25.5">
      <c r="A42" s="35" t="s">
        <v>56</v>
      </c>
      <c r="E42" s="40" t="s">
        <v>5867</v>
      </c>
    </row>
    <row r="43" spans="1:5" ht="12.75">
      <c r="A43" t="s">
        <v>58</v>
      </c>
      <c r="E43" s="39" t="s">
        <v>59</v>
      </c>
    </row>
    <row r="44" spans="1:13" ht="12.75">
      <c r="A44" t="s">
        <v>46</v>
      </c>
      <c r="C44" s="31" t="s">
        <v>64</v>
      </c>
      <c r="E44" s="33" t="s">
        <v>2604</v>
      </c>
      <c r="J44" s="32">
        <f>0</f>
      </c>
      <c s="32">
        <f>0</f>
      </c>
      <c s="32">
        <f>0+L45</f>
      </c>
      <c s="32">
        <f>0+M45</f>
      </c>
    </row>
    <row r="45" spans="1:16" ht="12.75">
      <c r="A45" t="s">
        <v>49</v>
      </c>
      <c s="34" t="s">
        <v>79</v>
      </c>
      <c s="34" t="s">
        <v>2605</v>
      </c>
      <c s="35" t="s">
        <v>5</v>
      </c>
      <c s="6" t="s">
        <v>2606</v>
      </c>
      <c s="36" t="s">
        <v>108</v>
      </c>
      <c s="37">
        <v>12.948</v>
      </c>
      <c s="36">
        <v>0</v>
      </c>
      <c s="36">
        <f>ROUND(G45*H45,6)</f>
      </c>
      <c r="L45" s="38">
        <v>0</v>
      </c>
      <c s="32">
        <f>ROUND(ROUND(L45,2)*ROUND(G45,3),2)</f>
      </c>
      <c s="36" t="s">
        <v>54</v>
      </c>
      <c>
        <f>(M45*21)/100</f>
      </c>
      <c t="s">
        <v>27</v>
      </c>
    </row>
    <row r="46" spans="1:5" ht="12.75">
      <c r="A46" s="35" t="s">
        <v>55</v>
      </c>
      <c r="E46" s="39" t="s">
        <v>5</v>
      </c>
    </row>
    <row r="47" spans="1:5" ht="38.25">
      <c r="A47" s="35" t="s">
        <v>56</v>
      </c>
      <c r="E47" s="40" t="s">
        <v>5868</v>
      </c>
    </row>
    <row r="48" spans="1:5" ht="12.75">
      <c r="A48" t="s">
        <v>58</v>
      </c>
      <c r="E48" s="39" t="s">
        <v>59</v>
      </c>
    </row>
    <row r="49" spans="1:13" ht="12.75">
      <c r="A49" t="s">
        <v>46</v>
      </c>
      <c r="C49" s="31" t="s">
        <v>73</v>
      </c>
      <c r="E49" s="33" t="s">
        <v>2942</v>
      </c>
      <c r="J49" s="32">
        <f>0</f>
      </c>
      <c s="32">
        <f>0</f>
      </c>
      <c s="32">
        <f>0+L50+L54</f>
      </c>
      <c s="32">
        <f>0+M50+M54</f>
      </c>
    </row>
    <row r="50" spans="1:16" ht="25.5">
      <c r="A50" t="s">
        <v>49</v>
      </c>
      <c s="34" t="s">
        <v>82</v>
      </c>
      <c s="34" t="s">
        <v>2647</v>
      </c>
      <c s="35" t="s">
        <v>5</v>
      </c>
      <c s="6" t="s">
        <v>2648</v>
      </c>
      <c s="36" t="s">
        <v>123</v>
      </c>
      <c s="37">
        <v>415.595</v>
      </c>
      <c s="36">
        <v>0</v>
      </c>
      <c s="36">
        <f>ROUND(G50*H50,6)</f>
      </c>
      <c r="L50" s="38">
        <v>0</v>
      </c>
      <c s="32">
        <f>ROUND(ROUND(L50,2)*ROUND(G50,3),2)</f>
      </c>
      <c s="36" t="s">
        <v>54</v>
      </c>
      <c>
        <f>(M50*21)/100</f>
      </c>
      <c t="s">
        <v>27</v>
      </c>
    </row>
    <row r="51" spans="1:5" ht="12.75">
      <c r="A51" s="35" t="s">
        <v>55</v>
      </c>
      <c r="E51" s="39" t="s">
        <v>5</v>
      </c>
    </row>
    <row r="52" spans="1:5" ht="38.25">
      <c r="A52" s="35" t="s">
        <v>56</v>
      </c>
      <c r="E52" s="40" t="s">
        <v>5869</v>
      </c>
    </row>
    <row r="53" spans="1:5" ht="12.75">
      <c r="A53" t="s">
        <v>58</v>
      </c>
      <c r="E53" s="39" t="s">
        <v>59</v>
      </c>
    </row>
    <row r="54" spans="1:16" ht="12.75">
      <c r="A54" t="s">
        <v>49</v>
      </c>
      <c s="34" t="s">
        <v>85</v>
      </c>
      <c s="34" t="s">
        <v>3961</v>
      </c>
      <c s="35" t="s">
        <v>5</v>
      </c>
      <c s="6" t="s">
        <v>3962</v>
      </c>
      <c s="36" t="s">
        <v>123</v>
      </c>
      <c s="37">
        <v>415.595</v>
      </c>
      <c s="36">
        <v>0</v>
      </c>
      <c s="36">
        <f>ROUND(G54*H54,6)</f>
      </c>
      <c r="L54" s="38">
        <v>0</v>
      </c>
      <c s="32">
        <f>ROUND(ROUND(L54,2)*ROUND(G54,3),2)</f>
      </c>
      <c s="36" t="s">
        <v>54</v>
      </c>
      <c>
        <f>(M54*21)/100</f>
      </c>
      <c t="s">
        <v>27</v>
      </c>
    </row>
    <row r="55" spans="1:5" ht="12.75">
      <c r="A55" s="35" t="s">
        <v>55</v>
      </c>
      <c r="E55" s="39" t="s">
        <v>5</v>
      </c>
    </row>
    <row r="56" spans="1:5" ht="38.25">
      <c r="A56" s="35" t="s">
        <v>56</v>
      </c>
      <c r="E56" s="40" t="s">
        <v>5869</v>
      </c>
    </row>
    <row r="57" spans="1:5" ht="12.75">
      <c r="A57" t="s">
        <v>58</v>
      </c>
      <c r="E57" s="39" t="s">
        <v>59</v>
      </c>
    </row>
    <row r="58" spans="1:13" ht="12.75">
      <c r="A58" t="s">
        <v>46</v>
      </c>
      <c r="C58" s="31" t="s">
        <v>76</v>
      </c>
      <c r="E58" s="33" t="s">
        <v>5870</v>
      </c>
      <c r="J58" s="32">
        <f>0</f>
      </c>
      <c s="32">
        <f>0</f>
      </c>
      <c s="32">
        <f>0+L59+L63+L67+L71+L75</f>
      </c>
      <c s="32">
        <f>0+M59+M63+M67+M71+M75</f>
      </c>
    </row>
    <row r="59" spans="1:16" ht="12.75">
      <c r="A59" t="s">
        <v>49</v>
      </c>
      <c s="34" t="s">
        <v>90</v>
      </c>
      <c s="34" t="s">
        <v>5871</v>
      </c>
      <c s="35" t="s">
        <v>5</v>
      </c>
      <c s="6" t="s">
        <v>5872</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5873</v>
      </c>
    </row>
    <row r="62" spans="1:5" ht="12.75">
      <c r="A62" t="s">
        <v>58</v>
      </c>
      <c r="E62" s="39" t="s">
        <v>59</v>
      </c>
    </row>
    <row r="63" spans="1:16" ht="12.75">
      <c r="A63" t="s">
        <v>49</v>
      </c>
      <c s="34" t="s">
        <v>93</v>
      </c>
      <c s="34" t="s">
        <v>5874</v>
      </c>
      <c s="35" t="s">
        <v>5</v>
      </c>
      <c s="6" t="s">
        <v>5875</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5876</v>
      </c>
    </row>
    <row r="66" spans="1:5" ht="12.75">
      <c r="A66" t="s">
        <v>58</v>
      </c>
      <c r="E66" s="39" t="s">
        <v>59</v>
      </c>
    </row>
    <row r="67" spans="1:16" ht="12.75">
      <c r="A67" t="s">
        <v>49</v>
      </c>
      <c s="34" t="s">
        <v>96</v>
      </c>
      <c s="34" t="s">
        <v>5877</v>
      </c>
      <c s="35" t="s">
        <v>5</v>
      </c>
      <c s="6" t="s">
        <v>5878</v>
      </c>
      <c s="36" t="s">
        <v>2703</v>
      </c>
      <c s="37">
        <v>11</v>
      </c>
      <c s="36">
        <v>0</v>
      </c>
      <c s="36">
        <f>ROUND(G67*H67,6)</f>
      </c>
      <c r="L67" s="38">
        <v>0</v>
      </c>
      <c s="32">
        <f>ROUND(ROUND(L67,2)*ROUND(G67,3),2)</f>
      </c>
      <c s="36" t="s">
        <v>589</v>
      </c>
      <c>
        <f>(M67*21)/100</f>
      </c>
      <c t="s">
        <v>27</v>
      </c>
    </row>
    <row r="68" spans="1:5" ht="12.75">
      <c r="A68" s="35" t="s">
        <v>55</v>
      </c>
      <c r="E68" s="39" t="s">
        <v>4156</v>
      </c>
    </row>
    <row r="69" spans="1:5" ht="12.75">
      <c r="A69" s="35" t="s">
        <v>56</v>
      </c>
      <c r="E69" s="40" t="s">
        <v>5879</v>
      </c>
    </row>
    <row r="70" spans="1:5" ht="255">
      <c r="A70" t="s">
        <v>58</v>
      </c>
      <c r="E70" s="39" t="s">
        <v>5880</v>
      </c>
    </row>
    <row r="71" spans="1:16" ht="12.75">
      <c r="A71" t="s">
        <v>49</v>
      </c>
      <c s="34" t="s">
        <v>99</v>
      </c>
      <c s="34" t="s">
        <v>5881</v>
      </c>
      <c s="35" t="s">
        <v>5</v>
      </c>
      <c s="6" t="s">
        <v>5882</v>
      </c>
      <c s="36" t="s">
        <v>2703</v>
      </c>
      <c s="37">
        <v>4</v>
      </c>
      <c s="36">
        <v>0</v>
      </c>
      <c s="36">
        <f>ROUND(G71*H71,6)</f>
      </c>
      <c r="L71" s="38">
        <v>0</v>
      </c>
      <c s="32">
        <f>ROUND(ROUND(L71,2)*ROUND(G71,3),2)</f>
      </c>
      <c s="36" t="s">
        <v>589</v>
      </c>
      <c>
        <f>(M71*21)/100</f>
      </c>
      <c t="s">
        <v>27</v>
      </c>
    </row>
    <row r="72" spans="1:5" ht="12.75">
      <c r="A72" s="35" t="s">
        <v>55</v>
      </c>
      <c r="E72" s="39" t="s">
        <v>4156</v>
      </c>
    </row>
    <row r="73" spans="1:5" ht="12.75">
      <c r="A73" s="35" t="s">
        <v>56</v>
      </c>
      <c r="E73" s="40" t="s">
        <v>5883</v>
      </c>
    </row>
    <row r="74" spans="1:5" ht="255">
      <c r="A74" t="s">
        <v>58</v>
      </c>
      <c r="E74" s="39" t="s">
        <v>5880</v>
      </c>
    </row>
    <row r="75" spans="1:16" ht="12.75">
      <c r="A75" t="s">
        <v>49</v>
      </c>
      <c s="34" t="s">
        <v>151</v>
      </c>
      <c s="34" t="s">
        <v>5884</v>
      </c>
      <c s="35" t="s">
        <v>5</v>
      </c>
      <c s="6" t="s">
        <v>5885</v>
      </c>
      <c s="36" t="s">
        <v>2703</v>
      </c>
      <c s="37">
        <v>3</v>
      </c>
      <c s="36">
        <v>0</v>
      </c>
      <c s="36">
        <f>ROUND(G75*H75,6)</f>
      </c>
      <c r="L75" s="38">
        <v>0</v>
      </c>
      <c s="32">
        <f>ROUND(ROUND(L75,2)*ROUND(G75,3),2)</f>
      </c>
      <c s="36" t="s">
        <v>589</v>
      </c>
      <c>
        <f>(M75*21)/100</f>
      </c>
      <c t="s">
        <v>27</v>
      </c>
    </row>
    <row r="76" spans="1:5" ht="12.75">
      <c r="A76" s="35" t="s">
        <v>55</v>
      </c>
      <c r="E76" s="39" t="s">
        <v>4156</v>
      </c>
    </row>
    <row r="77" spans="1:5" ht="12.75">
      <c r="A77" s="35" t="s">
        <v>56</v>
      </c>
      <c r="E77" s="40" t="s">
        <v>5886</v>
      </c>
    </row>
    <row r="78" spans="1:5" ht="255">
      <c r="A78" t="s">
        <v>58</v>
      </c>
      <c r="E78" s="39" t="s">
        <v>5880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5891</v>
      </c>
      <c r="E8" s="30" t="s">
        <v>5890</v>
      </c>
      <c r="J8" s="29">
        <f>0+J9+J34+J59+J64+J73+J90+J99+J112+J117+J130</f>
      </c>
      <c s="29">
        <f>0+K9+K34+K59+K64+K73+K90+K99+K112+K117+K130</f>
      </c>
      <c s="29">
        <f>0+L9+L34+L59+L64+L73+L90+L99+L112+L117+L130</f>
      </c>
      <c s="29">
        <f>0+M9+M34+M59+M64+M73+M90+M99+M112+M117+M130</f>
      </c>
    </row>
    <row r="9" spans="1:13" ht="12.75">
      <c r="A9" t="s">
        <v>46</v>
      </c>
      <c r="C9" s="31" t="s">
        <v>50</v>
      </c>
      <c r="E9" s="33" t="s">
        <v>1505</v>
      </c>
      <c r="J9" s="32">
        <f>0</f>
      </c>
      <c s="32">
        <f>0</f>
      </c>
      <c s="32">
        <f>0+L10+L14+L18+L22+L26+L30</f>
      </c>
      <c s="32">
        <f>0+M10+M14+M18+M22+M26+M30</f>
      </c>
    </row>
    <row r="10" spans="1:16" ht="25.5">
      <c r="A10" t="s">
        <v>49</v>
      </c>
      <c s="34" t="s">
        <v>50</v>
      </c>
      <c s="34" t="s">
        <v>5374</v>
      </c>
      <c s="35" t="s">
        <v>5</v>
      </c>
      <c s="6" t="s">
        <v>5375</v>
      </c>
      <c s="36" t="s">
        <v>108</v>
      </c>
      <c s="37">
        <v>703</v>
      </c>
      <c s="36">
        <v>0</v>
      </c>
      <c s="36">
        <f>ROUND(G10*H10,6)</f>
      </c>
      <c r="L10" s="38">
        <v>0</v>
      </c>
      <c s="32">
        <f>ROUND(ROUND(L10,2)*ROUND(G10,3),2)</f>
      </c>
      <c s="36" t="s">
        <v>4634</v>
      </c>
      <c>
        <f>(M10*21)/100</f>
      </c>
      <c t="s">
        <v>27</v>
      </c>
    </row>
    <row r="11" spans="1:5" ht="12.75">
      <c r="A11" s="35" t="s">
        <v>55</v>
      </c>
      <c r="E11" s="39" t="s">
        <v>5</v>
      </c>
    </row>
    <row r="12" spans="1:5" ht="12.75">
      <c r="A12" s="35" t="s">
        <v>56</v>
      </c>
      <c r="E12" s="40" t="s">
        <v>5892</v>
      </c>
    </row>
    <row r="13" spans="1:5" ht="38.25">
      <c r="A13" t="s">
        <v>58</v>
      </c>
      <c r="E13" s="39" t="s">
        <v>4636</v>
      </c>
    </row>
    <row r="14" spans="1:16" ht="25.5">
      <c r="A14" t="s">
        <v>49</v>
      </c>
      <c s="34" t="s">
        <v>27</v>
      </c>
      <c s="34" t="s">
        <v>5398</v>
      </c>
      <c s="35" t="s">
        <v>5</v>
      </c>
      <c s="6" t="s">
        <v>5399</v>
      </c>
      <c s="36" t="s">
        <v>108</v>
      </c>
      <c s="37">
        <v>130</v>
      </c>
      <c s="36">
        <v>0</v>
      </c>
      <c s="36">
        <f>ROUND(G14*H14,6)</f>
      </c>
      <c r="L14" s="38">
        <v>0</v>
      </c>
      <c s="32">
        <f>ROUND(ROUND(L14,2)*ROUND(G14,3),2)</f>
      </c>
      <c s="36" t="s">
        <v>4634</v>
      </c>
      <c>
        <f>(M14*21)/100</f>
      </c>
      <c t="s">
        <v>27</v>
      </c>
    </row>
    <row r="15" spans="1:5" ht="12.75">
      <c r="A15" s="35" t="s">
        <v>55</v>
      </c>
      <c r="E15" s="39" t="s">
        <v>5</v>
      </c>
    </row>
    <row r="16" spans="1:5" ht="12.75">
      <c r="A16" s="35" t="s">
        <v>56</v>
      </c>
      <c r="E16" s="40" t="s">
        <v>5893</v>
      </c>
    </row>
    <row r="17" spans="1:5" ht="38.25">
      <c r="A17" t="s">
        <v>58</v>
      </c>
      <c r="E17" s="39" t="s">
        <v>4636</v>
      </c>
    </row>
    <row r="18" spans="1:16" ht="12.75">
      <c r="A18" t="s">
        <v>49</v>
      </c>
      <c s="34" t="s">
        <v>26</v>
      </c>
      <c s="34" t="s">
        <v>5400</v>
      </c>
      <c s="35" t="s">
        <v>5</v>
      </c>
      <c s="6" t="s">
        <v>5401</v>
      </c>
      <c s="36" t="s">
        <v>108</v>
      </c>
      <c s="37">
        <v>65</v>
      </c>
      <c s="36">
        <v>0</v>
      </c>
      <c s="36">
        <f>ROUND(G18*H18,6)</f>
      </c>
      <c r="L18" s="38">
        <v>0</v>
      </c>
      <c s="32">
        <f>ROUND(ROUND(L18,2)*ROUND(G18,3),2)</f>
      </c>
      <c s="36" t="s">
        <v>4634</v>
      </c>
      <c>
        <f>(M18*21)/100</f>
      </c>
      <c t="s">
        <v>27</v>
      </c>
    </row>
    <row r="19" spans="1:5" ht="12.75">
      <c r="A19" s="35" t="s">
        <v>55</v>
      </c>
      <c r="E19" s="39" t="s">
        <v>5</v>
      </c>
    </row>
    <row r="20" spans="1:5" ht="12.75">
      <c r="A20" s="35" t="s">
        <v>56</v>
      </c>
      <c r="E20" s="40" t="s">
        <v>5</v>
      </c>
    </row>
    <row r="21" spans="1:5" ht="38.25">
      <c r="A21" t="s">
        <v>58</v>
      </c>
      <c r="E21" s="39" t="s">
        <v>4636</v>
      </c>
    </row>
    <row r="22" spans="1:16" ht="12.75">
      <c r="A22" t="s">
        <v>49</v>
      </c>
      <c s="34" t="s">
        <v>64</v>
      </c>
      <c s="34" t="s">
        <v>4648</v>
      </c>
      <c s="35" t="s">
        <v>5</v>
      </c>
      <c s="6" t="s">
        <v>5451</v>
      </c>
      <c s="36" t="s">
        <v>108</v>
      </c>
      <c s="37">
        <v>703</v>
      </c>
      <c s="36">
        <v>0</v>
      </c>
      <c s="36">
        <f>ROUND(G22*H22,6)</f>
      </c>
      <c r="L22" s="38">
        <v>0</v>
      </c>
      <c s="32">
        <f>ROUND(ROUND(L22,2)*ROUND(G22,3),2)</f>
      </c>
      <c s="36" t="s">
        <v>4634</v>
      </c>
      <c>
        <f>(M22*21)/100</f>
      </c>
      <c t="s">
        <v>27</v>
      </c>
    </row>
    <row r="23" spans="1:5" ht="12.75">
      <c r="A23" s="35" t="s">
        <v>55</v>
      </c>
      <c r="E23" s="39" t="s">
        <v>5</v>
      </c>
    </row>
    <row r="24" spans="1:5" ht="12.75">
      <c r="A24" s="35" t="s">
        <v>56</v>
      </c>
      <c r="E24" s="40" t="s">
        <v>5</v>
      </c>
    </row>
    <row r="25" spans="1:5" ht="38.25">
      <c r="A25" t="s">
        <v>58</v>
      </c>
      <c r="E25" s="39" t="s">
        <v>4636</v>
      </c>
    </row>
    <row r="26" spans="1:16" ht="25.5">
      <c r="A26" t="s">
        <v>49</v>
      </c>
      <c s="34" t="s">
        <v>67</v>
      </c>
      <c s="34" t="s">
        <v>585</v>
      </c>
      <c s="35" t="s">
        <v>586</v>
      </c>
      <c s="6" t="s">
        <v>587</v>
      </c>
      <c s="36" t="s">
        <v>588</v>
      </c>
      <c s="37">
        <v>664.2</v>
      </c>
      <c s="36">
        <v>0</v>
      </c>
      <c s="36">
        <f>ROUND(G26*H26,6)</f>
      </c>
      <c r="L26" s="38">
        <v>0</v>
      </c>
      <c s="32">
        <f>ROUND(ROUND(L26,2)*ROUND(G26,3),2)</f>
      </c>
      <c s="36" t="s">
        <v>589</v>
      </c>
      <c>
        <f>(M26*21)/100</f>
      </c>
      <c t="s">
        <v>27</v>
      </c>
    </row>
    <row r="27" spans="1:5" ht="25.5">
      <c r="A27" s="35" t="s">
        <v>55</v>
      </c>
      <c r="E27" s="39" t="s">
        <v>590</v>
      </c>
    </row>
    <row r="28" spans="1:5" ht="12.75">
      <c r="A28" s="35" t="s">
        <v>56</v>
      </c>
      <c r="E28" s="40" t="s">
        <v>5894</v>
      </c>
    </row>
    <row r="29" spans="1:5" ht="12.75">
      <c r="A29" t="s">
        <v>58</v>
      </c>
      <c r="E29" s="39" t="s">
        <v>5</v>
      </c>
    </row>
    <row r="30" spans="1:16" ht="12.75">
      <c r="A30" t="s">
        <v>49</v>
      </c>
      <c s="34" t="s">
        <v>70</v>
      </c>
      <c s="34" t="s">
        <v>5405</v>
      </c>
      <c s="35" t="s">
        <v>5</v>
      </c>
      <c s="6" t="s">
        <v>5406</v>
      </c>
      <c s="36" t="s">
        <v>108</v>
      </c>
      <c s="37">
        <v>65</v>
      </c>
      <c s="36">
        <v>0</v>
      </c>
      <c s="36">
        <f>ROUND(G30*H30,6)</f>
      </c>
      <c r="L30" s="38">
        <v>0</v>
      </c>
      <c s="32">
        <f>ROUND(ROUND(L30,2)*ROUND(G30,3),2)</f>
      </c>
      <c s="36" t="s">
        <v>4634</v>
      </c>
      <c>
        <f>(M30*21)/100</f>
      </c>
      <c t="s">
        <v>27</v>
      </c>
    </row>
    <row r="31" spans="1:5" ht="12.75">
      <c r="A31" s="35" t="s">
        <v>55</v>
      </c>
      <c r="E31" s="39" t="s">
        <v>5</v>
      </c>
    </row>
    <row r="32" spans="1:5" ht="12.75">
      <c r="A32" s="35" t="s">
        <v>56</v>
      </c>
      <c r="E32" s="40" t="s">
        <v>5895</v>
      </c>
    </row>
    <row r="33" spans="1:5" ht="38.25">
      <c r="A33" t="s">
        <v>58</v>
      </c>
      <c r="E33" s="39" t="s">
        <v>4636</v>
      </c>
    </row>
    <row r="34" spans="1:13" ht="12.75">
      <c r="A34" t="s">
        <v>46</v>
      </c>
      <c r="C34" s="31" t="s">
        <v>27</v>
      </c>
      <c r="E34" s="33" t="s">
        <v>5896</v>
      </c>
      <c r="J34" s="32">
        <f>0</f>
      </c>
      <c s="32">
        <f>0</f>
      </c>
      <c s="32">
        <f>0+L35+L39+L43+L47+L51+L55</f>
      </c>
      <c s="32">
        <f>0+M35+M39+M43+M47+M51+M55</f>
      </c>
    </row>
    <row r="35" spans="1:16" ht="12.75">
      <c r="A35" t="s">
        <v>49</v>
      </c>
      <c s="34" t="s">
        <v>73</v>
      </c>
      <c s="34" t="s">
        <v>5897</v>
      </c>
      <c s="35" t="s">
        <v>5</v>
      </c>
      <c s="6" t="s">
        <v>5898</v>
      </c>
      <c s="36" t="s">
        <v>108</v>
      </c>
      <c s="37">
        <v>53.55</v>
      </c>
      <c s="36">
        <v>0</v>
      </c>
      <c s="36">
        <f>ROUND(G35*H35,6)</f>
      </c>
      <c r="L35" s="38">
        <v>0</v>
      </c>
      <c s="32">
        <f>ROUND(ROUND(L35,2)*ROUND(G35,3),2)</f>
      </c>
      <c s="36" t="s">
        <v>4634</v>
      </c>
      <c>
        <f>(M35*21)/100</f>
      </c>
      <c t="s">
        <v>27</v>
      </c>
    </row>
    <row r="36" spans="1:5" ht="12.75">
      <c r="A36" s="35" t="s">
        <v>55</v>
      </c>
      <c r="E36" s="39" t="s">
        <v>5899</v>
      </c>
    </row>
    <row r="37" spans="1:5" ht="12.75">
      <c r="A37" s="35" t="s">
        <v>56</v>
      </c>
      <c r="E37" s="40" t="s">
        <v>5900</v>
      </c>
    </row>
    <row r="38" spans="1:5" ht="38.25">
      <c r="A38" t="s">
        <v>58</v>
      </c>
      <c r="E38" s="39" t="s">
        <v>4636</v>
      </c>
    </row>
    <row r="39" spans="1:16" ht="12.75">
      <c r="A39" t="s">
        <v>49</v>
      </c>
      <c s="34" t="s">
        <v>76</v>
      </c>
      <c s="34" t="s">
        <v>5901</v>
      </c>
      <c s="35" t="s">
        <v>5</v>
      </c>
      <c s="6" t="s">
        <v>5902</v>
      </c>
      <c s="36" t="s">
        <v>108</v>
      </c>
      <c s="37">
        <v>157.35</v>
      </c>
      <c s="36">
        <v>0</v>
      </c>
      <c s="36">
        <f>ROUND(G39*H39,6)</f>
      </c>
      <c r="L39" s="38">
        <v>0</v>
      </c>
      <c s="32">
        <f>ROUND(ROUND(L39,2)*ROUND(G39,3),2)</f>
      </c>
      <c s="36" t="s">
        <v>4634</v>
      </c>
      <c>
        <f>(M39*21)/100</f>
      </c>
      <c t="s">
        <v>27</v>
      </c>
    </row>
    <row r="40" spans="1:5" ht="12.75">
      <c r="A40" s="35" t="s">
        <v>55</v>
      </c>
      <c r="E40" s="39" t="s">
        <v>5</v>
      </c>
    </row>
    <row r="41" spans="1:5" ht="12.75">
      <c r="A41" s="35" t="s">
        <v>56</v>
      </c>
      <c r="E41" s="40" t="s">
        <v>5903</v>
      </c>
    </row>
    <row r="42" spans="1:5" ht="38.25">
      <c r="A42" t="s">
        <v>58</v>
      </c>
      <c r="E42" s="39" t="s">
        <v>4636</v>
      </c>
    </row>
    <row r="43" spans="1:16" ht="12.75">
      <c r="A43" t="s">
        <v>49</v>
      </c>
      <c s="34" t="s">
        <v>79</v>
      </c>
      <c s="34" t="s">
        <v>5904</v>
      </c>
      <c s="35" t="s">
        <v>5</v>
      </c>
      <c s="6" t="s">
        <v>5905</v>
      </c>
      <c s="36" t="s">
        <v>123</v>
      </c>
      <c s="37">
        <v>97</v>
      </c>
      <c s="36">
        <v>0</v>
      </c>
      <c s="36">
        <f>ROUND(G43*H43,6)</f>
      </c>
      <c r="L43" s="38">
        <v>0</v>
      </c>
      <c s="32">
        <f>ROUND(ROUND(L43,2)*ROUND(G43,3),2)</f>
      </c>
      <c s="36" t="s">
        <v>4634</v>
      </c>
      <c>
        <f>(M43*21)/100</f>
      </c>
      <c t="s">
        <v>27</v>
      </c>
    </row>
    <row r="44" spans="1:5" ht="12.75">
      <c r="A44" s="35" t="s">
        <v>55</v>
      </c>
      <c r="E44" s="39" t="s">
        <v>5</v>
      </c>
    </row>
    <row r="45" spans="1:5" ht="12.75">
      <c r="A45" s="35" t="s">
        <v>56</v>
      </c>
      <c r="E45" s="40" t="s">
        <v>5906</v>
      </c>
    </row>
    <row r="46" spans="1:5" ht="38.25">
      <c r="A46" t="s">
        <v>58</v>
      </c>
      <c r="E46" s="39" t="s">
        <v>4636</v>
      </c>
    </row>
    <row r="47" spans="1:16" ht="12.75">
      <c r="A47" t="s">
        <v>49</v>
      </c>
      <c s="34" t="s">
        <v>82</v>
      </c>
      <c s="34" t="s">
        <v>5907</v>
      </c>
      <c s="35" t="s">
        <v>5</v>
      </c>
      <c s="6" t="s">
        <v>5908</v>
      </c>
      <c s="36" t="s">
        <v>123</v>
      </c>
      <c s="37">
        <v>97</v>
      </c>
      <c s="36">
        <v>0</v>
      </c>
      <c s="36">
        <f>ROUND(G47*H47,6)</f>
      </c>
      <c r="L47" s="38">
        <v>0</v>
      </c>
      <c s="32">
        <f>ROUND(ROUND(L47,2)*ROUND(G47,3),2)</f>
      </c>
      <c s="36" t="s">
        <v>4634</v>
      </c>
      <c>
        <f>(M47*21)/100</f>
      </c>
      <c t="s">
        <v>27</v>
      </c>
    </row>
    <row r="48" spans="1:5" ht="12.75">
      <c r="A48" s="35" t="s">
        <v>55</v>
      </c>
      <c r="E48" s="39" t="s">
        <v>5</v>
      </c>
    </row>
    <row r="49" spans="1:5" ht="12.75">
      <c r="A49" s="35" t="s">
        <v>56</v>
      </c>
      <c r="E49" s="40" t="s">
        <v>5906</v>
      </c>
    </row>
    <row r="50" spans="1:5" ht="38.25">
      <c r="A50" t="s">
        <v>58</v>
      </c>
      <c r="E50" s="39" t="s">
        <v>4636</v>
      </c>
    </row>
    <row r="51" spans="1:16" ht="12.75">
      <c r="A51" t="s">
        <v>49</v>
      </c>
      <c s="34" t="s">
        <v>85</v>
      </c>
      <c s="34" t="s">
        <v>5909</v>
      </c>
      <c s="35" t="s">
        <v>5</v>
      </c>
      <c s="6" t="s">
        <v>5910</v>
      </c>
      <c s="36" t="s">
        <v>588</v>
      </c>
      <c s="37">
        <v>14.443</v>
      </c>
      <c s="36">
        <v>0</v>
      </c>
      <c s="36">
        <f>ROUND(G51*H51,6)</f>
      </c>
      <c r="L51" s="38">
        <v>0</v>
      </c>
      <c s="32">
        <f>ROUND(ROUND(L51,2)*ROUND(G51,3),2)</f>
      </c>
      <c s="36" t="s">
        <v>4634</v>
      </c>
      <c>
        <f>(M51*21)/100</f>
      </c>
      <c t="s">
        <v>27</v>
      </c>
    </row>
    <row r="52" spans="1:5" ht="12.75">
      <c r="A52" s="35" t="s">
        <v>55</v>
      </c>
      <c r="E52" s="39" t="s">
        <v>5</v>
      </c>
    </row>
    <row r="53" spans="1:5" ht="12.75">
      <c r="A53" s="35" t="s">
        <v>56</v>
      </c>
      <c r="E53" s="40" t="s">
        <v>5911</v>
      </c>
    </row>
    <row r="54" spans="1:5" ht="38.25">
      <c r="A54" t="s">
        <v>58</v>
      </c>
      <c r="E54" s="39" t="s">
        <v>4636</v>
      </c>
    </row>
    <row r="55" spans="1:16" ht="12.75">
      <c r="A55" t="s">
        <v>49</v>
      </c>
      <c s="34" t="s">
        <v>90</v>
      </c>
      <c s="34" t="s">
        <v>5912</v>
      </c>
      <c s="35" t="s">
        <v>5</v>
      </c>
      <c s="6" t="s">
        <v>5913</v>
      </c>
      <c s="36" t="s">
        <v>588</v>
      </c>
      <c s="37">
        <v>4.29</v>
      </c>
      <c s="36">
        <v>0</v>
      </c>
      <c s="36">
        <f>ROUND(G55*H55,6)</f>
      </c>
      <c r="L55" s="38">
        <v>0</v>
      </c>
      <c s="32">
        <f>ROUND(ROUND(L55,2)*ROUND(G55,3),2)</f>
      </c>
      <c s="36" t="s">
        <v>4634</v>
      </c>
      <c>
        <f>(M55*21)/100</f>
      </c>
      <c t="s">
        <v>27</v>
      </c>
    </row>
    <row r="56" spans="1:5" ht="12.75">
      <c r="A56" s="35" t="s">
        <v>55</v>
      </c>
      <c r="E56" s="39" t="s">
        <v>5</v>
      </c>
    </row>
    <row r="57" spans="1:5" ht="12.75">
      <c r="A57" s="35" t="s">
        <v>56</v>
      </c>
      <c r="E57" s="40" t="s">
        <v>5914</v>
      </c>
    </row>
    <row r="58" spans="1:5" ht="38.25">
      <c r="A58" t="s">
        <v>58</v>
      </c>
      <c r="E58" s="39" t="s">
        <v>4636</v>
      </c>
    </row>
    <row r="59" spans="1:13" ht="12.75">
      <c r="A59" t="s">
        <v>46</v>
      </c>
      <c r="C59" s="31" t="s">
        <v>26</v>
      </c>
      <c r="E59" s="33" t="s">
        <v>2923</v>
      </c>
      <c r="J59" s="32">
        <f>0</f>
      </c>
      <c s="32">
        <f>0</f>
      </c>
      <c s="32">
        <f>0+L60</f>
      </c>
      <c s="32">
        <f>0+M60</f>
      </c>
    </row>
    <row r="60" spans="1:16" ht="12.75">
      <c r="A60" t="s">
        <v>49</v>
      </c>
      <c s="34" t="s">
        <v>93</v>
      </c>
      <c s="34" t="s">
        <v>5915</v>
      </c>
      <c s="35" t="s">
        <v>5</v>
      </c>
      <c s="6" t="s">
        <v>5916</v>
      </c>
      <c s="36" t="s">
        <v>123</v>
      </c>
      <c s="37">
        <v>73.8</v>
      </c>
      <c s="36">
        <v>0</v>
      </c>
      <c s="36">
        <f>ROUND(G60*H60,6)</f>
      </c>
      <c r="L60" s="38">
        <v>0</v>
      </c>
      <c s="32">
        <f>ROUND(ROUND(L60,2)*ROUND(G60,3),2)</f>
      </c>
      <c s="36" t="s">
        <v>4634</v>
      </c>
      <c>
        <f>(M60*21)/100</f>
      </c>
      <c t="s">
        <v>27</v>
      </c>
    </row>
    <row r="61" spans="1:5" ht="12.75">
      <c r="A61" s="35" t="s">
        <v>55</v>
      </c>
      <c r="E61" s="39" t="s">
        <v>5</v>
      </c>
    </row>
    <row r="62" spans="1:5" ht="12.75">
      <c r="A62" s="35" t="s">
        <v>56</v>
      </c>
      <c r="E62" s="40" t="s">
        <v>5917</v>
      </c>
    </row>
    <row r="63" spans="1:5" ht="38.25">
      <c r="A63" t="s">
        <v>58</v>
      </c>
      <c r="E63" s="39" t="s">
        <v>4636</v>
      </c>
    </row>
    <row r="64" spans="1:13" ht="12.75">
      <c r="A64" t="s">
        <v>46</v>
      </c>
      <c r="C64" s="31" t="s">
        <v>70</v>
      </c>
      <c r="E64" s="33" t="s">
        <v>5918</v>
      </c>
      <c r="J64" s="32">
        <f>0</f>
      </c>
      <c s="32">
        <f>0</f>
      </c>
      <c s="32">
        <f>0+L65+L69</f>
      </c>
      <c s="32">
        <f>0+M65+M69</f>
      </c>
    </row>
    <row r="65" spans="1:16" ht="12.75">
      <c r="A65" t="s">
        <v>49</v>
      </c>
      <c s="34" t="s">
        <v>96</v>
      </c>
      <c s="34" t="s">
        <v>5919</v>
      </c>
      <c s="35" t="s">
        <v>5</v>
      </c>
      <c s="6" t="s">
        <v>5920</v>
      </c>
      <c s="36" t="s">
        <v>123</v>
      </c>
      <c s="37">
        <v>70</v>
      </c>
      <c s="36">
        <v>0</v>
      </c>
      <c s="36">
        <f>ROUND(G65*H65,6)</f>
      </c>
      <c r="L65" s="38">
        <v>0</v>
      </c>
      <c s="32">
        <f>ROUND(ROUND(L65,2)*ROUND(G65,3),2)</f>
      </c>
      <c s="36" t="s">
        <v>4634</v>
      </c>
      <c>
        <f>(M65*21)/100</f>
      </c>
      <c t="s">
        <v>27</v>
      </c>
    </row>
    <row r="66" spans="1:5" ht="12.75">
      <c r="A66" s="35" t="s">
        <v>55</v>
      </c>
      <c r="E66" s="39" t="s">
        <v>5</v>
      </c>
    </row>
    <row r="67" spans="1:5" ht="12.75">
      <c r="A67" s="35" t="s">
        <v>56</v>
      </c>
      <c r="E67" s="40" t="s">
        <v>5921</v>
      </c>
    </row>
    <row r="68" spans="1:5" ht="38.25">
      <c r="A68" t="s">
        <v>58</v>
      </c>
      <c r="E68" s="39" t="s">
        <v>4636</v>
      </c>
    </row>
    <row r="69" spans="1:16" ht="25.5">
      <c r="A69" t="s">
        <v>49</v>
      </c>
      <c s="34" t="s">
        <v>99</v>
      </c>
      <c s="34" t="s">
        <v>5922</v>
      </c>
      <c s="35" t="s">
        <v>5</v>
      </c>
      <c s="6" t="s">
        <v>5923</v>
      </c>
      <c s="36" t="s">
        <v>123</v>
      </c>
      <c s="37">
        <v>70</v>
      </c>
      <c s="36">
        <v>0</v>
      </c>
      <c s="36">
        <f>ROUND(G69*H69,6)</f>
      </c>
      <c r="L69" s="38">
        <v>0</v>
      </c>
      <c s="32">
        <f>ROUND(ROUND(L69,2)*ROUND(G69,3),2)</f>
      </c>
      <c s="36" t="s">
        <v>4634</v>
      </c>
      <c>
        <f>(M69*21)/100</f>
      </c>
      <c t="s">
        <v>27</v>
      </c>
    </row>
    <row r="70" spans="1:5" ht="12.75">
      <c r="A70" s="35" t="s">
        <v>55</v>
      </c>
      <c r="E70" s="39" t="s">
        <v>5</v>
      </c>
    </row>
    <row r="71" spans="1:5" ht="12.75">
      <c r="A71" s="35" t="s">
        <v>56</v>
      </c>
      <c r="E71" s="40" t="s">
        <v>5921</v>
      </c>
    </row>
    <row r="72" spans="1:5" ht="38.25">
      <c r="A72" t="s">
        <v>58</v>
      </c>
      <c r="E72" s="39" t="s">
        <v>4636</v>
      </c>
    </row>
    <row r="73" spans="1:13" ht="12.75">
      <c r="A73" t="s">
        <v>46</v>
      </c>
      <c r="C73" s="31" t="s">
        <v>5924</v>
      </c>
      <c r="E73" s="33" t="s">
        <v>5925</v>
      </c>
      <c r="J73" s="32">
        <f>0</f>
      </c>
      <c s="32">
        <f>0</f>
      </c>
      <c s="32">
        <f>0+L74+L78+L82+L86</f>
      </c>
      <c s="32">
        <f>0+M74+M78+M82+M86</f>
      </c>
    </row>
    <row r="74" spans="1:16" ht="12.75">
      <c r="A74" t="s">
        <v>49</v>
      </c>
      <c s="34" t="s">
        <v>151</v>
      </c>
      <c s="34" t="s">
        <v>5926</v>
      </c>
      <c s="35" t="s">
        <v>5</v>
      </c>
      <c s="6" t="s">
        <v>5927</v>
      </c>
      <c s="36" t="s">
        <v>588</v>
      </c>
      <c s="37">
        <v>0.134</v>
      </c>
      <c s="36">
        <v>0</v>
      </c>
      <c s="36">
        <f>ROUND(G74*H74,6)</f>
      </c>
      <c r="L74" s="38">
        <v>0</v>
      </c>
      <c s="32">
        <f>ROUND(ROUND(L74,2)*ROUND(G74,3),2)</f>
      </c>
      <c s="36" t="s">
        <v>4634</v>
      </c>
      <c>
        <f>(M74*21)/100</f>
      </c>
      <c t="s">
        <v>27</v>
      </c>
    </row>
    <row r="75" spans="1:5" ht="12.75">
      <c r="A75" s="35" t="s">
        <v>55</v>
      </c>
      <c r="E75" s="39" t="s">
        <v>5</v>
      </c>
    </row>
    <row r="76" spans="1:5" ht="12.75">
      <c r="A76" s="35" t="s">
        <v>56</v>
      </c>
      <c r="E76" s="40" t="s">
        <v>5</v>
      </c>
    </row>
    <row r="77" spans="1:5" ht="38.25">
      <c r="A77" t="s">
        <v>58</v>
      </c>
      <c r="E77" s="39" t="s">
        <v>4636</v>
      </c>
    </row>
    <row r="78" spans="1:16" ht="25.5">
      <c r="A78" t="s">
        <v>49</v>
      </c>
      <c s="34" t="s">
        <v>115</v>
      </c>
      <c s="34" t="s">
        <v>5928</v>
      </c>
      <c s="35" t="s">
        <v>5</v>
      </c>
      <c s="6" t="s">
        <v>5929</v>
      </c>
      <c s="36" t="s">
        <v>123</v>
      </c>
      <c s="37">
        <v>882.97</v>
      </c>
      <c s="36">
        <v>0</v>
      </c>
      <c s="36">
        <f>ROUND(G78*H78,6)</f>
      </c>
      <c r="L78" s="38">
        <v>0</v>
      </c>
      <c s="32">
        <f>ROUND(ROUND(L78,2)*ROUND(G78,3),2)</f>
      </c>
      <c s="36" t="s">
        <v>4634</v>
      </c>
      <c>
        <f>(M78*21)/100</f>
      </c>
      <c t="s">
        <v>27</v>
      </c>
    </row>
    <row r="79" spans="1:5" ht="12.75">
      <c r="A79" s="35" t="s">
        <v>55</v>
      </c>
      <c r="E79" s="39" t="s">
        <v>5</v>
      </c>
    </row>
    <row r="80" spans="1:5" ht="12.75">
      <c r="A80" s="35" t="s">
        <v>56</v>
      </c>
      <c r="E80" s="40" t="s">
        <v>5</v>
      </c>
    </row>
    <row r="81" spans="1:5" ht="38.25">
      <c r="A81" t="s">
        <v>58</v>
      </c>
      <c r="E81" s="39" t="s">
        <v>4636</v>
      </c>
    </row>
    <row r="82" spans="1:16" ht="12.75">
      <c r="A82" t="s">
        <v>49</v>
      </c>
      <c s="34" t="s">
        <v>119</v>
      </c>
      <c s="34" t="s">
        <v>5930</v>
      </c>
      <c s="35" t="s">
        <v>5</v>
      </c>
      <c s="6" t="s">
        <v>5931</v>
      </c>
      <c s="36" t="s">
        <v>123</v>
      </c>
      <c s="37">
        <v>383.9</v>
      </c>
      <c s="36">
        <v>0</v>
      </c>
      <c s="36">
        <f>ROUND(G82*H82,6)</f>
      </c>
      <c r="L82" s="38">
        <v>0</v>
      </c>
      <c s="32">
        <f>ROUND(ROUND(L82,2)*ROUND(G82,3),2)</f>
      </c>
      <c s="36" t="s">
        <v>4634</v>
      </c>
      <c>
        <f>(M82*21)/100</f>
      </c>
      <c t="s">
        <v>27</v>
      </c>
    </row>
    <row r="83" spans="1:5" ht="12.75">
      <c r="A83" s="35" t="s">
        <v>55</v>
      </c>
      <c r="E83" s="39" t="s">
        <v>5</v>
      </c>
    </row>
    <row r="84" spans="1:5" ht="12.75">
      <c r="A84" s="35" t="s">
        <v>56</v>
      </c>
      <c r="E84" s="40" t="s">
        <v>5932</v>
      </c>
    </row>
    <row r="85" spans="1:5" ht="38.25">
      <c r="A85" t="s">
        <v>58</v>
      </c>
      <c r="E85" s="39" t="s">
        <v>4636</v>
      </c>
    </row>
    <row r="86" spans="1:16" ht="12.75">
      <c r="A86" t="s">
        <v>49</v>
      </c>
      <c s="34" t="s">
        <v>159</v>
      </c>
      <c s="34" t="s">
        <v>5933</v>
      </c>
      <c s="35" t="s">
        <v>5</v>
      </c>
      <c s="6" t="s">
        <v>5934</v>
      </c>
      <c s="36" t="s">
        <v>123</v>
      </c>
      <c s="37">
        <v>767.8</v>
      </c>
      <c s="36">
        <v>0</v>
      </c>
      <c s="36">
        <f>ROUND(G86*H86,6)</f>
      </c>
      <c r="L86" s="38">
        <v>0</v>
      </c>
      <c s="32">
        <f>ROUND(ROUND(L86,2)*ROUND(G86,3),2)</f>
      </c>
      <c s="36" t="s">
        <v>4634</v>
      </c>
      <c>
        <f>(M86*21)/100</f>
      </c>
      <c t="s">
        <v>27</v>
      </c>
    </row>
    <row r="87" spans="1:5" ht="12.75">
      <c r="A87" s="35" t="s">
        <v>55</v>
      </c>
      <c r="E87" s="39" t="s">
        <v>5</v>
      </c>
    </row>
    <row r="88" spans="1:5" ht="12.75">
      <c r="A88" s="35" t="s">
        <v>56</v>
      </c>
      <c r="E88" s="40" t="s">
        <v>5</v>
      </c>
    </row>
    <row r="89" spans="1:5" ht="38.25">
      <c r="A89" t="s">
        <v>58</v>
      </c>
      <c r="E89" s="39" t="s">
        <v>4636</v>
      </c>
    </row>
    <row r="90" spans="1:13" ht="12.75">
      <c r="A90" t="s">
        <v>46</v>
      </c>
      <c r="C90" s="31" t="s">
        <v>4584</v>
      </c>
      <c r="E90" s="33" t="s">
        <v>5935</v>
      </c>
      <c r="J90" s="32">
        <f>0</f>
      </c>
      <c s="32">
        <f>0</f>
      </c>
      <c s="32">
        <f>0+L91+L95</f>
      </c>
      <c s="32">
        <f>0+M91+M95</f>
      </c>
    </row>
    <row r="91" spans="1:16" ht="12.75">
      <c r="A91" t="s">
        <v>49</v>
      </c>
      <c s="34" t="s">
        <v>162</v>
      </c>
      <c s="34" t="s">
        <v>5936</v>
      </c>
      <c s="35" t="s">
        <v>5</v>
      </c>
      <c s="6" t="s">
        <v>5937</v>
      </c>
      <c s="36" t="s">
        <v>2940</v>
      </c>
      <c s="37">
        <v>57.75</v>
      </c>
      <c s="36">
        <v>0</v>
      </c>
      <c s="36">
        <f>ROUND(G91*H91,6)</f>
      </c>
      <c r="L91" s="38">
        <v>0</v>
      </c>
      <c s="32">
        <f>ROUND(ROUND(L91,2)*ROUND(G91,3),2)</f>
      </c>
      <c s="36" t="s">
        <v>4634</v>
      </c>
      <c>
        <f>(M91*21)/100</f>
      </c>
      <c t="s">
        <v>27</v>
      </c>
    </row>
    <row r="92" spans="1:5" ht="12.75">
      <c r="A92" s="35" t="s">
        <v>55</v>
      </c>
      <c r="E92" s="39" t="s">
        <v>5</v>
      </c>
    </row>
    <row r="93" spans="1:5" ht="12.75">
      <c r="A93" s="35" t="s">
        <v>56</v>
      </c>
      <c r="E93" s="40" t="s">
        <v>5</v>
      </c>
    </row>
    <row r="94" spans="1:5" ht="38.25">
      <c r="A94" t="s">
        <v>58</v>
      </c>
      <c r="E94" s="39" t="s">
        <v>4636</v>
      </c>
    </row>
    <row r="95" spans="1:16" ht="12.75">
      <c r="A95" t="s">
        <v>49</v>
      </c>
      <c s="34" t="s">
        <v>165</v>
      </c>
      <c s="34" t="s">
        <v>5938</v>
      </c>
      <c s="35" t="s">
        <v>5</v>
      </c>
      <c s="6" t="s">
        <v>5939</v>
      </c>
      <c s="36" t="s">
        <v>113</v>
      </c>
      <c s="37">
        <v>55</v>
      </c>
      <c s="36">
        <v>0</v>
      </c>
      <c s="36">
        <f>ROUND(G95*H95,6)</f>
      </c>
      <c r="L95" s="38">
        <v>0</v>
      </c>
      <c s="32">
        <f>ROUND(ROUND(L95,2)*ROUND(G95,3),2)</f>
      </c>
      <c s="36" t="s">
        <v>4634</v>
      </c>
      <c>
        <f>(M95*21)/100</f>
      </c>
      <c t="s">
        <v>27</v>
      </c>
    </row>
    <row r="96" spans="1:5" ht="12.75">
      <c r="A96" s="35" t="s">
        <v>55</v>
      </c>
      <c r="E96" s="39" t="s">
        <v>5</v>
      </c>
    </row>
    <row r="97" spans="1:5" ht="12.75">
      <c r="A97" s="35" t="s">
        <v>56</v>
      </c>
      <c r="E97" s="40" t="s">
        <v>5940</v>
      </c>
    </row>
    <row r="98" spans="1:5" ht="38.25">
      <c r="A98" t="s">
        <v>58</v>
      </c>
      <c r="E98" s="39" t="s">
        <v>4636</v>
      </c>
    </row>
    <row r="99" spans="1:13" ht="12.75">
      <c r="A99" t="s">
        <v>46</v>
      </c>
      <c r="C99" s="31" t="s">
        <v>5941</v>
      </c>
      <c r="E99" s="33" t="s">
        <v>5942</v>
      </c>
      <c r="J99" s="32">
        <f>0</f>
      </c>
      <c s="32">
        <f>0</f>
      </c>
      <c s="32">
        <f>0+L100+L104+L108</f>
      </c>
      <c s="32">
        <f>0+M100+M104+M108</f>
      </c>
    </row>
    <row r="100" spans="1:16" ht="12.75">
      <c r="A100" t="s">
        <v>49</v>
      </c>
      <c s="34" t="s">
        <v>168</v>
      </c>
      <c s="34" t="s">
        <v>5943</v>
      </c>
      <c s="35" t="s">
        <v>5</v>
      </c>
      <c s="6" t="s">
        <v>5944</v>
      </c>
      <c s="36" t="s">
        <v>588</v>
      </c>
      <c s="37">
        <v>2.8</v>
      </c>
      <c s="36">
        <v>0</v>
      </c>
      <c s="36">
        <f>ROUND(G100*H100,6)</f>
      </c>
      <c r="L100" s="38">
        <v>0</v>
      </c>
      <c s="32">
        <f>ROUND(ROUND(L100,2)*ROUND(G100,3),2)</f>
      </c>
      <c s="36" t="s">
        <v>589</v>
      </c>
      <c>
        <f>(M100*21)/100</f>
      </c>
      <c t="s">
        <v>27</v>
      </c>
    </row>
    <row r="101" spans="1:5" ht="12.75">
      <c r="A101" s="35" t="s">
        <v>55</v>
      </c>
      <c r="E101" s="39" t="s">
        <v>5</v>
      </c>
    </row>
    <row r="102" spans="1:5" ht="12.75">
      <c r="A102" s="35" t="s">
        <v>56</v>
      </c>
      <c r="E102" s="40" t="s">
        <v>5</v>
      </c>
    </row>
    <row r="103" spans="1:5" ht="12.75">
      <c r="A103" t="s">
        <v>58</v>
      </c>
      <c r="E103" s="39" t="s">
        <v>4156</v>
      </c>
    </row>
    <row r="104" spans="1:16" ht="12.75">
      <c r="A104" t="s">
        <v>49</v>
      </c>
      <c s="34" t="s">
        <v>171</v>
      </c>
      <c s="34" t="s">
        <v>5945</v>
      </c>
      <c s="35" t="s">
        <v>5</v>
      </c>
      <c s="6" t="s">
        <v>5946</v>
      </c>
      <c s="36" t="s">
        <v>588</v>
      </c>
      <c s="37">
        <v>0.048</v>
      </c>
      <c s="36">
        <v>0</v>
      </c>
      <c s="36">
        <f>ROUND(G104*H104,6)</f>
      </c>
      <c r="L104" s="38">
        <v>0</v>
      </c>
      <c s="32">
        <f>ROUND(ROUND(L104,2)*ROUND(G104,3),2)</f>
      </c>
      <c s="36" t="s">
        <v>589</v>
      </c>
      <c>
        <f>(M104*21)/100</f>
      </c>
      <c t="s">
        <v>27</v>
      </c>
    </row>
    <row r="105" spans="1:5" ht="12.75">
      <c r="A105" s="35" t="s">
        <v>55</v>
      </c>
      <c r="E105" s="39" t="s">
        <v>5</v>
      </c>
    </row>
    <row r="106" spans="1:5" ht="12.75">
      <c r="A106" s="35" t="s">
        <v>56</v>
      </c>
      <c r="E106" s="40" t="s">
        <v>5</v>
      </c>
    </row>
    <row r="107" spans="1:5" ht="12.75">
      <c r="A107" t="s">
        <v>58</v>
      </c>
      <c r="E107" s="39" t="s">
        <v>4156</v>
      </c>
    </row>
    <row r="108" spans="1:16" ht="12.75">
      <c r="A108" t="s">
        <v>49</v>
      </c>
      <c s="34" t="s">
        <v>174</v>
      </c>
      <c s="34" t="s">
        <v>5947</v>
      </c>
      <c s="35" t="s">
        <v>5</v>
      </c>
      <c s="6" t="s">
        <v>5948</v>
      </c>
      <c s="36" t="s">
        <v>113</v>
      </c>
      <c s="37">
        <v>90</v>
      </c>
      <c s="36">
        <v>0</v>
      </c>
      <c s="36">
        <f>ROUND(G108*H108,6)</f>
      </c>
      <c r="L108" s="38">
        <v>0</v>
      </c>
      <c s="32">
        <f>ROUND(ROUND(L108,2)*ROUND(G108,3),2)</f>
      </c>
      <c s="36" t="s">
        <v>589</v>
      </c>
      <c>
        <f>(M108*21)/100</f>
      </c>
      <c t="s">
        <v>27</v>
      </c>
    </row>
    <row r="109" spans="1:5" ht="12.75">
      <c r="A109" s="35" t="s">
        <v>55</v>
      </c>
      <c r="E109" s="39" t="s">
        <v>5</v>
      </c>
    </row>
    <row r="110" spans="1:5" ht="12.75">
      <c r="A110" s="35" t="s">
        <v>56</v>
      </c>
      <c r="E110" s="40" t="s">
        <v>5</v>
      </c>
    </row>
    <row r="111" spans="1:5" ht="12.75">
      <c r="A111" t="s">
        <v>58</v>
      </c>
      <c r="E111" s="39" t="s">
        <v>4156</v>
      </c>
    </row>
    <row r="112" spans="1:13" ht="12.75">
      <c r="A112" t="s">
        <v>46</v>
      </c>
      <c r="C112" s="31" t="s">
        <v>5949</v>
      </c>
      <c r="E112" s="33" t="s">
        <v>5950</v>
      </c>
      <c r="J112" s="32">
        <f>0</f>
      </c>
      <c s="32">
        <f>0</f>
      </c>
      <c s="32">
        <f>0+L113</f>
      </c>
      <c s="32">
        <f>0+M113</f>
      </c>
    </row>
    <row r="113" spans="1:16" ht="12.75">
      <c r="A113" t="s">
        <v>49</v>
      </c>
      <c s="34" t="s">
        <v>177</v>
      </c>
      <c s="34" t="s">
        <v>5951</v>
      </c>
      <c s="35" t="s">
        <v>5</v>
      </c>
      <c s="6" t="s">
        <v>5952</v>
      </c>
      <c s="36" t="s">
        <v>123</v>
      </c>
      <c s="37">
        <v>308</v>
      </c>
      <c s="36">
        <v>0</v>
      </c>
      <c s="36">
        <f>ROUND(G113*H113,6)</f>
      </c>
      <c r="L113" s="38">
        <v>0</v>
      </c>
      <c s="32">
        <f>ROUND(ROUND(L113,2)*ROUND(G113,3),2)</f>
      </c>
      <c s="36" t="s">
        <v>589</v>
      </c>
      <c>
        <f>(M113*21)/100</f>
      </c>
      <c t="s">
        <v>27</v>
      </c>
    </row>
    <row r="114" spans="1:5" ht="12.75">
      <c r="A114" s="35" t="s">
        <v>55</v>
      </c>
      <c r="E114" s="39" t="s">
        <v>5953</v>
      </c>
    </row>
    <row r="115" spans="1:5" ht="12.75">
      <c r="A115" s="35" t="s">
        <v>56</v>
      </c>
      <c r="E115" s="40" t="s">
        <v>5954</v>
      </c>
    </row>
    <row r="116" spans="1:5" ht="12.75">
      <c r="A116" t="s">
        <v>58</v>
      </c>
      <c r="E116" s="39" t="s">
        <v>5953</v>
      </c>
    </row>
    <row r="117" spans="1:13" ht="12.75">
      <c r="A117" t="s">
        <v>46</v>
      </c>
      <c r="C117" s="31" t="s">
        <v>76</v>
      </c>
      <c r="E117" s="33" t="s">
        <v>2651</v>
      </c>
      <c r="J117" s="32">
        <f>0</f>
      </c>
      <c s="32">
        <f>0</f>
      </c>
      <c s="32">
        <f>0+L118+L122+L126</f>
      </c>
      <c s="32">
        <f>0+M118+M122+M126</f>
      </c>
    </row>
    <row r="118" spans="1:16" ht="12.75">
      <c r="A118" t="s">
        <v>49</v>
      </c>
      <c s="34" t="s">
        <v>180</v>
      </c>
      <c s="34" t="s">
        <v>5955</v>
      </c>
      <c s="35" t="s">
        <v>5</v>
      </c>
      <c s="6" t="s">
        <v>5956</v>
      </c>
      <c s="36" t="s">
        <v>2703</v>
      </c>
      <c s="37">
        <v>1</v>
      </c>
      <c s="36">
        <v>0</v>
      </c>
      <c s="36">
        <f>ROUND(G118*H118,6)</f>
      </c>
      <c r="L118" s="38">
        <v>0</v>
      </c>
      <c s="32">
        <f>ROUND(ROUND(L118,2)*ROUND(G118,3),2)</f>
      </c>
      <c s="36" t="s">
        <v>589</v>
      </c>
      <c>
        <f>(M118*21)/100</f>
      </c>
      <c t="s">
        <v>27</v>
      </c>
    </row>
    <row r="119" spans="1:5" ht="12.75">
      <c r="A119" s="35" t="s">
        <v>55</v>
      </c>
      <c r="E119" s="39" t="s">
        <v>5</v>
      </c>
    </row>
    <row r="120" spans="1:5" ht="12.75">
      <c r="A120" s="35" t="s">
        <v>56</v>
      </c>
      <c r="E120" s="40" t="s">
        <v>5</v>
      </c>
    </row>
    <row r="121" spans="1:5" ht="25.5">
      <c r="A121" t="s">
        <v>58</v>
      </c>
      <c r="E121" s="39" t="s">
        <v>5957</v>
      </c>
    </row>
    <row r="122" spans="1:16" ht="12.75">
      <c r="A122" t="s">
        <v>49</v>
      </c>
      <c s="34" t="s">
        <v>183</v>
      </c>
      <c s="34" t="s">
        <v>5958</v>
      </c>
      <c s="35" t="s">
        <v>5</v>
      </c>
      <c s="6" t="s">
        <v>5959</v>
      </c>
      <c s="36" t="s">
        <v>113</v>
      </c>
      <c s="37">
        <v>5</v>
      </c>
      <c s="36">
        <v>0</v>
      </c>
      <c s="36">
        <f>ROUND(G122*H122,6)</f>
      </c>
      <c r="L122" s="38">
        <v>0</v>
      </c>
      <c s="32">
        <f>ROUND(ROUND(L122,2)*ROUND(G122,3),2)</f>
      </c>
      <c s="36" t="s">
        <v>589</v>
      </c>
      <c>
        <f>(M122*21)/100</f>
      </c>
      <c t="s">
        <v>27</v>
      </c>
    </row>
    <row r="123" spans="1:5" ht="12.75">
      <c r="A123" s="35" t="s">
        <v>55</v>
      </c>
      <c r="E123" s="39" t="s">
        <v>5</v>
      </c>
    </row>
    <row r="124" spans="1:5" ht="12.75">
      <c r="A124" s="35" t="s">
        <v>56</v>
      </c>
      <c r="E124" s="40" t="s">
        <v>5</v>
      </c>
    </row>
    <row r="125" spans="1:5" ht="25.5">
      <c r="A125" t="s">
        <v>58</v>
      </c>
      <c r="E125" s="39" t="s">
        <v>5957</v>
      </c>
    </row>
    <row r="126" spans="1:16" ht="25.5">
      <c r="A126" t="s">
        <v>49</v>
      </c>
      <c s="34" t="s">
        <v>186</v>
      </c>
      <c s="34" t="s">
        <v>5960</v>
      </c>
      <c s="35" t="s">
        <v>5</v>
      </c>
      <c s="6" t="s">
        <v>5961</v>
      </c>
      <c s="36" t="s">
        <v>113</v>
      </c>
      <c s="37">
        <v>5</v>
      </c>
      <c s="36">
        <v>0</v>
      </c>
      <c s="36">
        <f>ROUND(G126*H126,6)</f>
      </c>
      <c r="L126" s="38">
        <v>0</v>
      </c>
      <c s="32">
        <f>ROUND(ROUND(L126,2)*ROUND(G126,3),2)</f>
      </c>
      <c s="36" t="s">
        <v>589</v>
      </c>
      <c>
        <f>(M126*21)/100</f>
      </c>
      <c t="s">
        <v>27</v>
      </c>
    </row>
    <row r="127" spans="1:5" ht="12.75">
      <c r="A127" s="35" t="s">
        <v>55</v>
      </c>
      <c r="E127" s="39" t="s">
        <v>5</v>
      </c>
    </row>
    <row r="128" spans="1:5" ht="12.75">
      <c r="A128" s="35" t="s">
        <v>56</v>
      </c>
      <c r="E128" s="40" t="s">
        <v>5</v>
      </c>
    </row>
    <row r="129" spans="1:5" ht="25.5">
      <c r="A129" t="s">
        <v>58</v>
      </c>
      <c r="E129" s="39" t="s">
        <v>5957</v>
      </c>
    </row>
    <row r="130" spans="1:13" ht="12.75">
      <c r="A130" t="s">
        <v>46</v>
      </c>
      <c r="C130" s="31" t="s">
        <v>79</v>
      </c>
      <c r="E130" s="33" t="s">
        <v>2035</v>
      </c>
      <c r="J130" s="32">
        <f>0</f>
      </c>
      <c s="32">
        <f>0</f>
      </c>
      <c s="32">
        <f>0+L131</f>
      </c>
      <c s="32">
        <f>0+M131</f>
      </c>
    </row>
    <row r="131" spans="1:16" ht="12.75">
      <c r="A131" t="s">
        <v>49</v>
      </c>
      <c s="34" t="s">
        <v>187</v>
      </c>
      <c s="34" t="s">
        <v>5962</v>
      </c>
      <c s="35" t="s">
        <v>5</v>
      </c>
      <c s="6" t="s">
        <v>5963</v>
      </c>
      <c s="36" t="s">
        <v>53</v>
      </c>
      <c s="37">
        <v>1</v>
      </c>
      <c s="36">
        <v>0</v>
      </c>
      <c s="36">
        <f>ROUND(G131*H131,6)</f>
      </c>
      <c r="L131" s="38">
        <v>0</v>
      </c>
      <c s="32">
        <f>ROUND(ROUND(L131,2)*ROUND(G131,3),2)</f>
      </c>
      <c s="36" t="s">
        <v>589</v>
      </c>
      <c>
        <f>(M131*21)/100</f>
      </c>
      <c t="s">
        <v>27</v>
      </c>
    </row>
    <row r="132" spans="1:5" ht="12.75">
      <c r="A132" s="35" t="s">
        <v>55</v>
      </c>
      <c r="E132" s="39" t="s">
        <v>5964</v>
      </c>
    </row>
    <row r="133" spans="1:5" ht="12.75">
      <c r="A133" s="35" t="s">
        <v>56</v>
      </c>
      <c r="E133" s="40" t="s">
        <v>5</v>
      </c>
    </row>
    <row r="134" spans="1:5" ht="25.5">
      <c r="A134" t="s">
        <v>58</v>
      </c>
      <c r="E134" s="39" t="s">
        <v>5957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5967</v>
      </c>
      <c r="E8" s="30" t="s">
        <v>5966</v>
      </c>
      <c r="J8" s="29">
        <f>0+J9+J42+J67+J72+J81+J98</f>
      </c>
      <c s="29">
        <f>0+K9+K42+K67+K72+K81+K98</f>
      </c>
      <c s="29">
        <f>0+L9+L42+L67+L72+L81+L98</f>
      </c>
      <c s="29">
        <f>0+M9+M42+M67+M72+M81+M98</f>
      </c>
    </row>
    <row r="9" spans="1:13" ht="12.75">
      <c r="A9" t="s">
        <v>46</v>
      </c>
      <c r="C9" s="31" t="s">
        <v>50</v>
      </c>
      <c r="E9" s="33" t="s">
        <v>1505</v>
      </c>
      <c r="J9" s="32">
        <f>0</f>
      </c>
      <c s="32">
        <f>0</f>
      </c>
      <c s="32">
        <f>0+L10+L14+L18+L22+L26+L30+L34+L38</f>
      </c>
      <c s="32">
        <f>0+M10+M14+M18+M22+M26+M30+M34+M38</f>
      </c>
    </row>
    <row r="10" spans="1:16" ht="25.5">
      <c r="A10" t="s">
        <v>49</v>
      </c>
      <c s="34" t="s">
        <v>50</v>
      </c>
      <c s="34" t="s">
        <v>5437</v>
      </c>
      <c s="35" t="s">
        <v>5</v>
      </c>
      <c s="6" t="s">
        <v>5438</v>
      </c>
      <c s="36" t="s">
        <v>108</v>
      </c>
      <c s="37">
        <v>80</v>
      </c>
      <c s="36">
        <v>0</v>
      </c>
      <c s="36">
        <f>ROUND(G10*H10,6)</f>
      </c>
      <c r="L10" s="38">
        <v>0</v>
      </c>
      <c s="32">
        <f>ROUND(ROUND(L10,2)*ROUND(G10,3),2)</f>
      </c>
      <c s="36" t="s">
        <v>4634</v>
      </c>
      <c>
        <f>(M10*21)/100</f>
      </c>
      <c t="s">
        <v>27</v>
      </c>
    </row>
    <row r="11" spans="1:5" ht="12.75">
      <c r="A11" s="35" t="s">
        <v>55</v>
      </c>
      <c r="E11" s="39" t="s">
        <v>5</v>
      </c>
    </row>
    <row r="12" spans="1:5" ht="12.75">
      <c r="A12" s="35" t="s">
        <v>56</v>
      </c>
      <c r="E12" s="40" t="s">
        <v>5968</v>
      </c>
    </row>
    <row r="13" spans="1:5" ht="38.25">
      <c r="A13" t="s">
        <v>58</v>
      </c>
      <c r="E13" s="39" t="s">
        <v>4636</v>
      </c>
    </row>
    <row r="14" spans="1:16" ht="25.5">
      <c r="A14" t="s">
        <v>49</v>
      </c>
      <c s="34" t="s">
        <v>27</v>
      </c>
      <c s="34" t="s">
        <v>5398</v>
      </c>
      <c s="35" t="s">
        <v>5</v>
      </c>
      <c s="6" t="s">
        <v>5399</v>
      </c>
      <c s="36" t="s">
        <v>108</v>
      </c>
      <c s="37">
        <v>72.5</v>
      </c>
      <c s="36">
        <v>0</v>
      </c>
      <c s="36">
        <f>ROUND(G14*H14,6)</f>
      </c>
      <c r="L14" s="38">
        <v>0</v>
      </c>
      <c s="32">
        <f>ROUND(ROUND(L14,2)*ROUND(G14,3),2)</f>
      </c>
      <c s="36" t="s">
        <v>4634</v>
      </c>
      <c>
        <f>(M14*21)/100</f>
      </c>
      <c t="s">
        <v>27</v>
      </c>
    </row>
    <row r="15" spans="1:5" ht="12.75">
      <c r="A15" s="35" t="s">
        <v>55</v>
      </c>
      <c r="E15" s="39" t="s">
        <v>5</v>
      </c>
    </row>
    <row r="16" spans="1:5" ht="12.75">
      <c r="A16" s="35" t="s">
        <v>56</v>
      </c>
      <c r="E16" s="40" t="s">
        <v>5969</v>
      </c>
    </row>
    <row r="17" spans="1:5" ht="38.25">
      <c r="A17" t="s">
        <v>58</v>
      </c>
      <c r="E17" s="39" t="s">
        <v>4636</v>
      </c>
    </row>
    <row r="18" spans="1:16" ht="12.75">
      <c r="A18" t="s">
        <v>49</v>
      </c>
      <c s="34" t="s">
        <v>26</v>
      </c>
      <c s="34" t="s">
        <v>5400</v>
      </c>
      <c s="35" t="s">
        <v>5</v>
      </c>
      <c s="6" t="s">
        <v>5401</v>
      </c>
      <c s="36" t="s">
        <v>108</v>
      </c>
      <c s="37">
        <v>36.25</v>
      </c>
      <c s="36">
        <v>0</v>
      </c>
      <c s="36">
        <f>ROUND(G18*H18,6)</f>
      </c>
      <c r="L18" s="38">
        <v>0</v>
      </c>
      <c s="32">
        <f>ROUND(ROUND(L18,2)*ROUND(G18,3),2)</f>
      </c>
      <c s="36" t="s">
        <v>4634</v>
      </c>
      <c>
        <f>(M18*21)/100</f>
      </c>
      <c t="s">
        <v>27</v>
      </c>
    </row>
    <row r="19" spans="1:5" ht="12.75">
      <c r="A19" s="35" t="s">
        <v>55</v>
      </c>
      <c r="E19" s="39" t="s">
        <v>5</v>
      </c>
    </row>
    <row r="20" spans="1:5" ht="12.75">
      <c r="A20" s="35" t="s">
        <v>56</v>
      </c>
      <c r="E20" s="40" t="s">
        <v>5</v>
      </c>
    </row>
    <row r="21" spans="1:5" ht="38.25">
      <c r="A21" t="s">
        <v>58</v>
      </c>
      <c r="E21" s="39" t="s">
        <v>4636</v>
      </c>
    </row>
    <row r="22" spans="1:16" ht="12.75">
      <c r="A22" t="s">
        <v>49</v>
      </c>
      <c s="34" t="s">
        <v>64</v>
      </c>
      <c s="34" t="s">
        <v>4648</v>
      </c>
      <c s="35" t="s">
        <v>5</v>
      </c>
      <c s="6" t="s">
        <v>5451</v>
      </c>
      <c s="36" t="s">
        <v>108</v>
      </c>
      <c s="37">
        <v>80</v>
      </c>
      <c s="36">
        <v>0</v>
      </c>
      <c s="36">
        <f>ROUND(G22*H22,6)</f>
      </c>
      <c r="L22" s="38">
        <v>0</v>
      </c>
      <c s="32">
        <f>ROUND(ROUND(L22,2)*ROUND(G22,3),2)</f>
      </c>
      <c s="36" t="s">
        <v>4634</v>
      </c>
      <c>
        <f>(M22*21)/100</f>
      </c>
      <c t="s">
        <v>27</v>
      </c>
    </row>
    <row r="23" spans="1:5" ht="12.75">
      <c r="A23" s="35" t="s">
        <v>55</v>
      </c>
      <c r="E23" s="39" t="s">
        <v>5</v>
      </c>
    </row>
    <row r="24" spans="1:5" ht="12.75">
      <c r="A24" s="35" t="s">
        <v>56</v>
      </c>
      <c r="E24" s="40" t="s">
        <v>5</v>
      </c>
    </row>
    <row r="25" spans="1:5" ht="38.25">
      <c r="A25" t="s">
        <v>58</v>
      </c>
      <c r="E25" s="39" t="s">
        <v>4636</v>
      </c>
    </row>
    <row r="26" spans="1:16" ht="25.5">
      <c r="A26" t="s">
        <v>49</v>
      </c>
      <c s="34" t="s">
        <v>67</v>
      </c>
      <c s="34" t="s">
        <v>585</v>
      </c>
      <c s="35" t="s">
        <v>586</v>
      </c>
      <c s="6" t="s">
        <v>587</v>
      </c>
      <c s="36" t="s">
        <v>588</v>
      </c>
      <c s="37">
        <v>78.75</v>
      </c>
      <c s="36">
        <v>0</v>
      </c>
      <c s="36">
        <f>ROUND(G26*H26,6)</f>
      </c>
      <c r="L26" s="38">
        <v>0</v>
      </c>
      <c s="32">
        <f>ROUND(ROUND(L26,2)*ROUND(G26,3),2)</f>
      </c>
      <c s="36" t="s">
        <v>589</v>
      </c>
      <c>
        <f>(M26*21)/100</f>
      </c>
      <c t="s">
        <v>27</v>
      </c>
    </row>
    <row r="27" spans="1:5" ht="25.5">
      <c r="A27" s="35" t="s">
        <v>55</v>
      </c>
      <c r="E27" s="39" t="s">
        <v>590</v>
      </c>
    </row>
    <row r="28" spans="1:5" ht="12.75">
      <c r="A28" s="35" t="s">
        <v>56</v>
      </c>
      <c r="E28" s="40" t="s">
        <v>5970</v>
      </c>
    </row>
    <row r="29" spans="1:5" ht="12.75">
      <c r="A29" t="s">
        <v>58</v>
      </c>
      <c r="E29" s="39" t="s">
        <v>5</v>
      </c>
    </row>
    <row r="30" spans="1:16" ht="12.75">
      <c r="A30" t="s">
        <v>49</v>
      </c>
      <c s="34" t="s">
        <v>70</v>
      </c>
      <c s="34" t="s">
        <v>5405</v>
      </c>
      <c s="35" t="s">
        <v>5</v>
      </c>
      <c s="6" t="s">
        <v>5406</v>
      </c>
      <c s="36" t="s">
        <v>108</v>
      </c>
      <c s="37">
        <v>37.25</v>
      </c>
      <c s="36">
        <v>0</v>
      </c>
      <c s="36">
        <f>ROUND(G30*H30,6)</f>
      </c>
      <c r="L30" s="38">
        <v>0</v>
      </c>
      <c s="32">
        <f>ROUND(ROUND(L30,2)*ROUND(G30,3),2)</f>
      </c>
      <c s="36" t="s">
        <v>4634</v>
      </c>
      <c>
        <f>(M30*21)/100</f>
      </c>
      <c t="s">
        <v>27</v>
      </c>
    </row>
    <row r="31" spans="1:5" ht="12.75">
      <c r="A31" s="35" t="s">
        <v>55</v>
      </c>
      <c r="E31" s="39" t="s">
        <v>5</v>
      </c>
    </row>
    <row r="32" spans="1:5" ht="12.75">
      <c r="A32" s="35" t="s">
        <v>56</v>
      </c>
      <c r="E32" s="40" t="s">
        <v>5971</v>
      </c>
    </row>
    <row r="33" spans="1:5" ht="38.25">
      <c r="A33" t="s">
        <v>58</v>
      </c>
      <c r="E33" s="39" t="s">
        <v>4636</v>
      </c>
    </row>
    <row r="34" spans="1:16" ht="12.75">
      <c r="A34" t="s">
        <v>49</v>
      </c>
      <c s="34" t="s">
        <v>73</v>
      </c>
      <c s="34" t="s">
        <v>5972</v>
      </c>
      <c s="35" t="s">
        <v>5</v>
      </c>
      <c s="6" t="s">
        <v>5973</v>
      </c>
      <c s="36" t="s">
        <v>588</v>
      </c>
      <c s="37">
        <v>1.8</v>
      </c>
      <c s="36">
        <v>0</v>
      </c>
      <c s="36">
        <f>ROUND(G34*H34,6)</f>
      </c>
      <c r="L34" s="38">
        <v>0</v>
      </c>
      <c s="32">
        <f>ROUND(ROUND(L34,2)*ROUND(G34,3),2)</f>
      </c>
      <c s="36" t="s">
        <v>4634</v>
      </c>
      <c>
        <f>(M34*21)/100</f>
      </c>
      <c t="s">
        <v>27</v>
      </c>
    </row>
    <row r="35" spans="1:5" ht="12.75">
      <c r="A35" s="35" t="s">
        <v>55</v>
      </c>
      <c r="E35" s="39" t="s">
        <v>5974</v>
      </c>
    </row>
    <row r="36" spans="1:5" ht="12.75">
      <c r="A36" s="35" t="s">
        <v>56</v>
      </c>
      <c r="E36" s="40" t="s">
        <v>5975</v>
      </c>
    </row>
    <row r="37" spans="1:5" ht="38.25">
      <c r="A37" t="s">
        <v>58</v>
      </c>
      <c r="E37" s="39" t="s">
        <v>4636</v>
      </c>
    </row>
    <row r="38" spans="1:16" ht="12.75">
      <c r="A38" t="s">
        <v>49</v>
      </c>
      <c s="34" t="s">
        <v>76</v>
      </c>
      <c s="34" t="s">
        <v>5976</v>
      </c>
      <c s="35" t="s">
        <v>5</v>
      </c>
      <c s="6" t="s">
        <v>5977</v>
      </c>
      <c s="36" t="s">
        <v>123</v>
      </c>
      <c s="37">
        <v>5</v>
      </c>
      <c s="36">
        <v>0</v>
      </c>
      <c s="36">
        <f>ROUND(G38*H38,6)</f>
      </c>
      <c r="L38" s="38">
        <v>0</v>
      </c>
      <c s="32">
        <f>ROUND(ROUND(L38,2)*ROUND(G38,3),2)</f>
      </c>
      <c s="36" t="s">
        <v>589</v>
      </c>
      <c>
        <f>(M38*21)/100</f>
      </c>
      <c t="s">
        <v>27</v>
      </c>
    </row>
    <row r="39" spans="1:5" ht="12.75">
      <c r="A39" s="35" t="s">
        <v>55</v>
      </c>
      <c r="E39" s="39" t="s">
        <v>5</v>
      </c>
    </row>
    <row r="40" spans="1:5" ht="12.75">
      <c r="A40" s="35" t="s">
        <v>56</v>
      </c>
      <c r="E40" s="40" t="s">
        <v>5978</v>
      </c>
    </row>
    <row r="41" spans="1:5" ht="25.5">
      <c r="A41" t="s">
        <v>58</v>
      </c>
      <c r="E41" s="39" t="s">
        <v>5957</v>
      </c>
    </row>
    <row r="42" spans="1:13" ht="12.75">
      <c r="A42" t="s">
        <v>46</v>
      </c>
      <c r="C42" s="31" t="s">
        <v>27</v>
      </c>
      <c r="E42" s="33" t="s">
        <v>5896</v>
      </c>
      <c r="J42" s="32">
        <f>0</f>
      </c>
      <c s="32">
        <f>0</f>
      </c>
      <c s="32">
        <f>0+L43+L47+L51+L55+L59+L63</f>
      </c>
      <c s="32">
        <f>0+M43+M47+M51+M55+M59+M63</f>
      </c>
    </row>
    <row r="43" spans="1:16" ht="12.75">
      <c r="A43" t="s">
        <v>49</v>
      </c>
      <c s="34" t="s">
        <v>79</v>
      </c>
      <c s="34" t="s">
        <v>5979</v>
      </c>
      <c s="35" t="s">
        <v>5</v>
      </c>
      <c s="6" t="s">
        <v>5980</v>
      </c>
      <c s="36" t="s">
        <v>113</v>
      </c>
      <c s="37">
        <v>10</v>
      </c>
      <c s="36">
        <v>0</v>
      </c>
      <c s="36">
        <f>ROUND(G43*H43,6)</f>
      </c>
      <c r="L43" s="38">
        <v>0</v>
      </c>
      <c s="32">
        <f>ROUND(ROUND(L43,2)*ROUND(G43,3),2)</f>
      </c>
      <c s="36" t="s">
        <v>4634</v>
      </c>
      <c>
        <f>(M43*21)/100</f>
      </c>
      <c t="s">
        <v>27</v>
      </c>
    </row>
    <row r="44" spans="1:5" ht="12.75">
      <c r="A44" s="35" t="s">
        <v>55</v>
      </c>
      <c r="E44" s="39" t="s">
        <v>5</v>
      </c>
    </row>
    <row r="45" spans="1:5" ht="12.75">
      <c r="A45" s="35" t="s">
        <v>56</v>
      </c>
      <c r="E45" s="40" t="s">
        <v>5</v>
      </c>
    </row>
    <row r="46" spans="1:5" ht="38.25">
      <c r="A46" t="s">
        <v>58</v>
      </c>
      <c r="E46" s="39" t="s">
        <v>4636</v>
      </c>
    </row>
    <row r="47" spans="1:16" ht="12.75">
      <c r="A47" t="s">
        <v>49</v>
      </c>
      <c s="34" t="s">
        <v>82</v>
      </c>
      <c s="34" t="s">
        <v>5981</v>
      </c>
      <c s="35" t="s">
        <v>5</v>
      </c>
      <c s="6" t="s">
        <v>5982</v>
      </c>
      <c s="36" t="s">
        <v>108</v>
      </c>
      <c s="37">
        <v>4.85</v>
      </c>
      <c s="36">
        <v>0</v>
      </c>
      <c s="36">
        <f>ROUND(G47*H47,6)</f>
      </c>
      <c r="L47" s="38">
        <v>0</v>
      </c>
      <c s="32">
        <f>ROUND(ROUND(L47,2)*ROUND(G47,3),2)</f>
      </c>
      <c s="36" t="s">
        <v>4634</v>
      </c>
      <c>
        <f>(M47*21)/100</f>
      </c>
      <c t="s">
        <v>27</v>
      </c>
    </row>
    <row r="48" spans="1:5" ht="12.75">
      <c r="A48" s="35" t="s">
        <v>55</v>
      </c>
      <c r="E48" s="39" t="s">
        <v>5</v>
      </c>
    </row>
    <row r="49" spans="1:5" ht="25.5">
      <c r="A49" s="35" t="s">
        <v>56</v>
      </c>
      <c r="E49" s="40" t="s">
        <v>5983</v>
      </c>
    </row>
    <row r="50" spans="1:5" ht="38.25">
      <c r="A50" t="s">
        <v>58</v>
      </c>
      <c r="E50" s="39" t="s">
        <v>4636</v>
      </c>
    </row>
    <row r="51" spans="1:16" ht="12.75">
      <c r="A51" t="s">
        <v>49</v>
      </c>
      <c s="34" t="s">
        <v>85</v>
      </c>
      <c s="34" t="s">
        <v>5901</v>
      </c>
      <c s="35" t="s">
        <v>5</v>
      </c>
      <c s="6" t="s">
        <v>5902</v>
      </c>
      <c s="36" t="s">
        <v>108</v>
      </c>
      <c s="37">
        <v>4.9</v>
      </c>
      <c s="36">
        <v>0</v>
      </c>
      <c s="36">
        <f>ROUND(G51*H51,6)</f>
      </c>
      <c r="L51" s="38">
        <v>0</v>
      </c>
      <c s="32">
        <f>ROUND(ROUND(L51,2)*ROUND(G51,3),2)</f>
      </c>
      <c s="36" t="s">
        <v>4634</v>
      </c>
      <c>
        <f>(M51*21)/100</f>
      </c>
      <c t="s">
        <v>27</v>
      </c>
    </row>
    <row r="52" spans="1:5" ht="12.75">
      <c r="A52" s="35" t="s">
        <v>55</v>
      </c>
      <c r="E52" s="39" t="s">
        <v>5</v>
      </c>
    </row>
    <row r="53" spans="1:5" ht="12.75">
      <c r="A53" s="35" t="s">
        <v>56</v>
      </c>
      <c r="E53" s="40" t="s">
        <v>5984</v>
      </c>
    </row>
    <row r="54" spans="1:5" ht="38.25">
      <c r="A54" t="s">
        <v>58</v>
      </c>
      <c r="E54" s="39" t="s">
        <v>4636</v>
      </c>
    </row>
    <row r="55" spans="1:16" ht="12.75">
      <c r="A55" t="s">
        <v>49</v>
      </c>
      <c s="34" t="s">
        <v>90</v>
      </c>
      <c s="34" t="s">
        <v>5904</v>
      </c>
      <c s="35" t="s">
        <v>5</v>
      </c>
      <c s="6" t="s">
        <v>5905</v>
      </c>
      <c s="36" t="s">
        <v>123</v>
      </c>
      <c s="37">
        <v>4.6</v>
      </c>
      <c s="36">
        <v>0</v>
      </c>
      <c s="36">
        <f>ROUND(G55*H55,6)</f>
      </c>
      <c r="L55" s="38">
        <v>0</v>
      </c>
      <c s="32">
        <f>ROUND(ROUND(L55,2)*ROUND(G55,3),2)</f>
      </c>
      <c s="36" t="s">
        <v>4634</v>
      </c>
      <c>
        <f>(M55*21)/100</f>
      </c>
      <c t="s">
        <v>27</v>
      </c>
    </row>
    <row r="56" spans="1:5" ht="12.75">
      <c r="A56" s="35" t="s">
        <v>55</v>
      </c>
      <c r="E56" s="39" t="s">
        <v>5</v>
      </c>
    </row>
    <row r="57" spans="1:5" ht="12.75">
      <c r="A57" s="35" t="s">
        <v>56</v>
      </c>
      <c r="E57" s="40" t="s">
        <v>5985</v>
      </c>
    </row>
    <row r="58" spans="1:5" ht="38.25">
      <c r="A58" t="s">
        <v>58</v>
      </c>
      <c r="E58" s="39" t="s">
        <v>4636</v>
      </c>
    </row>
    <row r="59" spans="1:16" ht="12.75">
      <c r="A59" t="s">
        <v>49</v>
      </c>
      <c s="34" t="s">
        <v>93</v>
      </c>
      <c s="34" t="s">
        <v>5907</v>
      </c>
      <c s="35" t="s">
        <v>5</v>
      </c>
      <c s="6" t="s">
        <v>5908</v>
      </c>
      <c s="36" t="s">
        <v>123</v>
      </c>
      <c s="37">
        <v>4.6</v>
      </c>
      <c s="36">
        <v>0</v>
      </c>
      <c s="36">
        <f>ROUND(G59*H59,6)</f>
      </c>
      <c r="L59" s="38">
        <v>0</v>
      </c>
      <c s="32">
        <f>ROUND(ROUND(L59,2)*ROUND(G59,3),2)</f>
      </c>
      <c s="36" t="s">
        <v>4634</v>
      </c>
      <c>
        <f>(M59*21)/100</f>
      </c>
      <c t="s">
        <v>27</v>
      </c>
    </row>
    <row r="60" spans="1:5" ht="12.75">
      <c r="A60" s="35" t="s">
        <v>55</v>
      </c>
      <c r="E60" s="39" t="s">
        <v>5</v>
      </c>
    </row>
    <row r="61" spans="1:5" ht="12.75">
      <c r="A61" s="35" t="s">
        <v>56</v>
      </c>
      <c r="E61" s="40" t="s">
        <v>5985</v>
      </c>
    </row>
    <row r="62" spans="1:5" ht="38.25">
      <c r="A62" t="s">
        <v>58</v>
      </c>
      <c r="E62" s="39" t="s">
        <v>4636</v>
      </c>
    </row>
    <row r="63" spans="1:16" ht="12.75">
      <c r="A63" t="s">
        <v>49</v>
      </c>
      <c s="34" t="s">
        <v>96</v>
      </c>
      <c s="34" t="s">
        <v>5912</v>
      </c>
      <c s="35" t="s">
        <v>5</v>
      </c>
      <c s="6" t="s">
        <v>5913</v>
      </c>
      <c s="36" t="s">
        <v>588</v>
      </c>
      <c s="37">
        <v>0.7</v>
      </c>
      <c s="36">
        <v>0</v>
      </c>
      <c s="36">
        <f>ROUND(G63*H63,6)</f>
      </c>
      <c r="L63" s="38">
        <v>0</v>
      </c>
      <c s="32">
        <f>ROUND(ROUND(L63,2)*ROUND(G63,3),2)</f>
      </c>
      <c s="36" t="s">
        <v>4634</v>
      </c>
      <c>
        <f>(M63*21)/100</f>
      </c>
      <c t="s">
        <v>27</v>
      </c>
    </row>
    <row r="64" spans="1:5" ht="12.75">
      <c r="A64" s="35" t="s">
        <v>55</v>
      </c>
      <c r="E64" s="39" t="s">
        <v>5</v>
      </c>
    </row>
    <row r="65" spans="1:5" ht="12.75">
      <c r="A65" s="35" t="s">
        <v>56</v>
      </c>
      <c r="E65" s="40" t="s">
        <v>5986</v>
      </c>
    </row>
    <row r="66" spans="1:5" ht="38.25">
      <c r="A66" t="s">
        <v>58</v>
      </c>
      <c r="E66" s="39" t="s">
        <v>4636</v>
      </c>
    </row>
    <row r="67" spans="1:13" ht="12.75">
      <c r="A67" t="s">
        <v>46</v>
      </c>
      <c r="C67" s="31" t="s">
        <v>26</v>
      </c>
      <c r="E67" s="33" t="s">
        <v>2923</v>
      </c>
      <c r="J67" s="32">
        <f>0</f>
      </c>
      <c s="32">
        <f>0</f>
      </c>
      <c s="32">
        <f>0+L68</f>
      </c>
      <c s="32">
        <f>0+M68</f>
      </c>
    </row>
    <row r="68" spans="1:16" ht="25.5">
      <c r="A68" t="s">
        <v>49</v>
      </c>
      <c s="34" t="s">
        <v>99</v>
      </c>
      <c s="34" t="s">
        <v>5987</v>
      </c>
      <c s="35" t="s">
        <v>5</v>
      </c>
      <c s="6" t="s">
        <v>5988</v>
      </c>
      <c s="36" t="s">
        <v>53</v>
      </c>
      <c s="37">
        <v>1</v>
      </c>
      <c s="36">
        <v>0</v>
      </c>
      <c s="36">
        <f>ROUND(G68*H68,6)</f>
      </c>
      <c r="L68" s="38">
        <v>0</v>
      </c>
      <c s="32">
        <f>ROUND(ROUND(L68,2)*ROUND(G68,3),2)</f>
      </c>
      <c s="36" t="s">
        <v>589</v>
      </c>
      <c>
        <f>(M68*21)/100</f>
      </c>
      <c t="s">
        <v>27</v>
      </c>
    </row>
    <row r="69" spans="1:5" ht="25.5">
      <c r="A69" s="35" t="s">
        <v>55</v>
      </c>
      <c r="E69" s="39" t="s">
        <v>5989</v>
      </c>
    </row>
    <row r="70" spans="1:5" ht="12.75">
      <c r="A70" s="35" t="s">
        <v>56</v>
      </c>
      <c r="E70" s="40" t="s">
        <v>5</v>
      </c>
    </row>
    <row r="71" spans="1:5" ht="25.5">
      <c r="A71" t="s">
        <v>58</v>
      </c>
      <c r="E71" s="39" t="s">
        <v>5957</v>
      </c>
    </row>
    <row r="72" spans="1:13" ht="12.75">
      <c r="A72" t="s">
        <v>46</v>
      </c>
      <c r="C72" s="31" t="s">
        <v>70</v>
      </c>
      <c r="E72" s="33" t="s">
        <v>5918</v>
      </c>
      <c r="J72" s="32">
        <f>0</f>
      </c>
      <c s="32">
        <f>0</f>
      </c>
      <c s="32">
        <f>0+L73+L77</f>
      </c>
      <c s="32">
        <f>0+M73+M77</f>
      </c>
    </row>
    <row r="73" spans="1:16" ht="12.75">
      <c r="A73" t="s">
        <v>49</v>
      </c>
      <c s="34" t="s">
        <v>151</v>
      </c>
      <c s="34" t="s">
        <v>5919</v>
      </c>
      <c s="35" t="s">
        <v>5</v>
      </c>
      <c s="6" t="s">
        <v>5920</v>
      </c>
      <c s="36" t="s">
        <v>123</v>
      </c>
      <c s="37">
        <v>11.5</v>
      </c>
      <c s="36">
        <v>0</v>
      </c>
      <c s="36">
        <f>ROUND(G73*H73,6)</f>
      </c>
      <c r="L73" s="38">
        <v>0</v>
      </c>
      <c s="32">
        <f>ROUND(ROUND(L73,2)*ROUND(G73,3),2)</f>
      </c>
      <c s="36" t="s">
        <v>4634</v>
      </c>
      <c>
        <f>(M73*21)/100</f>
      </c>
      <c t="s">
        <v>27</v>
      </c>
    </row>
    <row r="74" spans="1:5" ht="12.75">
      <c r="A74" s="35" t="s">
        <v>55</v>
      </c>
      <c r="E74" s="39" t="s">
        <v>5990</v>
      </c>
    </row>
    <row r="75" spans="1:5" ht="12.75">
      <c r="A75" s="35" t="s">
        <v>56</v>
      </c>
      <c r="E75" s="40" t="s">
        <v>5991</v>
      </c>
    </row>
    <row r="76" spans="1:5" ht="38.25">
      <c r="A76" t="s">
        <v>58</v>
      </c>
      <c r="E76" s="39" t="s">
        <v>4636</v>
      </c>
    </row>
    <row r="77" spans="1:16" ht="25.5">
      <c r="A77" t="s">
        <v>49</v>
      </c>
      <c s="34" t="s">
        <v>115</v>
      </c>
      <c s="34" t="s">
        <v>5922</v>
      </c>
      <c s="35" t="s">
        <v>5</v>
      </c>
      <c s="6" t="s">
        <v>5923</v>
      </c>
      <c s="36" t="s">
        <v>123</v>
      </c>
      <c s="37">
        <v>11.5</v>
      </c>
      <c s="36">
        <v>0</v>
      </c>
      <c s="36">
        <f>ROUND(G77*H77,6)</f>
      </c>
      <c r="L77" s="38">
        <v>0</v>
      </c>
      <c s="32">
        <f>ROUND(ROUND(L77,2)*ROUND(G77,3),2)</f>
      </c>
      <c s="36" t="s">
        <v>4634</v>
      </c>
      <c>
        <f>(M77*21)/100</f>
      </c>
      <c t="s">
        <v>27</v>
      </c>
    </row>
    <row r="78" spans="1:5" ht="12.75">
      <c r="A78" s="35" t="s">
        <v>55</v>
      </c>
      <c r="E78" s="39" t="s">
        <v>5</v>
      </c>
    </row>
    <row r="79" spans="1:5" ht="12.75">
      <c r="A79" s="35" t="s">
        <v>56</v>
      </c>
      <c r="E79" s="40" t="s">
        <v>5991</v>
      </c>
    </row>
    <row r="80" spans="1:5" ht="38.25">
      <c r="A80" t="s">
        <v>58</v>
      </c>
      <c r="E80" s="39" t="s">
        <v>4636</v>
      </c>
    </row>
    <row r="81" spans="1:13" ht="12.75">
      <c r="A81" t="s">
        <v>46</v>
      </c>
      <c r="C81" s="31" t="s">
        <v>5924</v>
      </c>
      <c r="E81" s="33" t="s">
        <v>5925</v>
      </c>
      <c r="J81" s="32">
        <f>0</f>
      </c>
      <c s="32">
        <f>0</f>
      </c>
      <c s="32">
        <f>0+L82+L86+L90+L94</f>
      </c>
      <c s="32">
        <f>0+M82+M86+M90+M94</f>
      </c>
    </row>
    <row r="82" spans="1:16" ht="12.75">
      <c r="A82" t="s">
        <v>49</v>
      </c>
      <c s="34" t="s">
        <v>119</v>
      </c>
      <c s="34" t="s">
        <v>5926</v>
      </c>
      <c s="35" t="s">
        <v>5</v>
      </c>
      <c s="6" t="s">
        <v>5927</v>
      </c>
      <c s="36" t="s">
        <v>588</v>
      </c>
      <c s="37">
        <v>0.006</v>
      </c>
      <c s="36">
        <v>0</v>
      </c>
      <c s="36">
        <f>ROUND(G82*H82,6)</f>
      </c>
      <c r="L82" s="38">
        <v>0</v>
      </c>
      <c s="32">
        <f>ROUND(ROUND(L82,2)*ROUND(G82,3),2)</f>
      </c>
      <c s="36" t="s">
        <v>4634</v>
      </c>
      <c>
        <f>(M82*21)/100</f>
      </c>
      <c t="s">
        <v>27</v>
      </c>
    </row>
    <row r="83" spans="1:5" ht="12.75">
      <c r="A83" s="35" t="s">
        <v>55</v>
      </c>
      <c r="E83" s="39" t="s">
        <v>5</v>
      </c>
    </row>
    <row r="84" spans="1:5" ht="12.75">
      <c r="A84" s="35" t="s">
        <v>56</v>
      </c>
      <c r="E84" s="40" t="s">
        <v>5</v>
      </c>
    </row>
    <row r="85" spans="1:5" ht="38.25">
      <c r="A85" t="s">
        <v>58</v>
      </c>
      <c r="E85" s="39" t="s">
        <v>4636</v>
      </c>
    </row>
    <row r="86" spans="1:16" ht="12.75">
      <c r="A86" t="s">
        <v>49</v>
      </c>
      <c s="34" t="s">
        <v>159</v>
      </c>
      <c s="34" t="s">
        <v>5992</v>
      </c>
      <c s="35" t="s">
        <v>5</v>
      </c>
      <c s="6" t="s">
        <v>5993</v>
      </c>
      <c s="36" t="s">
        <v>588</v>
      </c>
      <c s="37">
        <v>0.008</v>
      </c>
      <c s="36">
        <v>0</v>
      </c>
      <c s="36">
        <f>ROUND(G86*H86,6)</f>
      </c>
      <c r="L86" s="38">
        <v>0</v>
      </c>
      <c s="32">
        <f>ROUND(ROUND(L86,2)*ROUND(G86,3),2)</f>
      </c>
      <c s="36" t="s">
        <v>4634</v>
      </c>
      <c>
        <f>(M86*21)/100</f>
      </c>
      <c t="s">
        <v>27</v>
      </c>
    </row>
    <row r="87" spans="1:5" ht="12.75">
      <c r="A87" s="35" t="s">
        <v>55</v>
      </c>
      <c r="E87" s="39" t="s">
        <v>5</v>
      </c>
    </row>
    <row r="88" spans="1:5" ht="12.75">
      <c r="A88" s="35" t="s">
        <v>56</v>
      </c>
      <c r="E88" s="40" t="s">
        <v>5</v>
      </c>
    </row>
    <row r="89" spans="1:5" ht="38.25">
      <c r="A89" t="s">
        <v>58</v>
      </c>
      <c r="E89" s="39" t="s">
        <v>4636</v>
      </c>
    </row>
    <row r="90" spans="1:16" ht="12.75">
      <c r="A90" t="s">
        <v>49</v>
      </c>
      <c s="34" t="s">
        <v>162</v>
      </c>
      <c s="34" t="s">
        <v>5930</v>
      </c>
      <c s="35" t="s">
        <v>5</v>
      </c>
      <c s="6" t="s">
        <v>5931</v>
      </c>
      <c s="36" t="s">
        <v>123</v>
      </c>
      <c s="37">
        <v>17.1</v>
      </c>
      <c s="36">
        <v>0</v>
      </c>
      <c s="36">
        <f>ROUND(G90*H90,6)</f>
      </c>
      <c r="L90" s="38">
        <v>0</v>
      </c>
      <c s="32">
        <f>ROUND(ROUND(L90,2)*ROUND(G90,3),2)</f>
      </c>
      <c s="36" t="s">
        <v>4634</v>
      </c>
      <c>
        <f>(M90*21)/100</f>
      </c>
      <c t="s">
        <v>27</v>
      </c>
    </row>
    <row r="91" spans="1:5" ht="12.75">
      <c r="A91" s="35" t="s">
        <v>55</v>
      </c>
      <c r="E91" s="39" t="s">
        <v>5</v>
      </c>
    </row>
    <row r="92" spans="1:5" ht="12.75">
      <c r="A92" s="35" t="s">
        <v>56</v>
      </c>
      <c r="E92" s="40" t="s">
        <v>5994</v>
      </c>
    </row>
    <row r="93" spans="1:5" ht="38.25">
      <c r="A93" t="s">
        <v>58</v>
      </c>
      <c r="E93" s="39" t="s">
        <v>4636</v>
      </c>
    </row>
    <row r="94" spans="1:16" ht="12.75">
      <c r="A94" t="s">
        <v>49</v>
      </c>
      <c s="34" t="s">
        <v>165</v>
      </c>
      <c s="34" t="s">
        <v>5995</v>
      </c>
      <c s="35" t="s">
        <v>5</v>
      </c>
      <c s="6" t="s">
        <v>5996</v>
      </c>
      <c s="36" t="s">
        <v>123</v>
      </c>
      <c s="37">
        <v>17.1</v>
      </c>
      <c s="36">
        <v>0</v>
      </c>
      <c s="36">
        <f>ROUND(G94*H94,6)</f>
      </c>
      <c r="L94" s="38">
        <v>0</v>
      </c>
      <c s="32">
        <f>ROUND(ROUND(L94,2)*ROUND(G94,3),2)</f>
      </c>
      <c s="36" t="s">
        <v>4634</v>
      </c>
      <c>
        <f>(M94*21)/100</f>
      </c>
      <c t="s">
        <v>27</v>
      </c>
    </row>
    <row r="95" spans="1:5" ht="12.75">
      <c r="A95" s="35" t="s">
        <v>55</v>
      </c>
      <c r="E95" s="39" t="s">
        <v>5</v>
      </c>
    </row>
    <row r="96" spans="1:5" ht="12.75">
      <c r="A96" s="35" t="s">
        <v>56</v>
      </c>
      <c r="E96" s="40" t="s">
        <v>5994</v>
      </c>
    </row>
    <row r="97" spans="1:5" ht="38.25">
      <c r="A97" t="s">
        <v>58</v>
      </c>
      <c r="E97" s="39" t="s">
        <v>4636</v>
      </c>
    </row>
    <row r="98" spans="1:13" ht="12.75">
      <c r="A98" t="s">
        <v>46</v>
      </c>
      <c r="C98" s="31" t="s">
        <v>4584</v>
      </c>
      <c r="E98" s="33" t="s">
        <v>5935</v>
      </c>
      <c r="J98" s="32">
        <f>0</f>
      </c>
      <c s="32">
        <f>0</f>
      </c>
      <c s="32">
        <f>0+L99+L103</f>
      </c>
      <c s="32">
        <f>0+M99+M103</f>
      </c>
    </row>
    <row r="99" spans="1:16" ht="12.75">
      <c r="A99" t="s">
        <v>49</v>
      </c>
      <c s="34" t="s">
        <v>168</v>
      </c>
      <c s="34" t="s">
        <v>5936</v>
      </c>
      <c s="35" t="s">
        <v>5</v>
      </c>
      <c s="6" t="s">
        <v>5937</v>
      </c>
      <c s="36" t="s">
        <v>2940</v>
      </c>
      <c s="37">
        <v>20.267</v>
      </c>
      <c s="36">
        <v>0</v>
      </c>
      <c s="36">
        <f>ROUND(G99*H99,6)</f>
      </c>
      <c r="L99" s="38">
        <v>0</v>
      </c>
      <c s="32">
        <f>ROUND(ROUND(L99,2)*ROUND(G99,3),2)</f>
      </c>
      <c s="36" t="s">
        <v>4634</v>
      </c>
      <c>
        <f>(M99*21)/100</f>
      </c>
      <c t="s">
        <v>27</v>
      </c>
    </row>
    <row r="100" spans="1:5" ht="12.75">
      <c r="A100" s="35" t="s">
        <v>55</v>
      </c>
      <c r="E100" s="39" t="s">
        <v>5</v>
      </c>
    </row>
    <row r="101" spans="1:5" ht="12.75">
      <c r="A101" s="35" t="s">
        <v>56</v>
      </c>
      <c r="E101" s="40" t="s">
        <v>5</v>
      </c>
    </row>
    <row r="102" spans="1:5" ht="38.25">
      <c r="A102" t="s">
        <v>58</v>
      </c>
      <c r="E102" s="39" t="s">
        <v>4636</v>
      </c>
    </row>
    <row r="103" spans="1:16" ht="12.75">
      <c r="A103" t="s">
        <v>49</v>
      </c>
      <c s="34" t="s">
        <v>171</v>
      </c>
      <c s="34" t="s">
        <v>5938</v>
      </c>
      <c s="35" t="s">
        <v>5</v>
      </c>
      <c s="6" t="s">
        <v>5939</v>
      </c>
      <c s="36" t="s">
        <v>113</v>
      </c>
      <c s="37">
        <v>19</v>
      </c>
      <c s="36">
        <v>0</v>
      </c>
      <c s="36">
        <f>ROUND(G103*H103,6)</f>
      </c>
      <c r="L103" s="38">
        <v>0</v>
      </c>
      <c s="32">
        <f>ROUND(ROUND(L103,2)*ROUND(G103,3),2)</f>
      </c>
      <c s="36" t="s">
        <v>4634</v>
      </c>
      <c>
        <f>(M103*21)/100</f>
      </c>
      <c t="s">
        <v>27</v>
      </c>
    </row>
    <row r="104" spans="1:5" ht="12.75">
      <c r="A104" s="35" t="s">
        <v>55</v>
      </c>
      <c r="E104" s="39" t="s">
        <v>5</v>
      </c>
    </row>
    <row r="105" spans="1:5" ht="12.75">
      <c r="A105" s="35" t="s">
        <v>56</v>
      </c>
      <c r="E105" s="40" t="s">
        <v>5997</v>
      </c>
    </row>
    <row r="106" spans="1:5" ht="38.25">
      <c r="A106" t="s">
        <v>58</v>
      </c>
      <c r="E106" s="39" t="s">
        <v>4636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COUNTIFS(L8:L267,"=0",A8:A267,"P")+COUNTIFS(L8:L267,"",A8:A267,"P")+SUM(Q8:Q267)</f>
      </c>
    </row>
    <row r="8" spans="1:13" ht="12.75">
      <c r="A8" t="s">
        <v>44</v>
      </c>
      <c r="C8" s="28" t="s">
        <v>6000</v>
      </c>
      <c r="E8" s="30" t="s">
        <v>5999</v>
      </c>
      <c r="J8" s="29">
        <f>0+J9+J14+J19+J32+J57+J70+J87+J112+J165+J214</f>
      </c>
      <c s="29">
        <f>0+K9+K14+K19+K32+K57+K70+K87+K112+K165+K214</f>
      </c>
      <c s="29">
        <f>0+L9+L14+L19+L32+L57+L70+L87+L112+L165+L214</f>
      </c>
      <c s="29">
        <f>0+M9+M14+M19+M32+M57+M70+M87+M112+M165+M214</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316.512</v>
      </c>
      <c s="36">
        <v>0</v>
      </c>
      <c s="36">
        <f>ROUND(G10*H10,6)</f>
      </c>
      <c r="L10" s="38">
        <v>0</v>
      </c>
      <c s="32">
        <f>ROUND(ROUND(L10,2)*ROUND(G10,3),2)</f>
      </c>
      <c s="36" t="s">
        <v>589</v>
      </c>
      <c>
        <f>(M10*21)/100</f>
      </c>
      <c t="s">
        <v>27</v>
      </c>
    </row>
    <row r="11" spans="1:5" ht="25.5">
      <c r="A11" s="35" t="s">
        <v>55</v>
      </c>
      <c r="E11" s="39" t="s">
        <v>590</v>
      </c>
    </row>
    <row r="12" spans="1:5" ht="12.75">
      <c r="A12" s="35" t="s">
        <v>56</v>
      </c>
      <c r="E12" s="40" t="s">
        <v>6001</v>
      </c>
    </row>
    <row r="13" spans="1:5" ht="12.75">
      <c r="A13" t="s">
        <v>58</v>
      </c>
      <c r="E13" s="39" t="s">
        <v>5</v>
      </c>
    </row>
    <row r="14" spans="1:13" ht="12.75">
      <c r="A14" t="s">
        <v>46</v>
      </c>
      <c r="C14" s="31" t="s">
        <v>50</v>
      </c>
      <c r="E14" s="33" t="s">
        <v>1505</v>
      </c>
      <c r="J14" s="32">
        <f>0</f>
      </c>
      <c s="32">
        <f>0</f>
      </c>
      <c s="32">
        <f>0+L15</f>
      </c>
      <c s="32">
        <f>0+M15</f>
      </c>
    </row>
    <row r="15" spans="1:16" ht="12.75">
      <c r="A15" t="s">
        <v>49</v>
      </c>
      <c s="34" t="s">
        <v>27</v>
      </c>
      <c s="34" t="s">
        <v>3177</v>
      </c>
      <c s="35" t="s">
        <v>5</v>
      </c>
      <c s="6" t="s">
        <v>3178</v>
      </c>
      <c s="36" t="s">
        <v>108</v>
      </c>
      <c s="37">
        <v>175.84</v>
      </c>
      <c s="36">
        <v>0</v>
      </c>
      <c s="36">
        <f>ROUND(G15*H15,6)</f>
      </c>
      <c r="L15" s="38">
        <v>0</v>
      </c>
      <c s="32">
        <f>ROUND(ROUND(L15,2)*ROUND(G15,3),2)</f>
      </c>
      <c s="36" t="s">
        <v>54</v>
      </c>
      <c>
        <f>(M15*21)/100</f>
      </c>
      <c t="s">
        <v>27</v>
      </c>
    </row>
    <row r="16" spans="1:5" ht="12.75">
      <c r="A16" s="35" t="s">
        <v>55</v>
      </c>
      <c r="E16" s="39" t="s">
        <v>5</v>
      </c>
    </row>
    <row r="17" spans="1:5" ht="38.25">
      <c r="A17" s="35" t="s">
        <v>56</v>
      </c>
      <c r="E17" s="40" t="s">
        <v>6002</v>
      </c>
    </row>
    <row r="18" spans="1:5" ht="12.75">
      <c r="A18" t="s">
        <v>58</v>
      </c>
      <c r="E18" s="39" t="s">
        <v>59</v>
      </c>
    </row>
    <row r="19" spans="1:13" ht="12.75">
      <c r="A19" t="s">
        <v>46</v>
      </c>
      <c r="C19" s="31" t="s">
        <v>27</v>
      </c>
      <c r="E19" s="33" t="s">
        <v>2540</v>
      </c>
      <c r="J19" s="32">
        <f>0</f>
      </c>
      <c s="32">
        <f>0</f>
      </c>
      <c s="32">
        <f>0+L20+L24+L28</f>
      </c>
      <c s="32">
        <f>0+M20+M24+M28</f>
      </c>
    </row>
    <row r="20" spans="1:16" ht="12.75">
      <c r="A20" t="s">
        <v>49</v>
      </c>
      <c s="34" t="s">
        <v>26</v>
      </c>
      <c s="34" t="s">
        <v>3662</v>
      </c>
      <c s="35" t="s">
        <v>5</v>
      </c>
      <c s="6" t="s">
        <v>3663</v>
      </c>
      <c s="36" t="s">
        <v>108</v>
      </c>
      <c s="37">
        <v>26.56</v>
      </c>
      <c s="36">
        <v>0</v>
      </c>
      <c s="36">
        <f>ROUND(G20*H20,6)</f>
      </c>
      <c r="L20" s="38">
        <v>0</v>
      </c>
      <c s="32">
        <f>ROUND(ROUND(L20,2)*ROUND(G20,3),2)</f>
      </c>
      <c s="36" t="s">
        <v>54</v>
      </c>
      <c>
        <f>(M20*21)/100</f>
      </c>
      <c t="s">
        <v>27</v>
      </c>
    </row>
    <row r="21" spans="1:5" ht="12.75">
      <c r="A21" s="35" t="s">
        <v>55</v>
      </c>
      <c r="E21" s="39" t="s">
        <v>5</v>
      </c>
    </row>
    <row r="22" spans="1:5" ht="25.5">
      <c r="A22" s="35" t="s">
        <v>56</v>
      </c>
      <c r="E22" s="40" t="s">
        <v>6003</v>
      </c>
    </row>
    <row r="23" spans="1:5" ht="12.75">
      <c r="A23" t="s">
        <v>58</v>
      </c>
      <c r="E23" s="39" t="s">
        <v>59</v>
      </c>
    </row>
    <row r="24" spans="1:16" ht="12.75">
      <c r="A24" t="s">
        <v>49</v>
      </c>
      <c s="34" t="s">
        <v>64</v>
      </c>
      <c s="34" t="s">
        <v>2915</v>
      </c>
      <c s="35" t="s">
        <v>5</v>
      </c>
      <c s="6" t="s">
        <v>2916</v>
      </c>
      <c s="36" t="s">
        <v>108</v>
      </c>
      <c s="37">
        <v>24.1</v>
      </c>
      <c s="36">
        <v>0</v>
      </c>
      <c s="36">
        <f>ROUND(G24*H24,6)</f>
      </c>
      <c r="L24" s="38">
        <v>0</v>
      </c>
      <c s="32">
        <f>ROUND(ROUND(L24,2)*ROUND(G24,3),2)</f>
      </c>
      <c s="36" t="s">
        <v>54</v>
      </c>
      <c>
        <f>(M24*21)/100</f>
      </c>
      <c t="s">
        <v>27</v>
      </c>
    </row>
    <row r="25" spans="1:5" ht="12.75">
      <c r="A25" s="35" t="s">
        <v>55</v>
      </c>
      <c r="E25" s="39" t="s">
        <v>5</v>
      </c>
    </row>
    <row r="26" spans="1:5" ht="12.75">
      <c r="A26" s="35" t="s">
        <v>56</v>
      </c>
      <c r="E26" s="40" t="s">
        <v>6004</v>
      </c>
    </row>
    <row r="27" spans="1:5" ht="12.75">
      <c r="A27" t="s">
        <v>58</v>
      </c>
      <c r="E27" s="39" t="s">
        <v>59</v>
      </c>
    </row>
    <row r="28" spans="1:16" ht="12.75">
      <c r="A28" t="s">
        <v>49</v>
      </c>
      <c s="34" t="s">
        <v>67</v>
      </c>
      <c s="34" t="s">
        <v>2919</v>
      </c>
      <c s="35" t="s">
        <v>5</v>
      </c>
      <c s="6" t="s">
        <v>2920</v>
      </c>
      <c s="36" t="s">
        <v>588</v>
      </c>
      <c s="37">
        <v>3.493</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3" ht="12.75">
      <c r="A32" t="s">
        <v>46</v>
      </c>
      <c r="C32" s="31" t="s">
        <v>26</v>
      </c>
      <c r="E32" s="33" t="s">
        <v>2923</v>
      </c>
      <c r="J32" s="32">
        <f>0</f>
      </c>
      <c s="32">
        <f>0</f>
      </c>
      <c s="32">
        <f>0+L33+L37+L41+L45+L49+L53</f>
      </c>
      <c s="32">
        <f>0+M33+M37+M41+M45+M49+M53</f>
      </c>
    </row>
    <row r="33" spans="1:16" ht="12.75">
      <c r="A33" t="s">
        <v>49</v>
      </c>
      <c s="34" t="s">
        <v>70</v>
      </c>
      <c s="34" t="s">
        <v>6005</v>
      </c>
      <c s="35" t="s">
        <v>5</v>
      </c>
      <c s="6" t="s">
        <v>6006</v>
      </c>
      <c s="36" t="s">
        <v>108</v>
      </c>
      <c s="37">
        <v>2.322</v>
      </c>
      <c s="36">
        <v>0</v>
      </c>
      <c s="36">
        <f>ROUND(G33*H33,6)</f>
      </c>
      <c r="L33" s="38">
        <v>0</v>
      </c>
      <c s="32">
        <f>ROUND(ROUND(L33,2)*ROUND(G33,3),2)</f>
      </c>
      <c s="36" t="s">
        <v>54</v>
      </c>
      <c>
        <f>(M33*21)/100</f>
      </c>
      <c t="s">
        <v>27</v>
      </c>
    </row>
    <row r="34" spans="1:5" ht="12.75">
      <c r="A34" s="35" t="s">
        <v>55</v>
      </c>
      <c r="E34" s="39" t="s">
        <v>6007</v>
      </c>
    </row>
    <row r="35" spans="1:5" ht="12.75">
      <c r="A35" s="35" t="s">
        <v>56</v>
      </c>
      <c r="E35" s="40" t="s">
        <v>6008</v>
      </c>
    </row>
    <row r="36" spans="1:5" ht="409.5">
      <c r="A36" t="s">
        <v>58</v>
      </c>
      <c r="E36" s="39" t="s">
        <v>6009</v>
      </c>
    </row>
    <row r="37" spans="1:16" ht="12.75">
      <c r="A37" t="s">
        <v>49</v>
      </c>
      <c s="34" t="s">
        <v>73</v>
      </c>
      <c s="34" t="s">
        <v>6010</v>
      </c>
      <c s="35" t="s">
        <v>5</v>
      </c>
      <c s="6" t="s">
        <v>6011</v>
      </c>
      <c s="36" t="s">
        <v>588</v>
      </c>
      <c s="37">
        <v>4.131</v>
      </c>
      <c s="36">
        <v>0</v>
      </c>
      <c s="36">
        <f>ROUND(G37*H37,6)</f>
      </c>
      <c r="L37" s="38">
        <v>0</v>
      </c>
      <c s="32">
        <f>ROUND(ROUND(L37,2)*ROUND(G37,3),2)</f>
      </c>
      <c s="36" t="s">
        <v>589</v>
      </c>
      <c>
        <f>(M37*21)/100</f>
      </c>
      <c t="s">
        <v>27</v>
      </c>
    </row>
    <row r="38" spans="1:5" ht="12.75">
      <c r="A38" s="35" t="s">
        <v>55</v>
      </c>
      <c r="E38" s="39" t="s">
        <v>5</v>
      </c>
    </row>
    <row r="39" spans="1:5" ht="12.75">
      <c r="A39" s="35" t="s">
        <v>56</v>
      </c>
      <c r="E39" s="40" t="s">
        <v>6012</v>
      </c>
    </row>
    <row r="40" spans="1:5" ht="409.5">
      <c r="A40" t="s">
        <v>58</v>
      </c>
      <c r="E40" s="39" t="s">
        <v>6009</v>
      </c>
    </row>
    <row r="41" spans="1:16" ht="12.75">
      <c r="A41" t="s">
        <v>49</v>
      </c>
      <c s="34" t="s">
        <v>76</v>
      </c>
      <c s="34" t="s">
        <v>6013</v>
      </c>
      <c s="35" t="s">
        <v>5</v>
      </c>
      <c s="6" t="s">
        <v>6014</v>
      </c>
      <c s="36" t="s">
        <v>588</v>
      </c>
      <c s="37">
        <v>5.235</v>
      </c>
      <c s="36">
        <v>0</v>
      </c>
      <c s="36">
        <f>ROUND(G41*H41,6)</f>
      </c>
      <c r="L41" s="38">
        <v>0</v>
      </c>
      <c s="32">
        <f>ROUND(ROUND(L41,2)*ROUND(G41,3),2)</f>
      </c>
      <c s="36" t="s">
        <v>589</v>
      </c>
      <c>
        <f>(M41*21)/100</f>
      </c>
      <c t="s">
        <v>27</v>
      </c>
    </row>
    <row r="42" spans="1:5" ht="12.75">
      <c r="A42" s="35" t="s">
        <v>55</v>
      </c>
      <c r="E42" s="39" t="s">
        <v>5</v>
      </c>
    </row>
    <row r="43" spans="1:5" ht="12.75">
      <c r="A43" s="35" t="s">
        <v>56</v>
      </c>
      <c r="E43" s="40" t="s">
        <v>6015</v>
      </c>
    </row>
    <row r="44" spans="1:5" ht="409.5">
      <c r="A44" t="s">
        <v>58</v>
      </c>
      <c r="E44" s="39" t="s">
        <v>6009</v>
      </c>
    </row>
    <row r="45" spans="1:16" ht="12.75">
      <c r="A45" t="s">
        <v>49</v>
      </c>
      <c s="34" t="s">
        <v>79</v>
      </c>
      <c s="34" t="s">
        <v>6016</v>
      </c>
      <c s="35" t="s">
        <v>5</v>
      </c>
      <c s="6" t="s">
        <v>6017</v>
      </c>
      <c s="36" t="s">
        <v>123</v>
      </c>
      <c s="37">
        <v>193</v>
      </c>
      <c s="36">
        <v>0</v>
      </c>
      <c s="36">
        <f>ROUND(G45*H45,6)</f>
      </c>
      <c r="L45" s="38">
        <v>0</v>
      </c>
      <c s="32">
        <f>ROUND(ROUND(L45,2)*ROUND(G45,3),2)</f>
      </c>
      <c s="36" t="s">
        <v>589</v>
      </c>
      <c>
        <f>(M45*21)/100</f>
      </c>
      <c t="s">
        <v>27</v>
      </c>
    </row>
    <row r="46" spans="1:5" ht="12.75">
      <c r="A46" s="35" t="s">
        <v>55</v>
      </c>
      <c r="E46" s="39" t="s">
        <v>6018</v>
      </c>
    </row>
    <row r="47" spans="1:5" ht="12.75">
      <c r="A47" s="35" t="s">
        <v>56</v>
      </c>
      <c r="E47" s="40" t="s">
        <v>6019</v>
      </c>
    </row>
    <row r="48" spans="1:5" ht="409.5">
      <c r="A48" t="s">
        <v>58</v>
      </c>
      <c r="E48" s="39" t="s">
        <v>6009</v>
      </c>
    </row>
    <row r="49" spans="1:16" ht="25.5">
      <c r="A49" t="s">
        <v>49</v>
      </c>
      <c s="34" t="s">
        <v>82</v>
      </c>
      <c s="34" t="s">
        <v>6020</v>
      </c>
      <c s="35" t="s">
        <v>5</v>
      </c>
      <c s="6" t="s">
        <v>6021</v>
      </c>
      <c s="36" t="s">
        <v>123</v>
      </c>
      <c s="37">
        <v>110</v>
      </c>
      <c s="36">
        <v>0</v>
      </c>
      <c s="36">
        <f>ROUND(G49*H49,6)</f>
      </c>
      <c r="L49" s="38">
        <v>0</v>
      </c>
      <c s="32">
        <f>ROUND(ROUND(L49,2)*ROUND(G49,3),2)</f>
      </c>
      <c s="36" t="s">
        <v>589</v>
      </c>
      <c>
        <f>(M49*21)/100</f>
      </c>
      <c t="s">
        <v>27</v>
      </c>
    </row>
    <row r="50" spans="1:5" ht="12.75">
      <c r="A50" s="35" t="s">
        <v>55</v>
      </c>
      <c r="E50" s="39" t="s">
        <v>6022</v>
      </c>
    </row>
    <row r="51" spans="1:5" ht="12.75">
      <c r="A51" s="35" t="s">
        <v>56</v>
      </c>
      <c r="E51" s="40" t="s">
        <v>6015</v>
      </c>
    </row>
    <row r="52" spans="1:5" ht="25.5">
      <c r="A52" t="s">
        <v>58</v>
      </c>
      <c r="E52" s="39" t="s">
        <v>6023</v>
      </c>
    </row>
    <row r="53" spans="1:16" ht="25.5">
      <c r="A53" t="s">
        <v>49</v>
      </c>
      <c s="34" t="s">
        <v>85</v>
      </c>
      <c s="34" t="s">
        <v>6024</v>
      </c>
      <c s="35" t="s">
        <v>5</v>
      </c>
      <c s="6" t="s">
        <v>6025</v>
      </c>
      <c s="36" t="s">
        <v>123</v>
      </c>
      <c s="37">
        <v>130</v>
      </c>
      <c s="36">
        <v>0</v>
      </c>
      <c s="36">
        <f>ROUND(G53*H53,6)</f>
      </c>
      <c r="L53" s="38">
        <v>0</v>
      </c>
      <c s="32">
        <f>ROUND(ROUND(L53,2)*ROUND(G53,3),2)</f>
      </c>
      <c s="36" t="s">
        <v>589</v>
      </c>
      <c>
        <f>(M53*21)/100</f>
      </c>
      <c t="s">
        <v>27</v>
      </c>
    </row>
    <row r="54" spans="1:5" ht="12.75">
      <c r="A54" s="35" t="s">
        <v>55</v>
      </c>
      <c r="E54" s="39" t="s">
        <v>6022</v>
      </c>
    </row>
    <row r="55" spans="1:5" ht="12.75">
      <c r="A55" s="35" t="s">
        <v>56</v>
      </c>
      <c r="E55" s="40" t="s">
        <v>6015</v>
      </c>
    </row>
    <row r="56" spans="1:5" ht="25.5">
      <c r="A56" t="s">
        <v>58</v>
      </c>
      <c r="E56" s="39" t="s">
        <v>6023</v>
      </c>
    </row>
    <row r="57" spans="1:13" ht="12.75">
      <c r="A57" t="s">
        <v>46</v>
      </c>
      <c r="C57" s="31" t="s">
        <v>64</v>
      </c>
      <c r="E57" s="33" t="s">
        <v>2604</v>
      </c>
      <c r="J57" s="32">
        <f>0</f>
      </c>
      <c s="32">
        <f>0</f>
      </c>
      <c s="32">
        <f>0+L58+L62+L66</f>
      </c>
      <c s="32">
        <f>0+M58+M62+M66</f>
      </c>
    </row>
    <row r="58" spans="1:16" ht="12.75">
      <c r="A58" t="s">
        <v>49</v>
      </c>
      <c s="34" t="s">
        <v>90</v>
      </c>
      <c s="34" t="s">
        <v>2838</v>
      </c>
      <c s="35" t="s">
        <v>5</v>
      </c>
      <c s="6" t="s">
        <v>2839</v>
      </c>
      <c s="36" t="s">
        <v>108</v>
      </c>
      <c s="37">
        <v>3.8</v>
      </c>
      <c s="36">
        <v>0</v>
      </c>
      <c s="36">
        <f>ROUND(G58*H58,6)</f>
      </c>
      <c r="L58" s="38">
        <v>0</v>
      </c>
      <c s="32">
        <f>ROUND(ROUND(L58,2)*ROUND(G58,3),2)</f>
      </c>
      <c s="36" t="s">
        <v>54</v>
      </c>
      <c>
        <f>(M58*21)/100</f>
      </c>
      <c t="s">
        <v>27</v>
      </c>
    </row>
    <row r="59" spans="1:5" ht="12.75">
      <c r="A59" s="35" t="s">
        <v>55</v>
      </c>
      <c r="E59" s="39" t="s">
        <v>5</v>
      </c>
    </row>
    <row r="60" spans="1:5" ht="25.5">
      <c r="A60" s="35" t="s">
        <v>56</v>
      </c>
      <c r="E60" s="40" t="s">
        <v>6026</v>
      </c>
    </row>
    <row r="61" spans="1:5" ht="12.75">
      <c r="A61" t="s">
        <v>58</v>
      </c>
      <c r="E61" s="39" t="s">
        <v>59</v>
      </c>
    </row>
    <row r="62" spans="1:16" ht="12.75">
      <c r="A62" t="s">
        <v>49</v>
      </c>
      <c s="34" t="s">
        <v>93</v>
      </c>
      <c s="34" t="s">
        <v>2612</v>
      </c>
      <c s="35" t="s">
        <v>2157</v>
      </c>
      <c s="6" t="s">
        <v>2613</v>
      </c>
      <c s="36" t="s">
        <v>108</v>
      </c>
      <c s="37">
        <v>17.68</v>
      </c>
      <c s="36">
        <v>0</v>
      </c>
      <c s="36">
        <f>ROUND(G62*H62,6)</f>
      </c>
      <c r="L62" s="38">
        <v>0</v>
      </c>
      <c s="32">
        <f>ROUND(ROUND(L62,2)*ROUND(G62,3),2)</f>
      </c>
      <c s="36" t="s">
        <v>54</v>
      </c>
      <c>
        <f>(M62*21)/100</f>
      </c>
      <c t="s">
        <v>27</v>
      </c>
    </row>
    <row r="63" spans="1:5" ht="12.75">
      <c r="A63" s="35" t="s">
        <v>55</v>
      </c>
      <c r="E63" s="39" t="s">
        <v>6027</v>
      </c>
    </row>
    <row r="64" spans="1:5" ht="12.75">
      <c r="A64" s="35" t="s">
        <v>56</v>
      </c>
      <c r="E64" s="40" t="s">
        <v>6004</v>
      </c>
    </row>
    <row r="65" spans="1:5" ht="12.75">
      <c r="A65" t="s">
        <v>58</v>
      </c>
      <c r="E65" s="39" t="s">
        <v>59</v>
      </c>
    </row>
    <row r="66" spans="1:16" ht="12.75">
      <c r="A66" t="s">
        <v>49</v>
      </c>
      <c s="34" t="s">
        <v>96</v>
      </c>
      <c s="34" t="s">
        <v>2612</v>
      </c>
      <c s="35" t="s">
        <v>2116</v>
      </c>
      <c s="6" t="s">
        <v>2613</v>
      </c>
      <c s="36" t="s">
        <v>108</v>
      </c>
      <c s="37">
        <v>3.535</v>
      </c>
      <c s="36">
        <v>0</v>
      </c>
      <c s="36">
        <f>ROUND(G66*H66,6)</f>
      </c>
      <c r="L66" s="38">
        <v>0</v>
      </c>
      <c s="32">
        <f>ROUND(ROUND(L66,2)*ROUND(G66,3),2)</f>
      </c>
      <c s="36" t="s">
        <v>54</v>
      </c>
      <c>
        <f>(M66*21)/100</f>
      </c>
      <c t="s">
        <v>27</v>
      </c>
    </row>
    <row r="67" spans="1:5" ht="12.75">
      <c r="A67" s="35" t="s">
        <v>55</v>
      </c>
      <c r="E67" s="39" t="s">
        <v>6028</v>
      </c>
    </row>
    <row r="68" spans="1:5" ht="12.75">
      <c r="A68" s="35" t="s">
        <v>56</v>
      </c>
      <c r="E68" s="40" t="s">
        <v>6029</v>
      </c>
    </row>
    <row r="69" spans="1:5" ht="12.75">
      <c r="A69" t="s">
        <v>58</v>
      </c>
      <c r="E69" s="39" t="s">
        <v>59</v>
      </c>
    </row>
    <row r="70" spans="1:13" ht="12.75">
      <c r="A70" t="s">
        <v>46</v>
      </c>
      <c r="C70" s="31" t="s">
        <v>70</v>
      </c>
      <c r="E70" s="33" t="s">
        <v>6030</v>
      </c>
      <c r="J70" s="32">
        <f>0</f>
      </c>
      <c s="32">
        <f>0</f>
      </c>
      <c s="32">
        <f>0+L71+L75+L79+L83</f>
      </c>
      <c s="32">
        <f>0+M71+M75+M79+M83</f>
      </c>
    </row>
    <row r="71" spans="1:16" ht="12.75">
      <c r="A71" t="s">
        <v>49</v>
      </c>
      <c s="34" t="s">
        <v>99</v>
      </c>
      <c s="34" t="s">
        <v>6031</v>
      </c>
      <c s="35" t="s">
        <v>5</v>
      </c>
      <c s="6" t="s">
        <v>6032</v>
      </c>
      <c s="36" t="s">
        <v>123</v>
      </c>
      <c s="37">
        <v>17.2</v>
      </c>
      <c s="36">
        <v>0</v>
      </c>
      <c s="36">
        <f>ROUND(G71*H71,6)</f>
      </c>
      <c r="L71" s="38">
        <v>0</v>
      </c>
      <c s="32">
        <f>ROUND(ROUND(L71,2)*ROUND(G71,3),2)</f>
      </c>
      <c s="36" t="s">
        <v>54</v>
      </c>
      <c>
        <f>(M71*21)/100</f>
      </c>
      <c t="s">
        <v>27</v>
      </c>
    </row>
    <row r="72" spans="1:5" ht="12.75">
      <c r="A72" s="35" t="s">
        <v>55</v>
      </c>
      <c r="E72" s="39" t="s">
        <v>5</v>
      </c>
    </row>
    <row r="73" spans="1:5" ht="12.75">
      <c r="A73" s="35" t="s">
        <v>56</v>
      </c>
      <c r="E73" s="40" t="s">
        <v>6033</v>
      </c>
    </row>
    <row r="74" spans="1:5" ht="12.75">
      <c r="A74" t="s">
        <v>58</v>
      </c>
      <c r="E74" s="39" t="s">
        <v>59</v>
      </c>
    </row>
    <row r="75" spans="1:16" ht="12.75">
      <c r="A75" t="s">
        <v>49</v>
      </c>
      <c s="34" t="s">
        <v>151</v>
      </c>
      <c s="34" t="s">
        <v>6034</v>
      </c>
      <c s="35" t="s">
        <v>5</v>
      </c>
      <c s="6" t="s">
        <v>6035</v>
      </c>
      <c s="36" t="s">
        <v>123</v>
      </c>
      <c s="37">
        <v>17.2</v>
      </c>
      <c s="36">
        <v>0</v>
      </c>
      <c s="36">
        <f>ROUND(G75*H75,6)</f>
      </c>
      <c r="L75" s="38">
        <v>0</v>
      </c>
      <c s="32">
        <f>ROUND(ROUND(L75,2)*ROUND(G75,3),2)</f>
      </c>
      <c s="36" t="s">
        <v>54</v>
      </c>
      <c>
        <f>(M75*21)/100</f>
      </c>
      <c t="s">
        <v>27</v>
      </c>
    </row>
    <row r="76" spans="1:5" ht="12.75">
      <c r="A76" s="35" t="s">
        <v>55</v>
      </c>
      <c r="E76" s="39" t="s">
        <v>5</v>
      </c>
    </row>
    <row r="77" spans="1:5" ht="12.75">
      <c r="A77" s="35" t="s">
        <v>56</v>
      </c>
      <c r="E77" s="40" t="s">
        <v>6033</v>
      </c>
    </row>
    <row r="78" spans="1:5" ht="12.75">
      <c r="A78" t="s">
        <v>58</v>
      </c>
      <c r="E78" s="39" t="s">
        <v>59</v>
      </c>
    </row>
    <row r="79" spans="1:16" ht="12.75">
      <c r="A79" t="s">
        <v>49</v>
      </c>
      <c s="34" t="s">
        <v>115</v>
      </c>
      <c s="34" t="s">
        <v>6036</v>
      </c>
      <c s="35" t="s">
        <v>5</v>
      </c>
      <c s="6" t="s">
        <v>6037</v>
      </c>
      <c s="36" t="s">
        <v>123</v>
      </c>
      <c s="37">
        <v>7.095</v>
      </c>
      <c s="36">
        <v>0</v>
      </c>
      <c s="36">
        <f>ROUND(G79*H79,6)</f>
      </c>
      <c r="L79" s="38">
        <v>0</v>
      </c>
      <c s="32">
        <f>ROUND(ROUND(L79,2)*ROUND(G79,3),2)</f>
      </c>
      <c s="36" t="s">
        <v>54</v>
      </c>
      <c>
        <f>(M79*21)/100</f>
      </c>
      <c t="s">
        <v>27</v>
      </c>
    </row>
    <row r="80" spans="1:5" ht="12.75">
      <c r="A80" s="35" t="s">
        <v>55</v>
      </c>
      <c r="E80" s="39" t="s">
        <v>5</v>
      </c>
    </row>
    <row r="81" spans="1:5" ht="12.75">
      <c r="A81" s="35" t="s">
        <v>56</v>
      </c>
      <c r="E81" s="40" t="s">
        <v>6038</v>
      </c>
    </row>
    <row r="82" spans="1:5" ht="12.75">
      <c r="A82" t="s">
        <v>58</v>
      </c>
      <c r="E82" s="39" t="s">
        <v>59</v>
      </c>
    </row>
    <row r="83" spans="1:16" ht="12.75">
      <c r="A83" t="s">
        <v>49</v>
      </c>
      <c s="34" t="s">
        <v>119</v>
      </c>
      <c s="34" t="s">
        <v>6039</v>
      </c>
      <c s="35" t="s">
        <v>5</v>
      </c>
      <c s="6" t="s">
        <v>6040</v>
      </c>
      <c s="36" t="s">
        <v>123</v>
      </c>
      <c s="37">
        <v>9</v>
      </c>
      <c s="36">
        <v>0</v>
      </c>
      <c s="36">
        <f>ROUND(G83*H83,6)</f>
      </c>
      <c r="L83" s="38">
        <v>0</v>
      </c>
      <c s="32">
        <f>ROUND(ROUND(L83,2)*ROUND(G83,3),2)</f>
      </c>
      <c s="36" t="s">
        <v>54</v>
      </c>
      <c>
        <f>(M83*21)/100</f>
      </c>
      <c t="s">
        <v>27</v>
      </c>
    </row>
    <row r="84" spans="1:5" ht="12.75">
      <c r="A84" s="35" t="s">
        <v>55</v>
      </c>
      <c r="E84" s="39" t="s">
        <v>6041</v>
      </c>
    </row>
    <row r="85" spans="1:5" ht="12.75">
      <c r="A85" s="35" t="s">
        <v>56</v>
      </c>
      <c r="E85" s="40" t="s">
        <v>6042</v>
      </c>
    </row>
    <row r="86" spans="1:5" ht="12.75">
      <c r="A86" t="s">
        <v>58</v>
      </c>
      <c r="E86" s="39" t="s">
        <v>59</v>
      </c>
    </row>
    <row r="87" spans="1:13" ht="12.75">
      <c r="A87" t="s">
        <v>46</v>
      </c>
      <c r="C87" s="31" t="s">
        <v>73</v>
      </c>
      <c r="E87" s="33" t="s">
        <v>2942</v>
      </c>
      <c r="J87" s="32">
        <f>0</f>
      </c>
      <c s="32">
        <f>0</f>
      </c>
      <c s="32">
        <f>0+L88+L92+L96+L100+L104+L108</f>
      </c>
      <c s="32">
        <f>0+M88+M92+M96+M100+M104+M108</f>
      </c>
    </row>
    <row r="88" spans="1:16" ht="25.5">
      <c r="A88" t="s">
        <v>49</v>
      </c>
      <c s="34" t="s">
        <v>159</v>
      </c>
      <c s="34" t="s">
        <v>2647</v>
      </c>
      <c s="35" t="s">
        <v>5</v>
      </c>
      <c s="6" t="s">
        <v>2648</v>
      </c>
      <c s="36" t="s">
        <v>123</v>
      </c>
      <c s="37">
        <v>110.34</v>
      </c>
      <c s="36">
        <v>0</v>
      </c>
      <c s="36">
        <f>ROUND(G88*H88,6)</f>
      </c>
      <c r="L88" s="38">
        <v>0</v>
      </c>
      <c s="32">
        <f>ROUND(ROUND(L88,2)*ROUND(G88,3),2)</f>
      </c>
      <c s="36" t="s">
        <v>54</v>
      </c>
      <c>
        <f>(M88*21)/100</f>
      </c>
      <c t="s">
        <v>27</v>
      </c>
    </row>
    <row r="89" spans="1:5" ht="12.75">
      <c r="A89" s="35" t="s">
        <v>55</v>
      </c>
      <c r="E89" s="39" t="s">
        <v>6043</v>
      </c>
    </row>
    <row r="90" spans="1:5" ht="25.5">
      <c r="A90" s="35" t="s">
        <v>56</v>
      </c>
      <c r="E90" s="40" t="s">
        <v>6044</v>
      </c>
    </row>
    <row r="91" spans="1:5" ht="12.75">
      <c r="A91" t="s">
        <v>58</v>
      </c>
      <c r="E91" s="39" t="s">
        <v>59</v>
      </c>
    </row>
    <row r="92" spans="1:16" ht="12.75">
      <c r="A92" t="s">
        <v>49</v>
      </c>
      <c s="34" t="s">
        <v>162</v>
      </c>
      <c s="34" t="s">
        <v>6045</v>
      </c>
      <c s="35" t="s">
        <v>5</v>
      </c>
      <c s="6" t="s">
        <v>6046</v>
      </c>
      <c s="36" t="s">
        <v>123</v>
      </c>
      <c s="37">
        <v>101</v>
      </c>
      <c s="36">
        <v>0</v>
      </c>
      <c s="36">
        <f>ROUND(G92*H92,6)</f>
      </c>
      <c r="L92" s="38">
        <v>0</v>
      </c>
      <c s="32">
        <f>ROUND(ROUND(L92,2)*ROUND(G92,3),2)</f>
      </c>
      <c s="36" t="s">
        <v>54</v>
      </c>
      <c>
        <f>(M92*21)/100</f>
      </c>
      <c t="s">
        <v>27</v>
      </c>
    </row>
    <row r="93" spans="1:5" ht="12.75">
      <c r="A93" s="35" t="s">
        <v>55</v>
      </c>
      <c r="E93" s="39" t="s">
        <v>6047</v>
      </c>
    </row>
    <row r="94" spans="1:5" ht="12.75">
      <c r="A94" s="35" t="s">
        <v>56</v>
      </c>
      <c r="E94" s="40" t="s">
        <v>6048</v>
      </c>
    </row>
    <row r="95" spans="1:5" ht="12.75">
      <c r="A95" t="s">
        <v>58</v>
      </c>
      <c r="E95" s="39" t="s">
        <v>59</v>
      </c>
    </row>
    <row r="96" spans="1:16" ht="12.75">
      <c r="A96" t="s">
        <v>49</v>
      </c>
      <c s="34" t="s">
        <v>165</v>
      </c>
      <c s="34" t="s">
        <v>3961</v>
      </c>
      <c s="35" t="s">
        <v>5</v>
      </c>
      <c s="6" t="s">
        <v>3962</v>
      </c>
      <c s="36" t="s">
        <v>123</v>
      </c>
      <c s="37">
        <v>88.376</v>
      </c>
      <c s="36">
        <v>0</v>
      </c>
      <c s="36">
        <f>ROUND(G96*H96,6)</f>
      </c>
      <c r="L96" s="38">
        <v>0</v>
      </c>
      <c s="32">
        <f>ROUND(ROUND(L96,2)*ROUND(G96,3),2)</f>
      </c>
      <c s="36" t="s">
        <v>54</v>
      </c>
      <c>
        <f>(M96*21)/100</f>
      </c>
      <c t="s">
        <v>27</v>
      </c>
    </row>
    <row r="97" spans="1:5" ht="12.75">
      <c r="A97" s="35" t="s">
        <v>55</v>
      </c>
      <c r="E97" s="39" t="s">
        <v>6049</v>
      </c>
    </row>
    <row r="98" spans="1:5" ht="12.75">
      <c r="A98" s="35" t="s">
        <v>56</v>
      </c>
      <c r="E98" s="40" t="s">
        <v>6050</v>
      </c>
    </row>
    <row r="99" spans="1:5" ht="12.75">
      <c r="A99" t="s">
        <v>58</v>
      </c>
      <c r="E99" s="39" t="s">
        <v>59</v>
      </c>
    </row>
    <row r="100" spans="1:16" ht="12.75">
      <c r="A100" t="s">
        <v>49</v>
      </c>
      <c s="34" t="s">
        <v>168</v>
      </c>
      <c s="34" t="s">
        <v>6051</v>
      </c>
      <c s="35" t="s">
        <v>5</v>
      </c>
      <c s="6" t="s">
        <v>6052</v>
      </c>
      <c s="36" t="s">
        <v>113</v>
      </c>
      <c s="37">
        <v>56</v>
      </c>
      <c s="36">
        <v>0</v>
      </c>
      <c s="36">
        <f>ROUND(G100*H100,6)</f>
      </c>
      <c r="L100" s="38">
        <v>0</v>
      </c>
      <c s="32">
        <f>ROUND(ROUND(L100,2)*ROUND(G100,3),2)</f>
      </c>
      <c s="36" t="s">
        <v>54</v>
      </c>
      <c>
        <f>(M100*21)/100</f>
      </c>
      <c t="s">
        <v>27</v>
      </c>
    </row>
    <row r="101" spans="1:5" ht="12.75">
      <c r="A101" s="35" t="s">
        <v>55</v>
      </c>
      <c r="E101" s="39" t="s">
        <v>5</v>
      </c>
    </row>
    <row r="102" spans="1:5" ht="12.75">
      <c r="A102" s="35" t="s">
        <v>56</v>
      </c>
      <c r="E102" s="40" t="s">
        <v>6053</v>
      </c>
    </row>
    <row r="103" spans="1:5" ht="12.75">
      <c r="A103" t="s">
        <v>58</v>
      </c>
      <c r="E103" s="39" t="s">
        <v>59</v>
      </c>
    </row>
    <row r="104" spans="1:16" ht="12.75">
      <c r="A104" t="s">
        <v>49</v>
      </c>
      <c s="34" t="s">
        <v>171</v>
      </c>
      <c s="34" t="s">
        <v>6054</v>
      </c>
      <c s="35" t="s">
        <v>5</v>
      </c>
      <c s="6" t="s">
        <v>6055</v>
      </c>
      <c s="36" t="s">
        <v>113</v>
      </c>
      <c s="37">
        <v>24</v>
      </c>
      <c s="36">
        <v>0</v>
      </c>
      <c s="36">
        <f>ROUND(G104*H104,6)</f>
      </c>
      <c r="L104" s="38">
        <v>0</v>
      </c>
      <c s="32">
        <f>ROUND(ROUND(L104,2)*ROUND(G104,3),2)</f>
      </c>
      <c s="36" t="s">
        <v>54</v>
      </c>
      <c>
        <f>(M104*21)/100</f>
      </c>
      <c t="s">
        <v>27</v>
      </c>
    </row>
    <row r="105" spans="1:5" ht="12.75">
      <c r="A105" s="35" t="s">
        <v>55</v>
      </c>
      <c r="E105" s="39" t="s">
        <v>5</v>
      </c>
    </row>
    <row r="106" spans="1:5" ht="12.75">
      <c r="A106" s="35" t="s">
        <v>56</v>
      </c>
      <c r="E106" s="40" t="s">
        <v>6056</v>
      </c>
    </row>
    <row r="107" spans="1:5" ht="12.75">
      <c r="A107" t="s">
        <v>58</v>
      </c>
      <c r="E107" s="39" t="s">
        <v>59</v>
      </c>
    </row>
    <row r="108" spans="1:16" ht="12.75">
      <c r="A108" t="s">
        <v>49</v>
      </c>
      <c s="34" t="s">
        <v>174</v>
      </c>
      <c s="34" t="s">
        <v>6057</v>
      </c>
      <c s="35" t="s">
        <v>5</v>
      </c>
      <c s="6" t="s">
        <v>6058</v>
      </c>
      <c s="36" t="s">
        <v>123</v>
      </c>
      <c s="37">
        <v>88.376</v>
      </c>
      <c s="36">
        <v>0</v>
      </c>
      <c s="36">
        <f>ROUND(G108*H108,6)</f>
      </c>
      <c r="L108" s="38">
        <v>0</v>
      </c>
      <c s="32">
        <f>ROUND(ROUND(L108,2)*ROUND(G108,3),2)</f>
      </c>
      <c s="36" t="s">
        <v>54</v>
      </c>
      <c>
        <f>(M108*21)/100</f>
      </c>
      <c t="s">
        <v>27</v>
      </c>
    </row>
    <row r="109" spans="1:5" ht="12.75">
      <c r="A109" s="35" t="s">
        <v>55</v>
      </c>
      <c r="E109" s="39" t="s">
        <v>6059</v>
      </c>
    </row>
    <row r="110" spans="1:5" ht="12.75">
      <c r="A110" s="35" t="s">
        <v>56</v>
      </c>
      <c r="E110" s="40" t="s">
        <v>6050</v>
      </c>
    </row>
    <row r="111" spans="1:5" ht="12.75">
      <c r="A111" t="s">
        <v>58</v>
      </c>
      <c r="E111" s="39" t="s">
        <v>59</v>
      </c>
    </row>
    <row r="112" spans="1:13" ht="12.75">
      <c r="A112" t="s">
        <v>46</v>
      </c>
      <c r="C112" s="31" t="s">
        <v>6060</v>
      </c>
      <c r="E112" s="33" t="s">
        <v>6061</v>
      </c>
      <c r="J112" s="32">
        <f>0</f>
      </c>
      <c s="32">
        <f>0</f>
      </c>
      <c s="32">
        <f>0+L113+L117+L121+L125+L129+L133+L137+L141+L145+L149+L153+L157+L161</f>
      </c>
      <c s="32">
        <f>0+M113+M117+M121+M125+M129+M133+M137+M141+M145+M149+M153+M157+M161</f>
      </c>
    </row>
    <row r="113" spans="1:16" ht="12.75">
      <c r="A113" t="s">
        <v>49</v>
      </c>
      <c s="34" t="s">
        <v>177</v>
      </c>
      <c s="34" t="s">
        <v>6062</v>
      </c>
      <c s="35" t="s">
        <v>5</v>
      </c>
      <c s="6" t="s">
        <v>6063</v>
      </c>
      <c s="36" t="s">
        <v>113</v>
      </c>
      <c s="37">
        <v>80</v>
      </c>
      <c s="36">
        <v>0</v>
      </c>
      <c s="36">
        <f>ROUND(G113*H113,6)</f>
      </c>
      <c r="L113" s="38">
        <v>0</v>
      </c>
      <c s="32">
        <f>ROUND(ROUND(L113,2)*ROUND(G113,3),2)</f>
      </c>
      <c s="36" t="s">
        <v>589</v>
      </c>
      <c>
        <f>(M113*21)/100</f>
      </c>
      <c t="s">
        <v>27</v>
      </c>
    </row>
    <row r="114" spans="1:5" ht="12.75">
      <c r="A114" s="35" t="s">
        <v>55</v>
      </c>
      <c r="E114" s="39" t="s">
        <v>5</v>
      </c>
    </row>
    <row r="115" spans="1:5" ht="12.75">
      <c r="A115" s="35" t="s">
        <v>56</v>
      </c>
      <c r="E115" s="40" t="s">
        <v>5</v>
      </c>
    </row>
    <row r="116" spans="1:5" ht="25.5">
      <c r="A116" t="s">
        <v>58</v>
      </c>
      <c r="E116" s="39" t="s">
        <v>6064</v>
      </c>
    </row>
    <row r="117" spans="1:16" ht="12.75">
      <c r="A117" t="s">
        <v>49</v>
      </c>
      <c s="34" t="s">
        <v>180</v>
      </c>
      <c s="34" t="s">
        <v>6065</v>
      </c>
      <c s="35" t="s">
        <v>5</v>
      </c>
      <c s="6" t="s">
        <v>6066</v>
      </c>
      <c s="36" t="s">
        <v>113</v>
      </c>
      <c s="37">
        <v>25</v>
      </c>
      <c s="36">
        <v>0</v>
      </c>
      <c s="36">
        <f>ROUND(G117*H117,6)</f>
      </c>
      <c r="L117" s="38">
        <v>0</v>
      </c>
      <c s="32">
        <f>ROUND(ROUND(L117,2)*ROUND(G117,3),2)</f>
      </c>
      <c s="36" t="s">
        <v>589</v>
      </c>
      <c>
        <f>(M117*21)/100</f>
      </c>
      <c t="s">
        <v>27</v>
      </c>
    </row>
    <row r="118" spans="1:5" ht="12.75">
      <c r="A118" s="35" t="s">
        <v>55</v>
      </c>
      <c r="E118" s="39" t="s">
        <v>5</v>
      </c>
    </row>
    <row r="119" spans="1:5" ht="12.75">
      <c r="A119" s="35" t="s">
        <v>56</v>
      </c>
      <c r="E119" s="40" t="s">
        <v>5</v>
      </c>
    </row>
    <row r="120" spans="1:5" ht="25.5">
      <c r="A120" t="s">
        <v>58</v>
      </c>
      <c r="E120" s="39" t="s">
        <v>6064</v>
      </c>
    </row>
    <row r="121" spans="1:16" ht="12.75">
      <c r="A121" t="s">
        <v>49</v>
      </c>
      <c s="34" t="s">
        <v>183</v>
      </c>
      <c s="34" t="s">
        <v>6067</v>
      </c>
      <c s="35" t="s">
        <v>5</v>
      </c>
      <c s="6" t="s">
        <v>6068</v>
      </c>
      <c s="36" t="s">
        <v>113</v>
      </c>
      <c s="37">
        <v>60</v>
      </c>
      <c s="36">
        <v>0</v>
      </c>
      <c s="36">
        <f>ROUND(G121*H121,6)</f>
      </c>
      <c r="L121" s="38">
        <v>0</v>
      </c>
      <c s="32">
        <f>ROUND(ROUND(L121,2)*ROUND(G121,3),2)</f>
      </c>
      <c s="36" t="s">
        <v>589</v>
      </c>
      <c>
        <f>(M121*21)/100</f>
      </c>
      <c t="s">
        <v>27</v>
      </c>
    </row>
    <row r="122" spans="1:5" ht="12.75">
      <c r="A122" s="35" t="s">
        <v>55</v>
      </c>
      <c r="E122" s="39" t="s">
        <v>5</v>
      </c>
    </row>
    <row r="123" spans="1:5" ht="12.75">
      <c r="A123" s="35" t="s">
        <v>56</v>
      </c>
      <c r="E123" s="40" t="s">
        <v>5</v>
      </c>
    </row>
    <row r="124" spans="1:5" ht="25.5">
      <c r="A124" t="s">
        <v>58</v>
      </c>
      <c r="E124" s="39" t="s">
        <v>6064</v>
      </c>
    </row>
    <row r="125" spans="1:16" ht="12.75">
      <c r="A125" t="s">
        <v>49</v>
      </c>
      <c s="34" t="s">
        <v>186</v>
      </c>
      <c s="34" t="s">
        <v>6069</v>
      </c>
      <c s="35" t="s">
        <v>5</v>
      </c>
      <c s="6" t="s">
        <v>6070</v>
      </c>
      <c s="36" t="s">
        <v>2703</v>
      </c>
      <c s="37">
        <v>5</v>
      </c>
      <c s="36">
        <v>0</v>
      </c>
      <c s="36">
        <f>ROUND(G125*H125,6)</f>
      </c>
      <c r="L125" s="38">
        <v>0</v>
      </c>
      <c s="32">
        <f>ROUND(ROUND(L125,2)*ROUND(G125,3),2)</f>
      </c>
      <c s="36" t="s">
        <v>589</v>
      </c>
      <c>
        <f>(M125*21)/100</f>
      </c>
      <c t="s">
        <v>27</v>
      </c>
    </row>
    <row r="126" spans="1:5" ht="12.75">
      <c r="A126" s="35" t="s">
        <v>55</v>
      </c>
      <c r="E126" s="39" t="s">
        <v>5</v>
      </c>
    </row>
    <row r="127" spans="1:5" ht="12.75">
      <c r="A127" s="35" t="s">
        <v>56</v>
      </c>
      <c r="E127" s="40" t="s">
        <v>5</v>
      </c>
    </row>
    <row r="128" spans="1:5" ht="25.5">
      <c r="A128" t="s">
        <v>58</v>
      </c>
      <c r="E128" s="39" t="s">
        <v>6064</v>
      </c>
    </row>
    <row r="129" spans="1:16" ht="12.75">
      <c r="A129" t="s">
        <v>49</v>
      </c>
      <c s="34" t="s">
        <v>187</v>
      </c>
      <c s="34" t="s">
        <v>6071</v>
      </c>
      <c s="35" t="s">
        <v>5</v>
      </c>
      <c s="6" t="s">
        <v>6072</v>
      </c>
      <c s="36" t="s">
        <v>2703</v>
      </c>
      <c s="37">
        <v>60</v>
      </c>
      <c s="36">
        <v>0</v>
      </c>
      <c s="36">
        <f>ROUND(G129*H129,6)</f>
      </c>
      <c r="L129" s="38">
        <v>0</v>
      </c>
      <c s="32">
        <f>ROUND(ROUND(L129,2)*ROUND(G129,3),2)</f>
      </c>
      <c s="36" t="s">
        <v>589</v>
      </c>
      <c>
        <f>(M129*21)/100</f>
      </c>
      <c t="s">
        <v>27</v>
      </c>
    </row>
    <row r="130" spans="1:5" ht="12.75">
      <c r="A130" s="35" t="s">
        <v>55</v>
      </c>
      <c r="E130" s="39" t="s">
        <v>5</v>
      </c>
    </row>
    <row r="131" spans="1:5" ht="12.75">
      <c r="A131" s="35" t="s">
        <v>56</v>
      </c>
      <c r="E131" s="40" t="s">
        <v>5</v>
      </c>
    </row>
    <row r="132" spans="1:5" ht="25.5">
      <c r="A132" t="s">
        <v>58</v>
      </c>
      <c r="E132" s="39" t="s">
        <v>6064</v>
      </c>
    </row>
    <row r="133" spans="1:16" ht="12.75">
      <c r="A133" t="s">
        <v>49</v>
      </c>
      <c s="34" t="s">
        <v>191</v>
      </c>
      <c s="34" t="s">
        <v>6073</v>
      </c>
      <c s="35" t="s">
        <v>5</v>
      </c>
      <c s="6" t="s">
        <v>6074</v>
      </c>
      <c s="36" t="s">
        <v>2703</v>
      </c>
      <c s="37">
        <v>44</v>
      </c>
      <c s="36">
        <v>0</v>
      </c>
      <c s="36">
        <f>ROUND(G133*H133,6)</f>
      </c>
      <c r="L133" s="38">
        <v>0</v>
      </c>
      <c s="32">
        <f>ROUND(ROUND(L133,2)*ROUND(G133,3),2)</f>
      </c>
      <c s="36" t="s">
        <v>589</v>
      </c>
      <c>
        <f>(M133*21)/100</f>
      </c>
      <c t="s">
        <v>27</v>
      </c>
    </row>
    <row r="134" spans="1:5" ht="12.75">
      <c r="A134" s="35" t="s">
        <v>55</v>
      </c>
      <c r="E134" s="39" t="s">
        <v>5</v>
      </c>
    </row>
    <row r="135" spans="1:5" ht="12.75">
      <c r="A135" s="35" t="s">
        <v>56</v>
      </c>
      <c r="E135" s="40" t="s">
        <v>5</v>
      </c>
    </row>
    <row r="136" spans="1:5" ht="25.5">
      <c r="A136" t="s">
        <v>58</v>
      </c>
      <c r="E136" s="39" t="s">
        <v>6064</v>
      </c>
    </row>
    <row r="137" spans="1:16" ht="12.75">
      <c r="A137" t="s">
        <v>49</v>
      </c>
      <c s="34" t="s">
        <v>194</v>
      </c>
      <c s="34" t="s">
        <v>6075</v>
      </c>
      <c s="35" t="s">
        <v>5</v>
      </c>
      <c s="6" t="s">
        <v>6076</v>
      </c>
      <c s="36" t="s">
        <v>2703</v>
      </c>
      <c s="37">
        <v>8</v>
      </c>
      <c s="36">
        <v>0</v>
      </c>
      <c s="36">
        <f>ROUND(G137*H137,6)</f>
      </c>
      <c r="L137" s="38">
        <v>0</v>
      </c>
      <c s="32">
        <f>ROUND(ROUND(L137,2)*ROUND(G137,3),2)</f>
      </c>
      <c s="36" t="s">
        <v>589</v>
      </c>
      <c>
        <f>(M137*21)/100</f>
      </c>
      <c t="s">
        <v>27</v>
      </c>
    </row>
    <row r="138" spans="1:5" ht="12.75">
      <c r="A138" s="35" t="s">
        <v>55</v>
      </c>
      <c r="E138" s="39" t="s">
        <v>5</v>
      </c>
    </row>
    <row r="139" spans="1:5" ht="12.75">
      <c r="A139" s="35" t="s">
        <v>56</v>
      </c>
      <c r="E139" s="40" t="s">
        <v>5</v>
      </c>
    </row>
    <row r="140" spans="1:5" ht="25.5">
      <c r="A140" t="s">
        <v>58</v>
      </c>
      <c r="E140" s="39" t="s">
        <v>6064</v>
      </c>
    </row>
    <row r="141" spans="1:16" ht="12.75">
      <c r="A141" t="s">
        <v>49</v>
      </c>
      <c s="34" t="s">
        <v>197</v>
      </c>
      <c s="34" t="s">
        <v>6077</v>
      </c>
      <c s="35" t="s">
        <v>5</v>
      </c>
      <c s="6" t="s">
        <v>6078</v>
      </c>
      <c s="36" t="s">
        <v>2703</v>
      </c>
      <c s="37">
        <v>5</v>
      </c>
      <c s="36">
        <v>0</v>
      </c>
      <c s="36">
        <f>ROUND(G141*H141,6)</f>
      </c>
      <c r="L141" s="38">
        <v>0</v>
      </c>
      <c s="32">
        <f>ROUND(ROUND(L141,2)*ROUND(G141,3),2)</f>
      </c>
      <c s="36" t="s">
        <v>589</v>
      </c>
      <c>
        <f>(M141*21)/100</f>
      </c>
      <c t="s">
        <v>27</v>
      </c>
    </row>
    <row r="142" spans="1:5" ht="12.75">
      <c r="A142" s="35" t="s">
        <v>55</v>
      </c>
      <c r="E142" s="39" t="s">
        <v>5</v>
      </c>
    </row>
    <row r="143" spans="1:5" ht="12.75">
      <c r="A143" s="35" t="s">
        <v>56</v>
      </c>
      <c r="E143" s="40" t="s">
        <v>5</v>
      </c>
    </row>
    <row r="144" spans="1:5" ht="25.5">
      <c r="A144" t="s">
        <v>58</v>
      </c>
      <c r="E144" s="39" t="s">
        <v>6064</v>
      </c>
    </row>
    <row r="145" spans="1:16" ht="12.75">
      <c r="A145" t="s">
        <v>49</v>
      </c>
      <c s="34" t="s">
        <v>200</v>
      </c>
      <c s="34" t="s">
        <v>6079</v>
      </c>
      <c s="35" t="s">
        <v>5</v>
      </c>
      <c s="6" t="s">
        <v>6080</v>
      </c>
      <c s="36" t="s">
        <v>2703</v>
      </c>
      <c s="37">
        <v>2</v>
      </c>
      <c s="36">
        <v>0</v>
      </c>
      <c s="36">
        <f>ROUND(G145*H145,6)</f>
      </c>
      <c r="L145" s="38">
        <v>0</v>
      </c>
      <c s="32">
        <f>ROUND(ROUND(L145,2)*ROUND(G145,3),2)</f>
      </c>
      <c s="36" t="s">
        <v>589</v>
      </c>
      <c>
        <f>(M145*21)/100</f>
      </c>
      <c t="s">
        <v>27</v>
      </c>
    </row>
    <row r="146" spans="1:5" ht="12.75">
      <c r="A146" s="35" t="s">
        <v>55</v>
      </c>
      <c r="E146" s="39" t="s">
        <v>5</v>
      </c>
    </row>
    <row r="147" spans="1:5" ht="12.75">
      <c r="A147" s="35" t="s">
        <v>56</v>
      </c>
      <c r="E147" s="40" t="s">
        <v>5</v>
      </c>
    </row>
    <row r="148" spans="1:5" ht="25.5">
      <c r="A148" t="s">
        <v>58</v>
      </c>
      <c r="E148" s="39" t="s">
        <v>6064</v>
      </c>
    </row>
    <row r="149" spans="1:16" ht="12.75">
      <c r="A149" t="s">
        <v>49</v>
      </c>
      <c s="34" t="s">
        <v>203</v>
      </c>
      <c s="34" t="s">
        <v>6081</v>
      </c>
      <c s="35" t="s">
        <v>5</v>
      </c>
      <c s="6" t="s">
        <v>6082</v>
      </c>
      <c s="36" t="s">
        <v>2703</v>
      </c>
      <c s="37">
        <v>10</v>
      </c>
      <c s="36">
        <v>0</v>
      </c>
      <c s="36">
        <f>ROUND(G149*H149,6)</f>
      </c>
      <c r="L149" s="38">
        <v>0</v>
      </c>
      <c s="32">
        <f>ROUND(ROUND(L149,2)*ROUND(G149,3),2)</f>
      </c>
      <c s="36" t="s">
        <v>589</v>
      </c>
      <c>
        <f>(M149*21)/100</f>
      </c>
      <c t="s">
        <v>27</v>
      </c>
    </row>
    <row r="150" spans="1:5" ht="12.75">
      <c r="A150" s="35" t="s">
        <v>55</v>
      </c>
      <c r="E150" s="39" t="s">
        <v>5</v>
      </c>
    </row>
    <row r="151" spans="1:5" ht="12.75">
      <c r="A151" s="35" t="s">
        <v>56</v>
      </c>
      <c r="E151" s="40" t="s">
        <v>5</v>
      </c>
    </row>
    <row r="152" spans="1:5" ht="25.5">
      <c r="A152" t="s">
        <v>58</v>
      </c>
      <c r="E152" s="39" t="s">
        <v>6064</v>
      </c>
    </row>
    <row r="153" spans="1:16" ht="12.75">
      <c r="A153" t="s">
        <v>49</v>
      </c>
      <c s="34" t="s">
        <v>206</v>
      </c>
      <c s="34" t="s">
        <v>6083</v>
      </c>
      <c s="35" t="s">
        <v>5</v>
      </c>
      <c s="6" t="s">
        <v>6084</v>
      </c>
      <c s="36" t="s">
        <v>2703</v>
      </c>
      <c s="37">
        <v>5</v>
      </c>
      <c s="36">
        <v>0</v>
      </c>
      <c s="36">
        <f>ROUND(G153*H153,6)</f>
      </c>
      <c r="L153" s="38">
        <v>0</v>
      </c>
      <c s="32">
        <f>ROUND(ROUND(L153,2)*ROUND(G153,3),2)</f>
      </c>
      <c s="36" t="s">
        <v>589</v>
      </c>
      <c>
        <f>(M153*21)/100</f>
      </c>
      <c t="s">
        <v>27</v>
      </c>
    </row>
    <row r="154" spans="1:5" ht="12.75">
      <c r="A154" s="35" t="s">
        <v>55</v>
      </c>
      <c r="E154" s="39" t="s">
        <v>5</v>
      </c>
    </row>
    <row r="155" spans="1:5" ht="12.75">
      <c r="A155" s="35" t="s">
        <v>56</v>
      </c>
      <c r="E155" s="40" t="s">
        <v>5</v>
      </c>
    </row>
    <row r="156" spans="1:5" ht="25.5">
      <c r="A156" t="s">
        <v>58</v>
      </c>
      <c r="E156" s="39" t="s">
        <v>6064</v>
      </c>
    </row>
    <row r="157" spans="1:16" ht="12.75">
      <c r="A157" t="s">
        <v>49</v>
      </c>
      <c s="34" t="s">
        <v>209</v>
      </c>
      <c s="34" t="s">
        <v>6085</v>
      </c>
      <c s="35" t="s">
        <v>5</v>
      </c>
      <c s="6" t="s">
        <v>6086</v>
      </c>
      <c s="36" t="s">
        <v>113</v>
      </c>
      <c s="37">
        <v>60</v>
      </c>
      <c s="36">
        <v>0</v>
      </c>
      <c s="36">
        <f>ROUND(G157*H157,6)</f>
      </c>
      <c r="L157" s="38">
        <v>0</v>
      </c>
      <c s="32">
        <f>ROUND(ROUND(L157,2)*ROUND(G157,3),2)</f>
      </c>
      <c s="36" t="s">
        <v>589</v>
      </c>
      <c>
        <f>(M157*21)/100</f>
      </c>
      <c t="s">
        <v>27</v>
      </c>
    </row>
    <row r="158" spans="1:5" ht="12.75">
      <c r="A158" s="35" t="s">
        <v>55</v>
      </c>
      <c r="E158" s="39" t="s">
        <v>5</v>
      </c>
    </row>
    <row r="159" spans="1:5" ht="12.75">
      <c r="A159" s="35" t="s">
        <v>56</v>
      </c>
      <c r="E159" s="40" t="s">
        <v>5</v>
      </c>
    </row>
    <row r="160" spans="1:5" ht="25.5">
      <c r="A160" t="s">
        <v>58</v>
      </c>
      <c r="E160" s="39" t="s">
        <v>6064</v>
      </c>
    </row>
    <row r="161" spans="1:16" ht="12.75">
      <c r="A161" t="s">
        <v>49</v>
      </c>
      <c s="34" t="s">
        <v>213</v>
      </c>
      <c s="34" t="s">
        <v>6087</v>
      </c>
      <c s="35" t="s">
        <v>5</v>
      </c>
      <c s="6" t="s">
        <v>6088</v>
      </c>
      <c s="36" t="s">
        <v>2703</v>
      </c>
      <c s="37">
        <v>10</v>
      </c>
      <c s="36">
        <v>0</v>
      </c>
      <c s="36">
        <f>ROUND(G161*H161,6)</f>
      </c>
      <c r="L161" s="38">
        <v>0</v>
      </c>
      <c s="32">
        <f>ROUND(ROUND(L161,2)*ROUND(G161,3),2)</f>
      </c>
      <c s="36" t="s">
        <v>589</v>
      </c>
      <c>
        <f>(M161*21)/100</f>
      </c>
      <c t="s">
        <v>27</v>
      </c>
    </row>
    <row r="162" spans="1:5" ht="12.75">
      <c r="A162" s="35" t="s">
        <v>55</v>
      </c>
      <c r="E162" s="39" t="s">
        <v>5</v>
      </c>
    </row>
    <row r="163" spans="1:5" ht="12.75">
      <c r="A163" s="35" t="s">
        <v>56</v>
      </c>
      <c r="E163" s="40" t="s">
        <v>5</v>
      </c>
    </row>
    <row r="164" spans="1:5" ht="25.5">
      <c r="A164" t="s">
        <v>58</v>
      </c>
      <c r="E164" s="39" t="s">
        <v>6064</v>
      </c>
    </row>
    <row r="165" spans="1:13" ht="12.75">
      <c r="A165" t="s">
        <v>46</v>
      </c>
      <c r="C165" s="31" t="s">
        <v>6089</v>
      </c>
      <c r="E165" s="33" t="s">
        <v>6090</v>
      </c>
      <c r="J165" s="32">
        <f>0</f>
      </c>
      <c s="32">
        <f>0</f>
      </c>
      <c s="32">
        <f>0+L166+L170+L174+L178+L182+L186+L190+L194+L198+L202+L206+L210</f>
      </c>
      <c s="32">
        <f>0+M166+M170+M174+M178+M182+M186+M190+M194+M198+M202+M206+M210</f>
      </c>
    </row>
    <row r="166" spans="1:16" ht="12.75">
      <c r="A166" t="s">
        <v>49</v>
      </c>
      <c s="34" t="s">
        <v>228</v>
      </c>
      <c s="34" t="s">
        <v>6091</v>
      </c>
      <c s="35" t="s">
        <v>5</v>
      </c>
      <c s="6" t="s">
        <v>6063</v>
      </c>
      <c s="36" t="s">
        <v>113</v>
      </c>
      <c s="37">
        <v>40</v>
      </c>
      <c s="36">
        <v>0</v>
      </c>
      <c s="36">
        <f>ROUND(G166*H166,6)</f>
      </c>
      <c r="L166" s="38">
        <v>0</v>
      </c>
      <c s="32">
        <f>ROUND(ROUND(L166,2)*ROUND(G166,3),2)</f>
      </c>
      <c s="36" t="s">
        <v>589</v>
      </c>
      <c>
        <f>(M166*21)/100</f>
      </c>
      <c t="s">
        <v>27</v>
      </c>
    </row>
    <row r="167" spans="1:5" ht="12.75">
      <c r="A167" s="35" t="s">
        <v>55</v>
      </c>
      <c r="E167" s="39" t="s">
        <v>5</v>
      </c>
    </row>
    <row r="168" spans="1:5" ht="12.75">
      <c r="A168" s="35" t="s">
        <v>56</v>
      </c>
      <c r="E168" s="40" t="s">
        <v>5</v>
      </c>
    </row>
    <row r="169" spans="1:5" ht="25.5">
      <c r="A169" t="s">
        <v>58</v>
      </c>
      <c r="E169" s="39" t="s">
        <v>6064</v>
      </c>
    </row>
    <row r="170" spans="1:16" ht="12.75">
      <c r="A170" t="s">
        <v>49</v>
      </c>
      <c s="34" t="s">
        <v>231</v>
      </c>
      <c s="34" t="s">
        <v>6092</v>
      </c>
      <c s="35" t="s">
        <v>5</v>
      </c>
      <c s="6" t="s">
        <v>6066</v>
      </c>
      <c s="36" t="s">
        <v>113</v>
      </c>
      <c s="37">
        <v>35</v>
      </c>
      <c s="36">
        <v>0</v>
      </c>
      <c s="36">
        <f>ROUND(G170*H170,6)</f>
      </c>
      <c r="L170" s="38">
        <v>0</v>
      </c>
      <c s="32">
        <f>ROUND(ROUND(L170,2)*ROUND(G170,3),2)</f>
      </c>
      <c s="36" t="s">
        <v>589</v>
      </c>
      <c>
        <f>(M170*21)/100</f>
      </c>
      <c t="s">
        <v>27</v>
      </c>
    </row>
    <row r="171" spans="1:5" ht="12.75">
      <c r="A171" s="35" t="s">
        <v>55</v>
      </c>
      <c r="E171" s="39" t="s">
        <v>5</v>
      </c>
    </row>
    <row r="172" spans="1:5" ht="12.75">
      <c r="A172" s="35" t="s">
        <v>56</v>
      </c>
      <c r="E172" s="40" t="s">
        <v>5</v>
      </c>
    </row>
    <row r="173" spans="1:5" ht="25.5">
      <c r="A173" t="s">
        <v>58</v>
      </c>
      <c r="E173" s="39" t="s">
        <v>6064</v>
      </c>
    </row>
    <row r="174" spans="1:16" ht="12.75">
      <c r="A174" t="s">
        <v>49</v>
      </c>
      <c s="34" t="s">
        <v>234</v>
      </c>
      <c s="34" t="s">
        <v>6093</v>
      </c>
      <c s="35" t="s">
        <v>5</v>
      </c>
      <c s="6" t="s">
        <v>6070</v>
      </c>
      <c s="36" t="s">
        <v>2703</v>
      </c>
      <c s="37">
        <v>4</v>
      </c>
      <c s="36">
        <v>0</v>
      </c>
      <c s="36">
        <f>ROUND(G174*H174,6)</f>
      </c>
      <c r="L174" s="38">
        <v>0</v>
      </c>
      <c s="32">
        <f>ROUND(ROUND(L174,2)*ROUND(G174,3),2)</f>
      </c>
      <c s="36" t="s">
        <v>589</v>
      </c>
      <c>
        <f>(M174*21)/100</f>
      </c>
      <c t="s">
        <v>27</v>
      </c>
    </row>
    <row r="175" spans="1:5" ht="12.75">
      <c r="A175" s="35" t="s">
        <v>55</v>
      </c>
      <c r="E175" s="39" t="s">
        <v>5</v>
      </c>
    </row>
    <row r="176" spans="1:5" ht="12.75">
      <c r="A176" s="35" t="s">
        <v>56</v>
      </c>
      <c r="E176" s="40" t="s">
        <v>5</v>
      </c>
    </row>
    <row r="177" spans="1:5" ht="25.5">
      <c r="A177" t="s">
        <v>58</v>
      </c>
      <c r="E177" s="39" t="s">
        <v>6064</v>
      </c>
    </row>
    <row r="178" spans="1:16" ht="12.75">
      <c r="A178" t="s">
        <v>49</v>
      </c>
      <c s="34" t="s">
        <v>237</v>
      </c>
      <c s="34" t="s">
        <v>6094</v>
      </c>
      <c s="35" t="s">
        <v>5</v>
      </c>
      <c s="6" t="s">
        <v>6072</v>
      </c>
      <c s="36" t="s">
        <v>2703</v>
      </c>
      <c s="37">
        <v>20</v>
      </c>
      <c s="36">
        <v>0</v>
      </c>
      <c s="36">
        <f>ROUND(G178*H178,6)</f>
      </c>
      <c r="L178" s="38">
        <v>0</v>
      </c>
      <c s="32">
        <f>ROUND(ROUND(L178,2)*ROUND(G178,3),2)</f>
      </c>
      <c s="36" t="s">
        <v>589</v>
      </c>
      <c>
        <f>(M178*21)/100</f>
      </c>
      <c t="s">
        <v>27</v>
      </c>
    </row>
    <row r="179" spans="1:5" ht="12.75">
      <c r="A179" s="35" t="s">
        <v>55</v>
      </c>
      <c r="E179" s="39" t="s">
        <v>5</v>
      </c>
    </row>
    <row r="180" spans="1:5" ht="12.75">
      <c r="A180" s="35" t="s">
        <v>56</v>
      </c>
      <c r="E180" s="40" t="s">
        <v>5</v>
      </c>
    </row>
    <row r="181" spans="1:5" ht="25.5">
      <c r="A181" t="s">
        <v>58</v>
      </c>
      <c r="E181" s="39" t="s">
        <v>6064</v>
      </c>
    </row>
    <row r="182" spans="1:16" ht="12.75">
      <c r="A182" t="s">
        <v>49</v>
      </c>
      <c s="34" t="s">
        <v>240</v>
      </c>
      <c s="34" t="s">
        <v>6095</v>
      </c>
      <c s="35" t="s">
        <v>5</v>
      </c>
      <c s="6" t="s">
        <v>6096</v>
      </c>
      <c s="36" t="s">
        <v>2703</v>
      </c>
      <c s="37">
        <v>15</v>
      </c>
      <c s="36">
        <v>0</v>
      </c>
      <c s="36">
        <f>ROUND(G182*H182,6)</f>
      </c>
      <c r="L182" s="38">
        <v>0</v>
      </c>
      <c s="32">
        <f>ROUND(ROUND(L182,2)*ROUND(G182,3),2)</f>
      </c>
      <c s="36" t="s">
        <v>589</v>
      </c>
      <c>
        <f>(M182*21)/100</f>
      </c>
      <c t="s">
        <v>27</v>
      </c>
    </row>
    <row r="183" spans="1:5" ht="12.75">
      <c r="A183" s="35" t="s">
        <v>55</v>
      </c>
      <c r="E183" s="39" t="s">
        <v>5</v>
      </c>
    </row>
    <row r="184" spans="1:5" ht="12.75">
      <c r="A184" s="35" t="s">
        <v>56</v>
      </c>
      <c r="E184" s="40" t="s">
        <v>5</v>
      </c>
    </row>
    <row r="185" spans="1:5" ht="25.5">
      <c r="A185" t="s">
        <v>58</v>
      </c>
      <c r="E185" s="39" t="s">
        <v>6064</v>
      </c>
    </row>
    <row r="186" spans="1:16" ht="12.75">
      <c r="A186" t="s">
        <v>49</v>
      </c>
      <c s="34" t="s">
        <v>243</v>
      </c>
      <c s="34" t="s">
        <v>6097</v>
      </c>
      <c s="35" t="s">
        <v>5</v>
      </c>
      <c s="6" t="s">
        <v>6074</v>
      </c>
      <c s="36" t="s">
        <v>2703</v>
      </c>
      <c s="37">
        <v>24</v>
      </c>
      <c s="36">
        <v>0</v>
      </c>
      <c s="36">
        <f>ROUND(G186*H186,6)</f>
      </c>
      <c r="L186" s="38">
        <v>0</v>
      </c>
      <c s="32">
        <f>ROUND(ROUND(L186,2)*ROUND(G186,3),2)</f>
      </c>
      <c s="36" t="s">
        <v>589</v>
      </c>
      <c>
        <f>(M186*21)/100</f>
      </c>
      <c t="s">
        <v>27</v>
      </c>
    </row>
    <row r="187" spans="1:5" ht="12.75">
      <c r="A187" s="35" t="s">
        <v>55</v>
      </c>
      <c r="E187" s="39" t="s">
        <v>5</v>
      </c>
    </row>
    <row r="188" spans="1:5" ht="12.75">
      <c r="A188" s="35" t="s">
        <v>56</v>
      </c>
      <c r="E188" s="40" t="s">
        <v>5</v>
      </c>
    </row>
    <row r="189" spans="1:5" ht="25.5">
      <c r="A189" t="s">
        <v>58</v>
      </c>
      <c r="E189" s="39" t="s">
        <v>6064</v>
      </c>
    </row>
    <row r="190" spans="1:16" ht="12.75">
      <c r="A190" t="s">
        <v>49</v>
      </c>
      <c s="34" t="s">
        <v>244</v>
      </c>
      <c s="34" t="s">
        <v>6098</v>
      </c>
      <c s="35" t="s">
        <v>5</v>
      </c>
      <c s="6" t="s">
        <v>6076</v>
      </c>
      <c s="36" t="s">
        <v>2703</v>
      </c>
      <c s="37">
        <v>4</v>
      </c>
      <c s="36">
        <v>0</v>
      </c>
      <c s="36">
        <f>ROUND(G190*H190,6)</f>
      </c>
      <c r="L190" s="38">
        <v>0</v>
      </c>
      <c s="32">
        <f>ROUND(ROUND(L190,2)*ROUND(G190,3),2)</f>
      </c>
      <c s="36" t="s">
        <v>589</v>
      </c>
      <c>
        <f>(M190*21)/100</f>
      </c>
      <c t="s">
        <v>27</v>
      </c>
    </row>
    <row r="191" spans="1:5" ht="12.75">
      <c r="A191" s="35" t="s">
        <v>55</v>
      </c>
      <c r="E191" s="39" t="s">
        <v>5</v>
      </c>
    </row>
    <row r="192" spans="1:5" ht="12.75">
      <c r="A192" s="35" t="s">
        <v>56</v>
      </c>
      <c r="E192" s="40" t="s">
        <v>5</v>
      </c>
    </row>
    <row r="193" spans="1:5" ht="25.5">
      <c r="A193" t="s">
        <v>58</v>
      </c>
      <c r="E193" s="39" t="s">
        <v>6064</v>
      </c>
    </row>
    <row r="194" spans="1:16" ht="12.75">
      <c r="A194" t="s">
        <v>49</v>
      </c>
      <c s="34" t="s">
        <v>245</v>
      </c>
      <c s="34" t="s">
        <v>6099</v>
      </c>
      <c s="35" t="s">
        <v>5</v>
      </c>
      <c s="6" t="s">
        <v>6078</v>
      </c>
      <c s="36" t="s">
        <v>2703</v>
      </c>
      <c s="37">
        <v>4</v>
      </c>
      <c s="36">
        <v>0</v>
      </c>
      <c s="36">
        <f>ROUND(G194*H194,6)</f>
      </c>
      <c r="L194" s="38">
        <v>0</v>
      </c>
      <c s="32">
        <f>ROUND(ROUND(L194,2)*ROUND(G194,3),2)</f>
      </c>
      <c s="36" t="s">
        <v>589</v>
      </c>
      <c>
        <f>(M194*21)/100</f>
      </c>
      <c t="s">
        <v>27</v>
      </c>
    </row>
    <row r="195" spans="1:5" ht="12.75">
      <c r="A195" s="35" t="s">
        <v>55</v>
      </c>
      <c r="E195" s="39" t="s">
        <v>5</v>
      </c>
    </row>
    <row r="196" spans="1:5" ht="12.75">
      <c r="A196" s="35" t="s">
        <v>56</v>
      </c>
      <c r="E196" s="40" t="s">
        <v>5</v>
      </c>
    </row>
    <row r="197" spans="1:5" ht="25.5">
      <c r="A197" t="s">
        <v>58</v>
      </c>
      <c r="E197" s="39" t="s">
        <v>6064</v>
      </c>
    </row>
    <row r="198" spans="1:16" ht="12.75">
      <c r="A198" t="s">
        <v>49</v>
      </c>
      <c s="34" t="s">
        <v>246</v>
      </c>
      <c s="34" t="s">
        <v>6100</v>
      </c>
      <c s="35" t="s">
        <v>5</v>
      </c>
      <c s="6" t="s">
        <v>6080</v>
      </c>
      <c s="36" t="s">
        <v>2703</v>
      </c>
      <c s="37">
        <v>4</v>
      </c>
      <c s="36">
        <v>0</v>
      </c>
      <c s="36">
        <f>ROUND(G198*H198,6)</f>
      </c>
      <c r="L198" s="38">
        <v>0</v>
      </c>
      <c s="32">
        <f>ROUND(ROUND(L198,2)*ROUND(G198,3),2)</f>
      </c>
      <c s="36" t="s">
        <v>589</v>
      </c>
      <c>
        <f>(M198*21)/100</f>
      </c>
      <c t="s">
        <v>27</v>
      </c>
    </row>
    <row r="199" spans="1:5" ht="12.75">
      <c r="A199" s="35" t="s">
        <v>55</v>
      </c>
      <c r="E199" s="39" t="s">
        <v>5</v>
      </c>
    </row>
    <row r="200" spans="1:5" ht="12.75">
      <c r="A200" s="35" t="s">
        <v>56</v>
      </c>
      <c r="E200" s="40" t="s">
        <v>5</v>
      </c>
    </row>
    <row r="201" spans="1:5" ht="25.5">
      <c r="A201" t="s">
        <v>58</v>
      </c>
      <c r="E201" s="39" t="s">
        <v>6064</v>
      </c>
    </row>
    <row r="202" spans="1:16" ht="12.75">
      <c r="A202" t="s">
        <v>49</v>
      </c>
      <c s="34" t="s">
        <v>249</v>
      </c>
      <c s="34" t="s">
        <v>6101</v>
      </c>
      <c s="35" t="s">
        <v>5</v>
      </c>
      <c s="6" t="s">
        <v>6082</v>
      </c>
      <c s="36" t="s">
        <v>2703</v>
      </c>
      <c s="37">
        <v>10</v>
      </c>
      <c s="36">
        <v>0</v>
      </c>
      <c s="36">
        <f>ROUND(G202*H202,6)</f>
      </c>
      <c r="L202" s="38">
        <v>0</v>
      </c>
      <c s="32">
        <f>ROUND(ROUND(L202,2)*ROUND(G202,3),2)</f>
      </c>
      <c s="36" t="s">
        <v>589</v>
      </c>
      <c>
        <f>(M202*21)/100</f>
      </c>
      <c t="s">
        <v>27</v>
      </c>
    </row>
    <row r="203" spans="1:5" ht="12.75">
      <c r="A203" s="35" t="s">
        <v>55</v>
      </c>
      <c r="E203" s="39" t="s">
        <v>5</v>
      </c>
    </row>
    <row r="204" spans="1:5" ht="12.75">
      <c r="A204" s="35" t="s">
        <v>56</v>
      </c>
      <c r="E204" s="40" t="s">
        <v>5</v>
      </c>
    </row>
    <row r="205" spans="1:5" ht="25.5">
      <c r="A205" t="s">
        <v>58</v>
      </c>
      <c r="E205" s="39" t="s">
        <v>6064</v>
      </c>
    </row>
    <row r="206" spans="1:16" ht="12.75">
      <c r="A206" t="s">
        <v>49</v>
      </c>
      <c s="34" t="s">
        <v>252</v>
      </c>
      <c s="34" t="s">
        <v>6102</v>
      </c>
      <c s="35" t="s">
        <v>5</v>
      </c>
      <c s="6" t="s">
        <v>6084</v>
      </c>
      <c s="36" t="s">
        <v>2703</v>
      </c>
      <c s="37">
        <v>4</v>
      </c>
      <c s="36">
        <v>0</v>
      </c>
      <c s="36">
        <f>ROUND(G206*H206,6)</f>
      </c>
      <c r="L206" s="38">
        <v>0</v>
      </c>
      <c s="32">
        <f>ROUND(ROUND(L206,2)*ROUND(G206,3),2)</f>
      </c>
      <c s="36" t="s">
        <v>589</v>
      </c>
      <c>
        <f>(M206*21)/100</f>
      </c>
      <c t="s">
        <v>27</v>
      </c>
    </row>
    <row r="207" spans="1:5" ht="12.75">
      <c r="A207" s="35" t="s">
        <v>55</v>
      </c>
      <c r="E207" s="39" t="s">
        <v>5</v>
      </c>
    </row>
    <row r="208" spans="1:5" ht="12.75">
      <c r="A208" s="35" t="s">
        <v>56</v>
      </c>
      <c r="E208" s="40" t="s">
        <v>5</v>
      </c>
    </row>
    <row r="209" spans="1:5" ht="25.5">
      <c r="A209" t="s">
        <v>58</v>
      </c>
      <c r="E209" s="39" t="s">
        <v>6064</v>
      </c>
    </row>
    <row r="210" spans="1:16" ht="12.75">
      <c r="A210" t="s">
        <v>49</v>
      </c>
      <c s="34" t="s">
        <v>259</v>
      </c>
      <c s="34" t="s">
        <v>6103</v>
      </c>
      <c s="35" t="s">
        <v>5</v>
      </c>
      <c s="6" t="s">
        <v>6088</v>
      </c>
      <c s="36" t="s">
        <v>2703</v>
      </c>
      <c s="37">
        <v>10</v>
      </c>
      <c s="36">
        <v>0</v>
      </c>
      <c s="36">
        <f>ROUND(G210*H210,6)</f>
      </c>
      <c r="L210" s="38">
        <v>0</v>
      </c>
      <c s="32">
        <f>ROUND(ROUND(L210,2)*ROUND(G210,3),2)</f>
      </c>
      <c s="36" t="s">
        <v>589</v>
      </c>
      <c>
        <f>(M210*21)/100</f>
      </c>
      <c t="s">
        <v>27</v>
      </c>
    </row>
    <row r="211" spans="1:5" ht="12.75">
      <c r="A211" s="35" t="s">
        <v>55</v>
      </c>
      <c r="E211" s="39" t="s">
        <v>5</v>
      </c>
    </row>
    <row r="212" spans="1:5" ht="12.75">
      <c r="A212" s="35" t="s">
        <v>56</v>
      </c>
      <c r="E212" s="40" t="s">
        <v>5</v>
      </c>
    </row>
    <row r="213" spans="1:5" ht="25.5">
      <c r="A213" t="s">
        <v>58</v>
      </c>
      <c r="E213" s="39" t="s">
        <v>6064</v>
      </c>
    </row>
    <row r="214" spans="1:13" ht="12.75">
      <c r="A214" t="s">
        <v>46</v>
      </c>
      <c r="C214" s="31" t="s">
        <v>6104</v>
      </c>
      <c r="E214" s="33" t="s">
        <v>6105</v>
      </c>
      <c r="J214" s="32">
        <f>0</f>
      </c>
      <c s="32">
        <f>0</f>
      </c>
      <c s="32">
        <f>0+L215+L219+L223+L227+L231+L235+L239+L243+L247+L251+L255+L259+L263+L267</f>
      </c>
      <c s="32">
        <f>0+M215+M219+M223+M227+M231+M235+M239+M243+M247+M251+M255+M259+M263+M267</f>
      </c>
    </row>
    <row r="215" spans="1:16" ht="12.75">
      <c r="A215" t="s">
        <v>49</v>
      </c>
      <c s="34" t="s">
        <v>274</v>
      </c>
      <c s="34" t="s">
        <v>6106</v>
      </c>
      <c s="35" t="s">
        <v>5</v>
      </c>
      <c s="6" t="s">
        <v>6107</v>
      </c>
      <c s="36" t="s">
        <v>2703</v>
      </c>
      <c s="37">
        <v>1</v>
      </c>
      <c s="36">
        <v>0</v>
      </c>
      <c s="36">
        <f>ROUND(G215*H215,6)</f>
      </c>
      <c r="L215" s="38">
        <v>0</v>
      </c>
      <c s="32">
        <f>ROUND(ROUND(L215,2)*ROUND(G215,3),2)</f>
      </c>
      <c s="36" t="s">
        <v>589</v>
      </c>
      <c>
        <f>(M215*21)/100</f>
      </c>
      <c t="s">
        <v>27</v>
      </c>
    </row>
    <row r="216" spans="1:5" ht="12.75">
      <c r="A216" s="35" t="s">
        <v>55</v>
      </c>
      <c r="E216" s="39" t="s">
        <v>5</v>
      </c>
    </row>
    <row r="217" spans="1:5" ht="12.75">
      <c r="A217" s="35" t="s">
        <v>56</v>
      </c>
      <c r="E217" s="40" t="s">
        <v>5</v>
      </c>
    </row>
    <row r="218" spans="1:5" ht="25.5">
      <c r="A218" t="s">
        <v>58</v>
      </c>
      <c r="E218" s="39" t="s">
        <v>6064</v>
      </c>
    </row>
    <row r="219" spans="1:16" ht="12.75">
      <c r="A219" t="s">
        <v>49</v>
      </c>
      <c s="34" t="s">
        <v>277</v>
      </c>
      <c s="34" t="s">
        <v>6108</v>
      </c>
      <c s="35" t="s">
        <v>5</v>
      </c>
      <c s="6" t="s">
        <v>6109</v>
      </c>
      <c s="36" t="s">
        <v>2703</v>
      </c>
      <c s="37">
        <v>1</v>
      </c>
      <c s="36">
        <v>0</v>
      </c>
      <c s="36">
        <f>ROUND(G219*H219,6)</f>
      </c>
      <c r="L219" s="38">
        <v>0</v>
      </c>
      <c s="32">
        <f>ROUND(ROUND(L219,2)*ROUND(G219,3),2)</f>
      </c>
      <c s="36" t="s">
        <v>589</v>
      </c>
      <c>
        <f>(M219*21)/100</f>
      </c>
      <c t="s">
        <v>27</v>
      </c>
    </row>
    <row r="220" spans="1:5" ht="12.75">
      <c r="A220" s="35" t="s">
        <v>55</v>
      </c>
      <c r="E220" s="39" t="s">
        <v>5</v>
      </c>
    </row>
    <row r="221" spans="1:5" ht="12.75">
      <c r="A221" s="35" t="s">
        <v>56</v>
      </c>
      <c r="E221" s="40" t="s">
        <v>5</v>
      </c>
    </row>
    <row r="222" spans="1:5" ht="25.5">
      <c r="A222" t="s">
        <v>58</v>
      </c>
      <c r="E222" s="39" t="s">
        <v>6064</v>
      </c>
    </row>
    <row r="223" spans="1:16" ht="12.75">
      <c r="A223" t="s">
        <v>49</v>
      </c>
      <c s="34" t="s">
        <v>280</v>
      </c>
      <c s="34" t="s">
        <v>6110</v>
      </c>
      <c s="35" t="s">
        <v>5</v>
      </c>
      <c s="6" t="s">
        <v>6111</v>
      </c>
      <c s="36" t="s">
        <v>2703</v>
      </c>
      <c s="37">
        <v>6</v>
      </c>
      <c s="36">
        <v>0</v>
      </c>
      <c s="36">
        <f>ROUND(G223*H223,6)</f>
      </c>
      <c r="L223" s="38">
        <v>0</v>
      </c>
      <c s="32">
        <f>ROUND(ROUND(L223,2)*ROUND(G223,3),2)</f>
      </c>
      <c s="36" t="s">
        <v>589</v>
      </c>
      <c>
        <f>(M223*21)/100</f>
      </c>
      <c t="s">
        <v>27</v>
      </c>
    </row>
    <row r="224" spans="1:5" ht="12.75">
      <c r="A224" s="35" t="s">
        <v>55</v>
      </c>
      <c r="E224" s="39" t="s">
        <v>5</v>
      </c>
    </row>
    <row r="225" spans="1:5" ht="12.75">
      <c r="A225" s="35" t="s">
        <v>56</v>
      </c>
      <c r="E225" s="40" t="s">
        <v>5</v>
      </c>
    </row>
    <row r="226" spans="1:5" ht="25.5">
      <c r="A226" t="s">
        <v>58</v>
      </c>
      <c r="E226" s="39" t="s">
        <v>6064</v>
      </c>
    </row>
    <row r="227" spans="1:16" ht="12.75">
      <c r="A227" t="s">
        <v>49</v>
      </c>
      <c s="34" t="s">
        <v>283</v>
      </c>
      <c s="34" t="s">
        <v>6112</v>
      </c>
      <c s="35" t="s">
        <v>5</v>
      </c>
      <c s="6" t="s">
        <v>6113</v>
      </c>
      <c s="36" t="s">
        <v>113</v>
      </c>
      <c s="37">
        <v>50</v>
      </c>
      <c s="36">
        <v>0</v>
      </c>
      <c s="36">
        <f>ROUND(G227*H227,6)</f>
      </c>
      <c r="L227" s="38">
        <v>0</v>
      </c>
      <c s="32">
        <f>ROUND(ROUND(L227,2)*ROUND(G227,3),2)</f>
      </c>
      <c s="36" t="s">
        <v>589</v>
      </c>
      <c>
        <f>(M227*21)/100</f>
      </c>
      <c t="s">
        <v>27</v>
      </c>
    </row>
    <row r="228" spans="1:5" ht="12.75">
      <c r="A228" s="35" t="s">
        <v>55</v>
      </c>
      <c r="E228" s="39" t="s">
        <v>5</v>
      </c>
    </row>
    <row r="229" spans="1:5" ht="12.75">
      <c r="A229" s="35" t="s">
        <v>56</v>
      </c>
      <c r="E229" s="40" t="s">
        <v>5</v>
      </c>
    </row>
    <row r="230" spans="1:5" ht="25.5">
      <c r="A230" t="s">
        <v>58</v>
      </c>
      <c r="E230" s="39" t="s">
        <v>6064</v>
      </c>
    </row>
    <row r="231" spans="1:16" ht="12.75">
      <c r="A231" t="s">
        <v>49</v>
      </c>
      <c s="34" t="s">
        <v>286</v>
      </c>
      <c s="34" t="s">
        <v>6114</v>
      </c>
      <c s="35" t="s">
        <v>5</v>
      </c>
      <c s="6" t="s">
        <v>6115</v>
      </c>
      <c s="36" t="s">
        <v>113</v>
      </c>
      <c s="37">
        <v>15</v>
      </c>
      <c s="36">
        <v>0</v>
      </c>
      <c s="36">
        <f>ROUND(G231*H231,6)</f>
      </c>
      <c r="L231" s="38">
        <v>0</v>
      </c>
      <c s="32">
        <f>ROUND(ROUND(L231,2)*ROUND(G231,3),2)</f>
      </c>
      <c s="36" t="s">
        <v>589</v>
      </c>
      <c>
        <f>(M231*21)/100</f>
      </c>
      <c t="s">
        <v>27</v>
      </c>
    </row>
    <row r="232" spans="1:5" ht="12.75">
      <c r="A232" s="35" t="s">
        <v>55</v>
      </c>
      <c r="E232" s="39" t="s">
        <v>5</v>
      </c>
    </row>
    <row r="233" spans="1:5" ht="12.75">
      <c r="A233" s="35" t="s">
        <v>56</v>
      </c>
      <c r="E233" s="40" t="s">
        <v>5</v>
      </c>
    </row>
    <row r="234" spans="1:5" ht="25.5">
      <c r="A234" t="s">
        <v>58</v>
      </c>
      <c r="E234" s="39" t="s">
        <v>6064</v>
      </c>
    </row>
    <row r="235" spans="1:16" ht="12.75">
      <c r="A235" t="s">
        <v>49</v>
      </c>
      <c s="34" t="s">
        <v>289</v>
      </c>
      <c s="34" t="s">
        <v>6116</v>
      </c>
      <c s="35" t="s">
        <v>5</v>
      </c>
      <c s="6" t="s">
        <v>6117</v>
      </c>
      <c s="36" t="s">
        <v>113</v>
      </c>
      <c s="37">
        <v>15</v>
      </c>
      <c s="36">
        <v>0</v>
      </c>
      <c s="36">
        <f>ROUND(G235*H235,6)</f>
      </c>
      <c r="L235" s="38">
        <v>0</v>
      </c>
      <c s="32">
        <f>ROUND(ROUND(L235,2)*ROUND(G235,3),2)</f>
      </c>
      <c s="36" t="s">
        <v>589</v>
      </c>
      <c>
        <f>(M235*21)/100</f>
      </c>
      <c t="s">
        <v>27</v>
      </c>
    </row>
    <row r="236" spans="1:5" ht="12.75">
      <c r="A236" s="35" t="s">
        <v>55</v>
      </c>
      <c r="E236" s="39" t="s">
        <v>5</v>
      </c>
    </row>
    <row r="237" spans="1:5" ht="12.75">
      <c r="A237" s="35" t="s">
        <v>56</v>
      </c>
      <c r="E237" s="40" t="s">
        <v>5</v>
      </c>
    </row>
    <row r="238" spans="1:5" ht="25.5">
      <c r="A238" t="s">
        <v>58</v>
      </c>
      <c r="E238" s="39" t="s">
        <v>6064</v>
      </c>
    </row>
    <row r="239" spans="1:16" ht="12.75">
      <c r="A239" t="s">
        <v>49</v>
      </c>
      <c s="34" t="s">
        <v>292</v>
      </c>
      <c s="34" t="s">
        <v>6118</v>
      </c>
      <c s="35" t="s">
        <v>5</v>
      </c>
      <c s="6" t="s">
        <v>6119</v>
      </c>
      <c s="36" t="s">
        <v>113</v>
      </c>
      <c s="37">
        <v>10</v>
      </c>
      <c s="36">
        <v>0</v>
      </c>
      <c s="36">
        <f>ROUND(G239*H239,6)</f>
      </c>
      <c r="L239" s="38">
        <v>0</v>
      </c>
      <c s="32">
        <f>ROUND(ROUND(L239,2)*ROUND(G239,3),2)</f>
      </c>
      <c s="36" t="s">
        <v>589</v>
      </c>
      <c>
        <f>(M239*21)/100</f>
      </c>
      <c t="s">
        <v>27</v>
      </c>
    </row>
    <row r="240" spans="1:5" ht="12.75">
      <c r="A240" s="35" t="s">
        <v>55</v>
      </c>
      <c r="E240" s="39" t="s">
        <v>5</v>
      </c>
    </row>
    <row r="241" spans="1:5" ht="12.75">
      <c r="A241" s="35" t="s">
        <v>56</v>
      </c>
      <c r="E241" s="40" t="s">
        <v>5</v>
      </c>
    </row>
    <row r="242" spans="1:5" ht="25.5">
      <c r="A242" t="s">
        <v>58</v>
      </c>
      <c r="E242" s="39" t="s">
        <v>6064</v>
      </c>
    </row>
    <row r="243" spans="1:16" ht="12.75">
      <c r="A243" t="s">
        <v>49</v>
      </c>
      <c s="34" t="s">
        <v>295</v>
      </c>
      <c s="34" t="s">
        <v>6120</v>
      </c>
      <c s="35" t="s">
        <v>5</v>
      </c>
      <c s="6" t="s">
        <v>6121</v>
      </c>
      <c s="36" t="s">
        <v>113</v>
      </c>
      <c s="37">
        <v>10</v>
      </c>
      <c s="36">
        <v>0</v>
      </c>
      <c s="36">
        <f>ROUND(G243*H243,6)</f>
      </c>
      <c r="L243" s="38">
        <v>0</v>
      </c>
      <c s="32">
        <f>ROUND(ROUND(L243,2)*ROUND(G243,3),2)</f>
      </c>
      <c s="36" t="s">
        <v>589</v>
      </c>
      <c>
        <f>(M243*21)/100</f>
      </c>
      <c t="s">
        <v>27</v>
      </c>
    </row>
    <row r="244" spans="1:5" ht="12.75">
      <c r="A244" s="35" t="s">
        <v>55</v>
      </c>
      <c r="E244" s="39" t="s">
        <v>5</v>
      </c>
    </row>
    <row r="245" spans="1:5" ht="12.75">
      <c r="A245" s="35" t="s">
        <v>56</v>
      </c>
      <c r="E245" s="40" t="s">
        <v>5</v>
      </c>
    </row>
    <row r="246" spans="1:5" ht="25.5">
      <c r="A246" t="s">
        <v>58</v>
      </c>
      <c r="E246" s="39" t="s">
        <v>6064</v>
      </c>
    </row>
    <row r="247" spans="1:16" ht="12.75">
      <c r="A247" t="s">
        <v>49</v>
      </c>
      <c s="34" t="s">
        <v>298</v>
      </c>
      <c s="34" t="s">
        <v>6122</v>
      </c>
      <c s="35" t="s">
        <v>5</v>
      </c>
      <c s="6" t="s">
        <v>6123</v>
      </c>
      <c s="36" t="s">
        <v>2703</v>
      </c>
      <c s="37">
        <v>1</v>
      </c>
      <c s="36">
        <v>0</v>
      </c>
      <c s="36">
        <f>ROUND(G247*H247,6)</f>
      </c>
      <c r="L247" s="38">
        <v>0</v>
      </c>
      <c s="32">
        <f>ROUND(ROUND(L247,2)*ROUND(G247,3),2)</f>
      </c>
      <c s="36" t="s">
        <v>589</v>
      </c>
      <c>
        <f>(M247*21)/100</f>
      </c>
      <c t="s">
        <v>27</v>
      </c>
    </row>
    <row r="248" spans="1:5" ht="12.75">
      <c r="A248" s="35" t="s">
        <v>55</v>
      </c>
      <c r="E248" s="39" t="s">
        <v>5</v>
      </c>
    </row>
    <row r="249" spans="1:5" ht="12.75">
      <c r="A249" s="35" t="s">
        <v>56</v>
      </c>
      <c r="E249" s="40" t="s">
        <v>5</v>
      </c>
    </row>
    <row r="250" spans="1:5" ht="25.5">
      <c r="A250" t="s">
        <v>58</v>
      </c>
      <c r="E250" s="39" t="s">
        <v>6064</v>
      </c>
    </row>
    <row r="251" spans="1:16" ht="12.75">
      <c r="A251" t="s">
        <v>49</v>
      </c>
      <c s="34" t="s">
        <v>301</v>
      </c>
      <c s="34" t="s">
        <v>6124</v>
      </c>
      <c s="35" t="s">
        <v>5</v>
      </c>
      <c s="6" t="s">
        <v>6125</v>
      </c>
      <c s="36" t="s">
        <v>2703</v>
      </c>
      <c s="37">
        <v>1</v>
      </c>
      <c s="36">
        <v>0</v>
      </c>
      <c s="36">
        <f>ROUND(G251*H251,6)</f>
      </c>
      <c r="L251" s="38">
        <v>0</v>
      </c>
      <c s="32">
        <f>ROUND(ROUND(L251,2)*ROUND(G251,3),2)</f>
      </c>
      <c s="36" t="s">
        <v>589</v>
      </c>
      <c>
        <f>(M251*21)/100</f>
      </c>
      <c t="s">
        <v>27</v>
      </c>
    </row>
    <row r="252" spans="1:5" ht="12.75">
      <c r="A252" s="35" t="s">
        <v>55</v>
      </c>
      <c r="E252" s="39" t="s">
        <v>5</v>
      </c>
    </row>
    <row r="253" spans="1:5" ht="12.75">
      <c r="A253" s="35" t="s">
        <v>56</v>
      </c>
      <c r="E253" s="40" t="s">
        <v>5</v>
      </c>
    </row>
    <row r="254" spans="1:5" ht="25.5">
      <c r="A254" t="s">
        <v>58</v>
      </c>
      <c r="E254" s="39" t="s">
        <v>6064</v>
      </c>
    </row>
    <row r="255" spans="1:16" ht="12.75">
      <c r="A255" t="s">
        <v>49</v>
      </c>
      <c s="34" t="s">
        <v>124</v>
      </c>
      <c s="34" t="s">
        <v>6126</v>
      </c>
      <c s="35" t="s">
        <v>5</v>
      </c>
      <c s="6" t="s">
        <v>6127</v>
      </c>
      <c s="36" t="s">
        <v>2703</v>
      </c>
      <c s="37">
        <v>1</v>
      </c>
      <c s="36">
        <v>0</v>
      </c>
      <c s="36">
        <f>ROUND(G255*H255,6)</f>
      </c>
      <c r="L255" s="38">
        <v>0</v>
      </c>
      <c s="32">
        <f>ROUND(ROUND(L255,2)*ROUND(G255,3),2)</f>
      </c>
      <c s="36" t="s">
        <v>589</v>
      </c>
      <c>
        <f>(M255*21)/100</f>
      </c>
      <c t="s">
        <v>27</v>
      </c>
    </row>
    <row r="256" spans="1:5" ht="12.75">
      <c r="A256" s="35" t="s">
        <v>55</v>
      </c>
      <c r="E256" s="39" t="s">
        <v>5</v>
      </c>
    </row>
    <row r="257" spans="1:5" ht="12.75">
      <c r="A257" s="35" t="s">
        <v>56</v>
      </c>
      <c r="E257" s="40" t="s">
        <v>5</v>
      </c>
    </row>
    <row r="258" spans="1:5" ht="25.5">
      <c r="A258" t="s">
        <v>58</v>
      </c>
      <c r="E258" s="39" t="s">
        <v>6064</v>
      </c>
    </row>
    <row r="259" spans="1:16" ht="12.75">
      <c r="A259" t="s">
        <v>49</v>
      </c>
      <c s="34" t="s">
        <v>302</v>
      </c>
      <c s="34" t="s">
        <v>6128</v>
      </c>
      <c s="35" t="s">
        <v>5</v>
      </c>
      <c s="6" t="s">
        <v>6129</v>
      </c>
      <c s="36" t="s">
        <v>2703</v>
      </c>
      <c s="37">
        <v>2</v>
      </c>
      <c s="36">
        <v>0</v>
      </c>
      <c s="36">
        <f>ROUND(G259*H259,6)</f>
      </c>
      <c r="L259" s="38">
        <v>0</v>
      </c>
      <c s="32">
        <f>ROUND(ROUND(L259,2)*ROUND(G259,3),2)</f>
      </c>
      <c s="36" t="s">
        <v>589</v>
      </c>
      <c>
        <f>(M259*21)/100</f>
      </c>
      <c t="s">
        <v>27</v>
      </c>
    </row>
    <row r="260" spans="1:5" ht="12.75">
      <c r="A260" s="35" t="s">
        <v>55</v>
      </c>
      <c r="E260" s="39" t="s">
        <v>5</v>
      </c>
    </row>
    <row r="261" spans="1:5" ht="12.75">
      <c r="A261" s="35" t="s">
        <v>56</v>
      </c>
      <c r="E261" s="40" t="s">
        <v>5</v>
      </c>
    </row>
    <row r="262" spans="1:5" ht="25.5">
      <c r="A262" t="s">
        <v>58</v>
      </c>
      <c r="E262" s="39" t="s">
        <v>6064</v>
      </c>
    </row>
    <row r="263" spans="1:16" ht="12.75">
      <c r="A263" t="s">
        <v>49</v>
      </c>
      <c s="34" t="s">
        <v>305</v>
      </c>
      <c s="34" t="s">
        <v>6130</v>
      </c>
      <c s="35" t="s">
        <v>5</v>
      </c>
      <c s="6" t="s">
        <v>6131</v>
      </c>
      <c s="36" t="s">
        <v>2940</v>
      </c>
      <c s="37">
        <v>50</v>
      </c>
      <c s="36">
        <v>0</v>
      </c>
      <c s="36">
        <f>ROUND(G263*H263,6)</f>
      </c>
      <c r="L263" s="38">
        <v>0</v>
      </c>
      <c s="32">
        <f>ROUND(ROUND(L263,2)*ROUND(G263,3),2)</f>
      </c>
      <c s="36" t="s">
        <v>589</v>
      </c>
      <c>
        <f>(M263*21)/100</f>
      </c>
      <c t="s">
        <v>27</v>
      </c>
    </row>
    <row r="264" spans="1:5" ht="12.75">
      <c r="A264" s="35" t="s">
        <v>55</v>
      </c>
      <c r="E264" s="39" t="s">
        <v>5</v>
      </c>
    </row>
    <row r="265" spans="1:5" ht="12.75">
      <c r="A265" s="35" t="s">
        <v>56</v>
      </c>
      <c r="E265" s="40" t="s">
        <v>5</v>
      </c>
    </row>
    <row r="266" spans="1:5" ht="25.5">
      <c r="A266" t="s">
        <v>58</v>
      </c>
      <c r="E266" s="39" t="s">
        <v>6064</v>
      </c>
    </row>
    <row r="267" spans="1:16" ht="12.75">
      <c r="A267" t="s">
        <v>49</v>
      </c>
      <c s="34" t="s">
        <v>308</v>
      </c>
      <c s="34" t="s">
        <v>6132</v>
      </c>
      <c s="35" t="s">
        <v>5</v>
      </c>
      <c s="6" t="s">
        <v>6133</v>
      </c>
      <c s="36" t="s">
        <v>113</v>
      </c>
      <c s="37">
        <v>65</v>
      </c>
      <c s="36">
        <v>0</v>
      </c>
      <c s="36">
        <f>ROUND(G267*H267,6)</f>
      </c>
      <c r="L267" s="38">
        <v>0</v>
      </c>
      <c s="32">
        <f>ROUND(ROUND(L267,2)*ROUND(G267,3),2)</f>
      </c>
      <c s="36" t="s">
        <v>589</v>
      </c>
      <c>
        <f>(M267*21)/100</f>
      </c>
      <c t="s">
        <v>27</v>
      </c>
    </row>
    <row r="268" spans="1:5" ht="12.75">
      <c r="A268" s="35" t="s">
        <v>55</v>
      </c>
      <c r="E268" s="39" t="s">
        <v>5</v>
      </c>
    </row>
    <row r="269" spans="1:5" ht="12.75">
      <c r="A269" s="35" t="s">
        <v>56</v>
      </c>
      <c r="E269" s="40" t="s">
        <v>5</v>
      </c>
    </row>
    <row r="270" spans="1:5" ht="25.5">
      <c r="A270" t="s">
        <v>58</v>
      </c>
      <c r="E270" s="39" t="s">
        <v>6064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COUNTIFS(L8:L392,"=0",A8:A392,"P")+COUNTIFS(L8:L392,"",A8:A392,"P")+SUM(Q8:Q392)</f>
      </c>
    </row>
    <row r="8" spans="1:13" ht="12.75">
      <c r="A8" t="s">
        <v>44</v>
      </c>
      <c r="C8" s="28" t="s">
        <v>6136</v>
      </c>
      <c r="E8" s="30" t="s">
        <v>6135</v>
      </c>
      <c r="J8" s="29">
        <f>0+J9+J50+J83+J104+J129+J154+J171+J196+J205+J342+J347+J356+J365+J374+J379</f>
      </c>
      <c s="29">
        <f>0+K9+K50+K83+K104+K129+K154+K171+K196+K205+K342+K347+K356+K365+K374+K379</f>
      </c>
      <c s="29">
        <f>0+L9+L50+L83+L104+L129+L154+L171+L196+L205+L342+L347+L356+L365+L374+L379</f>
      </c>
      <c s="29">
        <f>0+M9+M50+M83+M104+M129+M154+M171+M196+M205+M342+M347+M356+M365+M374+M379</f>
      </c>
    </row>
    <row r="9" spans="1:13" ht="12.75">
      <c r="A9" t="s">
        <v>46</v>
      </c>
      <c r="C9" s="31" t="s">
        <v>50</v>
      </c>
      <c r="E9" s="33" t="s">
        <v>1505</v>
      </c>
      <c r="J9" s="32">
        <f>0</f>
      </c>
      <c s="32">
        <f>0</f>
      </c>
      <c s="32">
        <f>0+L10+L14+L18+L22+L26+L30+L34+L38+L42+L46</f>
      </c>
      <c s="32">
        <f>0+M10+M14+M18+M22+M26+M30+M34+M38+M42+M46</f>
      </c>
    </row>
    <row r="10" spans="1:16" ht="12.75">
      <c r="A10" t="s">
        <v>49</v>
      </c>
      <c s="34" t="s">
        <v>50</v>
      </c>
      <c s="34" t="s">
        <v>6137</v>
      </c>
      <c s="35" t="s">
        <v>5</v>
      </c>
      <c s="6" t="s">
        <v>6138</v>
      </c>
      <c s="36" t="s">
        <v>123</v>
      </c>
      <c s="37">
        <v>40</v>
      </c>
      <c s="36">
        <v>0</v>
      </c>
      <c s="36">
        <f>ROUND(G10*H10,6)</f>
      </c>
      <c r="L10" s="38">
        <v>0</v>
      </c>
      <c s="32">
        <f>ROUND(ROUND(L10,2)*ROUND(G10,3),2)</f>
      </c>
      <c s="36" t="s">
        <v>4634</v>
      </c>
      <c>
        <f>(M10*21)/100</f>
      </c>
      <c t="s">
        <v>27</v>
      </c>
    </row>
    <row r="11" spans="1:5" ht="12.75">
      <c r="A11" s="35" t="s">
        <v>55</v>
      </c>
      <c r="E11" s="39" t="s">
        <v>5</v>
      </c>
    </row>
    <row r="12" spans="1:5" ht="12.75">
      <c r="A12" s="35" t="s">
        <v>56</v>
      </c>
      <c r="E12" s="40" t="s">
        <v>6139</v>
      </c>
    </row>
    <row r="13" spans="1:5" ht="38.25">
      <c r="A13" t="s">
        <v>58</v>
      </c>
      <c r="E13" s="39" t="s">
        <v>4636</v>
      </c>
    </row>
    <row r="14" spans="1:16" ht="12.75">
      <c r="A14" t="s">
        <v>49</v>
      </c>
      <c s="34" t="s">
        <v>27</v>
      </c>
      <c s="34" t="s">
        <v>6140</v>
      </c>
      <c s="35" t="s">
        <v>5</v>
      </c>
      <c s="6" t="s">
        <v>6141</v>
      </c>
      <c s="36" t="s">
        <v>123</v>
      </c>
      <c s="37">
        <v>40</v>
      </c>
      <c s="36">
        <v>0</v>
      </c>
      <c s="36">
        <f>ROUND(G14*H14,6)</f>
      </c>
      <c r="L14" s="38">
        <v>0</v>
      </c>
      <c s="32">
        <f>ROUND(ROUND(L14,2)*ROUND(G14,3),2)</f>
      </c>
      <c s="36" t="s">
        <v>4634</v>
      </c>
      <c>
        <f>(M14*21)/100</f>
      </c>
      <c t="s">
        <v>27</v>
      </c>
    </row>
    <row r="15" spans="1:5" ht="12.75">
      <c r="A15" s="35" t="s">
        <v>55</v>
      </c>
      <c r="E15" s="39" t="s">
        <v>5</v>
      </c>
    </row>
    <row r="16" spans="1:5" ht="12.75">
      <c r="A16" s="35" t="s">
        <v>56</v>
      </c>
      <c r="E16" s="40" t="s">
        <v>6139</v>
      </c>
    </row>
    <row r="17" spans="1:5" ht="38.25">
      <c r="A17" t="s">
        <v>58</v>
      </c>
      <c r="E17" s="39" t="s">
        <v>4636</v>
      </c>
    </row>
    <row r="18" spans="1:16" ht="25.5">
      <c r="A18" t="s">
        <v>49</v>
      </c>
      <c s="34" t="s">
        <v>26</v>
      </c>
      <c s="34" t="s">
        <v>5374</v>
      </c>
      <c s="35" t="s">
        <v>5</v>
      </c>
      <c s="6" t="s">
        <v>5375</v>
      </c>
      <c s="36" t="s">
        <v>108</v>
      </c>
      <c s="37">
        <v>131.5</v>
      </c>
      <c s="36">
        <v>0</v>
      </c>
      <c s="36">
        <f>ROUND(G18*H18,6)</f>
      </c>
      <c r="L18" s="38">
        <v>0</v>
      </c>
      <c s="32">
        <f>ROUND(ROUND(L18,2)*ROUND(G18,3),2)</f>
      </c>
      <c s="36" t="s">
        <v>4634</v>
      </c>
      <c>
        <f>(M18*21)/100</f>
      </c>
      <c t="s">
        <v>27</v>
      </c>
    </row>
    <row r="19" spans="1:5" ht="12.75">
      <c r="A19" s="35" t="s">
        <v>55</v>
      </c>
      <c r="E19" s="39" t="s">
        <v>5</v>
      </c>
    </row>
    <row r="20" spans="1:5" ht="12.75">
      <c r="A20" s="35" t="s">
        <v>56</v>
      </c>
      <c r="E20" s="40" t="s">
        <v>6142</v>
      </c>
    </row>
    <row r="21" spans="1:5" ht="38.25">
      <c r="A21" t="s">
        <v>58</v>
      </c>
      <c r="E21" s="39" t="s">
        <v>4636</v>
      </c>
    </row>
    <row r="22" spans="1:16" ht="25.5">
      <c r="A22" t="s">
        <v>49</v>
      </c>
      <c s="34" t="s">
        <v>64</v>
      </c>
      <c s="34" t="s">
        <v>5398</v>
      </c>
      <c s="35" t="s">
        <v>5</v>
      </c>
      <c s="6" t="s">
        <v>5399</v>
      </c>
      <c s="36" t="s">
        <v>108</v>
      </c>
      <c s="37">
        <v>158</v>
      </c>
      <c s="36">
        <v>0</v>
      </c>
      <c s="36">
        <f>ROUND(G22*H22,6)</f>
      </c>
      <c r="L22" s="38">
        <v>0</v>
      </c>
      <c s="32">
        <f>ROUND(ROUND(L22,2)*ROUND(G22,3),2)</f>
      </c>
      <c s="36" t="s">
        <v>4634</v>
      </c>
      <c>
        <f>(M22*21)/100</f>
      </c>
      <c t="s">
        <v>27</v>
      </c>
    </row>
    <row r="23" spans="1:5" ht="12.75">
      <c r="A23" s="35" t="s">
        <v>55</v>
      </c>
      <c r="E23" s="39" t="s">
        <v>5</v>
      </c>
    </row>
    <row r="24" spans="1:5" ht="12.75">
      <c r="A24" s="35" t="s">
        <v>56</v>
      </c>
      <c r="E24" s="40" t="s">
        <v>6143</v>
      </c>
    </row>
    <row r="25" spans="1:5" ht="38.25">
      <c r="A25" t="s">
        <v>58</v>
      </c>
      <c r="E25" s="39" t="s">
        <v>4636</v>
      </c>
    </row>
    <row r="26" spans="1:16" ht="12.75">
      <c r="A26" t="s">
        <v>49</v>
      </c>
      <c s="34" t="s">
        <v>67</v>
      </c>
      <c s="34" t="s">
        <v>5400</v>
      </c>
      <c s="35" t="s">
        <v>5</v>
      </c>
      <c s="6" t="s">
        <v>5401</v>
      </c>
      <c s="36" t="s">
        <v>108</v>
      </c>
      <c s="37">
        <v>79</v>
      </c>
      <c s="36">
        <v>0</v>
      </c>
      <c s="36">
        <f>ROUND(G26*H26,6)</f>
      </c>
      <c r="L26" s="38">
        <v>0</v>
      </c>
      <c s="32">
        <f>ROUND(ROUND(L26,2)*ROUND(G26,3),2)</f>
      </c>
      <c s="36" t="s">
        <v>4634</v>
      </c>
      <c>
        <f>(M26*21)/100</f>
      </c>
      <c t="s">
        <v>27</v>
      </c>
    </row>
    <row r="27" spans="1:5" ht="12.75">
      <c r="A27" s="35" t="s">
        <v>55</v>
      </c>
      <c r="E27" s="39" t="s">
        <v>5</v>
      </c>
    </row>
    <row r="28" spans="1:5" ht="12.75">
      <c r="A28" s="35" t="s">
        <v>56</v>
      </c>
      <c r="E28" s="40" t="s">
        <v>5</v>
      </c>
    </row>
    <row r="29" spans="1:5" ht="38.25">
      <c r="A29" t="s">
        <v>58</v>
      </c>
      <c r="E29" s="39" t="s">
        <v>4636</v>
      </c>
    </row>
    <row r="30" spans="1:16" ht="12.75">
      <c r="A30" t="s">
        <v>49</v>
      </c>
      <c s="34" t="s">
        <v>70</v>
      </c>
      <c s="34" t="s">
        <v>4648</v>
      </c>
      <c s="35" t="s">
        <v>5</v>
      </c>
      <c s="6" t="s">
        <v>5451</v>
      </c>
      <c s="36" t="s">
        <v>108</v>
      </c>
      <c s="37">
        <v>131.5</v>
      </c>
      <c s="36">
        <v>0</v>
      </c>
      <c s="36">
        <f>ROUND(G30*H30,6)</f>
      </c>
      <c r="L30" s="38">
        <v>0</v>
      </c>
      <c s="32">
        <f>ROUND(ROUND(L30,2)*ROUND(G30,3),2)</f>
      </c>
      <c s="36" t="s">
        <v>4634</v>
      </c>
      <c>
        <f>(M30*21)/100</f>
      </c>
      <c t="s">
        <v>27</v>
      </c>
    </row>
    <row r="31" spans="1:5" ht="12.75">
      <c r="A31" s="35" t="s">
        <v>55</v>
      </c>
      <c r="E31" s="39" t="s">
        <v>5</v>
      </c>
    </row>
    <row r="32" spans="1:5" ht="12.75">
      <c r="A32" s="35" t="s">
        <v>56</v>
      </c>
      <c r="E32" s="40" t="s">
        <v>5</v>
      </c>
    </row>
    <row r="33" spans="1:5" ht="38.25">
      <c r="A33" t="s">
        <v>58</v>
      </c>
      <c r="E33" s="39" t="s">
        <v>4636</v>
      </c>
    </row>
    <row r="34" spans="1:16" ht="25.5">
      <c r="A34" t="s">
        <v>49</v>
      </c>
      <c s="34" t="s">
        <v>73</v>
      </c>
      <c s="34" t="s">
        <v>585</v>
      </c>
      <c s="35" t="s">
        <v>586</v>
      </c>
      <c s="6" t="s">
        <v>587</v>
      </c>
      <c s="36" t="s">
        <v>588</v>
      </c>
      <c s="37">
        <v>94.5</v>
      </c>
      <c s="36">
        <v>0</v>
      </c>
      <c s="36">
        <f>ROUND(G34*H34,6)</f>
      </c>
      <c r="L34" s="38">
        <v>0</v>
      </c>
      <c s="32">
        <f>ROUND(ROUND(L34,2)*ROUND(G34,3),2)</f>
      </c>
      <c s="36" t="s">
        <v>589</v>
      </c>
      <c>
        <f>(M34*21)/100</f>
      </c>
      <c t="s">
        <v>27</v>
      </c>
    </row>
    <row r="35" spans="1:5" ht="25.5">
      <c r="A35" s="35" t="s">
        <v>55</v>
      </c>
      <c r="E35" s="39" t="s">
        <v>590</v>
      </c>
    </row>
    <row r="36" spans="1:5" ht="12.75">
      <c r="A36" s="35" t="s">
        <v>56</v>
      </c>
      <c r="E36" s="40" t="s">
        <v>6144</v>
      </c>
    </row>
    <row r="37" spans="1:5" ht="12.75">
      <c r="A37" t="s">
        <v>58</v>
      </c>
      <c r="E37" s="39" t="s">
        <v>5</v>
      </c>
    </row>
    <row r="38" spans="1:16" ht="12.75">
      <c r="A38" t="s">
        <v>49</v>
      </c>
      <c s="34" t="s">
        <v>76</v>
      </c>
      <c s="34" t="s">
        <v>5405</v>
      </c>
      <c s="35" t="s">
        <v>5</v>
      </c>
      <c s="6" t="s">
        <v>5406</v>
      </c>
      <c s="36" t="s">
        <v>108</v>
      </c>
      <c s="37">
        <v>80</v>
      </c>
      <c s="36">
        <v>0</v>
      </c>
      <c s="36">
        <f>ROUND(G38*H38,6)</f>
      </c>
      <c r="L38" s="38">
        <v>0</v>
      </c>
      <c s="32">
        <f>ROUND(ROUND(L38,2)*ROUND(G38,3),2)</f>
      </c>
      <c s="36" t="s">
        <v>4634</v>
      </c>
      <c>
        <f>(M38*21)/100</f>
      </c>
      <c t="s">
        <v>27</v>
      </c>
    </row>
    <row r="39" spans="1:5" ht="12.75">
      <c r="A39" s="35" t="s">
        <v>55</v>
      </c>
      <c r="E39" s="39" t="s">
        <v>5</v>
      </c>
    </row>
    <row r="40" spans="1:5" ht="25.5">
      <c r="A40" s="35" t="s">
        <v>56</v>
      </c>
      <c r="E40" s="40" t="s">
        <v>6145</v>
      </c>
    </row>
    <row r="41" spans="1:5" ht="38.25">
      <c r="A41" t="s">
        <v>58</v>
      </c>
      <c r="E41" s="39" t="s">
        <v>4636</v>
      </c>
    </row>
    <row r="42" spans="1:16" ht="12.75">
      <c r="A42" t="s">
        <v>49</v>
      </c>
      <c s="34" t="s">
        <v>79</v>
      </c>
      <c s="34" t="s">
        <v>5972</v>
      </c>
      <c s="35" t="s">
        <v>5</v>
      </c>
      <c s="6" t="s">
        <v>5973</v>
      </c>
      <c s="36" t="s">
        <v>588</v>
      </c>
      <c s="37">
        <v>1.8</v>
      </c>
      <c s="36">
        <v>0</v>
      </c>
      <c s="36">
        <f>ROUND(G42*H42,6)</f>
      </c>
      <c r="L42" s="38">
        <v>0</v>
      </c>
      <c s="32">
        <f>ROUND(ROUND(L42,2)*ROUND(G42,3),2)</f>
      </c>
      <c s="36" t="s">
        <v>4634</v>
      </c>
      <c>
        <f>(M42*21)/100</f>
      </c>
      <c t="s">
        <v>27</v>
      </c>
    </row>
    <row r="43" spans="1:5" ht="12.75">
      <c r="A43" s="35" t="s">
        <v>55</v>
      </c>
      <c r="E43" s="39" t="s">
        <v>5</v>
      </c>
    </row>
    <row r="44" spans="1:5" ht="12.75">
      <c r="A44" s="35" t="s">
        <v>56</v>
      </c>
      <c r="E44" s="40" t="s">
        <v>6146</v>
      </c>
    </row>
    <row r="45" spans="1:5" ht="38.25">
      <c r="A45" t="s">
        <v>58</v>
      </c>
      <c r="E45" s="39" t="s">
        <v>4636</v>
      </c>
    </row>
    <row r="46" spans="1:16" ht="12.75">
      <c r="A46" t="s">
        <v>49</v>
      </c>
      <c s="34" t="s">
        <v>82</v>
      </c>
      <c s="34" t="s">
        <v>5976</v>
      </c>
      <c s="35" t="s">
        <v>5</v>
      </c>
      <c s="6" t="s">
        <v>5977</v>
      </c>
      <c s="36" t="s">
        <v>123</v>
      </c>
      <c s="37">
        <v>5</v>
      </c>
      <c s="36">
        <v>0</v>
      </c>
      <c s="36">
        <f>ROUND(G46*H46,6)</f>
      </c>
      <c r="L46" s="38">
        <v>0</v>
      </c>
      <c s="32">
        <f>ROUND(ROUND(L46,2)*ROUND(G46,3),2)</f>
      </c>
      <c s="36" t="s">
        <v>589</v>
      </c>
      <c>
        <f>(M46*21)/100</f>
      </c>
      <c t="s">
        <v>27</v>
      </c>
    </row>
    <row r="47" spans="1:5" ht="12.75">
      <c r="A47" s="35" t="s">
        <v>55</v>
      </c>
      <c r="E47" s="39" t="s">
        <v>5</v>
      </c>
    </row>
    <row r="48" spans="1:5" ht="12.75">
      <c r="A48" s="35" t="s">
        <v>56</v>
      </c>
      <c r="E48" s="40" t="s">
        <v>6147</v>
      </c>
    </row>
    <row r="49" spans="1:5" ht="12.75">
      <c r="A49" t="s">
        <v>58</v>
      </c>
      <c r="E49" s="39" t="s">
        <v>6148</v>
      </c>
    </row>
    <row r="50" spans="1:13" ht="12.75">
      <c r="A50" t="s">
        <v>46</v>
      </c>
      <c r="C50" s="31" t="s">
        <v>27</v>
      </c>
      <c r="E50" s="33" t="s">
        <v>5896</v>
      </c>
      <c r="J50" s="32">
        <f>0</f>
      </c>
      <c s="32">
        <f>0</f>
      </c>
      <c s="32">
        <f>0+L51+L55+L59+L63+L67+L71+L75+L79</f>
      </c>
      <c s="32">
        <f>0+M51+M55+M59+M63+M67+M71+M75+M79</f>
      </c>
    </row>
    <row r="51" spans="1:16" ht="12.75">
      <c r="A51" t="s">
        <v>49</v>
      </c>
      <c s="34" t="s">
        <v>85</v>
      </c>
      <c s="34" t="s">
        <v>5979</v>
      </c>
      <c s="35" t="s">
        <v>5</v>
      </c>
      <c s="6" t="s">
        <v>5980</v>
      </c>
      <c s="36" t="s">
        <v>113</v>
      </c>
      <c s="37">
        <v>10</v>
      </c>
      <c s="36">
        <v>0</v>
      </c>
      <c s="36">
        <f>ROUND(G51*H51,6)</f>
      </c>
      <c r="L51" s="38">
        <v>0</v>
      </c>
      <c s="32">
        <f>ROUND(ROUND(L51,2)*ROUND(G51,3),2)</f>
      </c>
      <c s="36" t="s">
        <v>4634</v>
      </c>
      <c>
        <f>(M51*21)/100</f>
      </c>
      <c t="s">
        <v>27</v>
      </c>
    </row>
    <row r="52" spans="1:5" ht="12.75">
      <c r="A52" s="35" t="s">
        <v>55</v>
      </c>
      <c r="E52" s="39" t="s">
        <v>5</v>
      </c>
    </row>
    <row r="53" spans="1:5" ht="12.75">
      <c r="A53" s="35" t="s">
        <v>56</v>
      </c>
      <c r="E53" s="40" t="s">
        <v>5</v>
      </c>
    </row>
    <row r="54" spans="1:5" ht="38.25">
      <c r="A54" t="s">
        <v>58</v>
      </c>
      <c r="E54" s="39" t="s">
        <v>4636</v>
      </c>
    </row>
    <row r="55" spans="1:16" ht="12.75">
      <c r="A55" t="s">
        <v>49</v>
      </c>
      <c s="34" t="s">
        <v>90</v>
      </c>
      <c s="34" t="s">
        <v>5901</v>
      </c>
      <c s="35" t="s">
        <v>5</v>
      </c>
      <c s="6" t="s">
        <v>5902</v>
      </c>
      <c s="36" t="s">
        <v>108</v>
      </c>
      <c s="37">
        <v>3.5</v>
      </c>
      <c s="36">
        <v>0</v>
      </c>
      <c s="36">
        <f>ROUND(G55*H55,6)</f>
      </c>
      <c r="L55" s="38">
        <v>0</v>
      </c>
      <c s="32">
        <f>ROUND(ROUND(L55,2)*ROUND(G55,3),2)</f>
      </c>
      <c s="36" t="s">
        <v>4634</v>
      </c>
      <c>
        <f>(M55*21)/100</f>
      </c>
      <c t="s">
        <v>27</v>
      </c>
    </row>
    <row r="56" spans="1:5" ht="12.75">
      <c r="A56" s="35" t="s">
        <v>55</v>
      </c>
      <c r="E56" s="39" t="s">
        <v>5</v>
      </c>
    </row>
    <row r="57" spans="1:5" ht="12.75">
      <c r="A57" s="35" t="s">
        <v>56</v>
      </c>
      <c r="E57" s="40" t="s">
        <v>6149</v>
      </c>
    </row>
    <row r="58" spans="1:5" ht="38.25">
      <c r="A58" t="s">
        <v>58</v>
      </c>
      <c r="E58" s="39" t="s">
        <v>4636</v>
      </c>
    </row>
    <row r="59" spans="1:16" ht="12.75">
      <c r="A59" t="s">
        <v>49</v>
      </c>
      <c s="34" t="s">
        <v>93</v>
      </c>
      <c s="34" t="s">
        <v>5904</v>
      </c>
      <c s="35" t="s">
        <v>5</v>
      </c>
      <c s="6" t="s">
        <v>5905</v>
      </c>
      <c s="36" t="s">
        <v>123</v>
      </c>
      <c s="37">
        <v>3.4</v>
      </c>
      <c s="36">
        <v>0</v>
      </c>
      <c s="36">
        <f>ROUND(G59*H59,6)</f>
      </c>
      <c r="L59" s="38">
        <v>0</v>
      </c>
      <c s="32">
        <f>ROUND(ROUND(L59,2)*ROUND(G59,3),2)</f>
      </c>
      <c s="36" t="s">
        <v>4634</v>
      </c>
      <c>
        <f>(M59*21)/100</f>
      </c>
      <c t="s">
        <v>27</v>
      </c>
    </row>
    <row r="60" spans="1:5" ht="12.75">
      <c r="A60" s="35" t="s">
        <v>55</v>
      </c>
      <c r="E60" s="39" t="s">
        <v>5</v>
      </c>
    </row>
    <row r="61" spans="1:5" ht="12.75">
      <c r="A61" s="35" t="s">
        <v>56</v>
      </c>
      <c r="E61" s="40" t="s">
        <v>6150</v>
      </c>
    </row>
    <row r="62" spans="1:5" ht="38.25">
      <c r="A62" t="s">
        <v>58</v>
      </c>
      <c r="E62" s="39" t="s">
        <v>4636</v>
      </c>
    </row>
    <row r="63" spans="1:16" ht="12.75">
      <c r="A63" t="s">
        <v>49</v>
      </c>
      <c s="34" t="s">
        <v>96</v>
      </c>
      <c s="34" t="s">
        <v>5907</v>
      </c>
      <c s="35" t="s">
        <v>5</v>
      </c>
      <c s="6" t="s">
        <v>5908</v>
      </c>
      <c s="36" t="s">
        <v>123</v>
      </c>
      <c s="37">
        <v>3.4</v>
      </c>
      <c s="36">
        <v>0</v>
      </c>
      <c s="36">
        <f>ROUND(G63*H63,6)</f>
      </c>
      <c r="L63" s="38">
        <v>0</v>
      </c>
      <c s="32">
        <f>ROUND(ROUND(L63,2)*ROUND(G63,3),2)</f>
      </c>
      <c s="36" t="s">
        <v>4634</v>
      </c>
      <c>
        <f>(M63*21)/100</f>
      </c>
      <c t="s">
        <v>27</v>
      </c>
    </row>
    <row r="64" spans="1:5" ht="12.75">
      <c r="A64" s="35" t="s">
        <v>55</v>
      </c>
      <c r="E64" s="39" t="s">
        <v>5</v>
      </c>
    </row>
    <row r="65" spans="1:5" ht="12.75">
      <c r="A65" s="35" t="s">
        <v>56</v>
      </c>
      <c r="E65" s="40" t="s">
        <v>6150</v>
      </c>
    </row>
    <row r="66" spans="1:5" ht="38.25">
      <c r="A66" t="s">
        <v>58</v>
      </c>
      <c r="E66" s="39" t="s">
        <v>4636</v>
      </c>
    </row>
    <row r="67" spans="1:16" ht="12.75">
      <c r="A67" t="s">
        <v>49</v>
      </c>
      <c s="34" t="s">
        <v>99</v>
      </c>
      <c s="34" t="s">
        <v>5912</v>
      </c>
      <c s="35" t="s">
        <v>5</v>
      </c>
      <c s="6" t="s">
        <v>5913</v>
      </c>
      <c s="36" t="s">
        <v>588</v>
      </c>
      <c s="37">
        <v>0.8</v>
      </c>
      <c s="36">
        <v>0</v>
      </c>
      <c s="36">
        <f>ROUND(G67*H67,6)</f>
      </c>
      <c r="L67" s="38">
        <v>0</v>
      </c>
      <c s="32">
        <f>ROUND(ROUND(L67,2)*ROUND(G67,3),2)</f>
      </c>
      <c s="36" t="s">
        <v>4634</v>
      </c>
      <c>
        <f>(M67*21)/100</f>
      </c>
      <c t="s">
        <v>27</v>
      </c>
    </row>
    <row r="68" spans="1:5" ht="12.75">
      <c r="A68" s="35" t="s">
        <v>55</v>
      </c>
      <c r="E68" s="39" t="s">
        <v>5</v>
      </c>
    </row>
    <row r="69" spans="1:5" ht="12.75">
      <c r="A69" s="35" t="s">
        <v>56</v>
      </c>
      <c r="E69" s="40" t="s">
        <v>5</v>
      </c>
    </row>
    <row r="70" spans="1:5" ht="38.25">
      <c r="A70" t="s">
        <v>58</v>
      </c>
      <c r="E70" s="39" t="s">
        <v>4636</v>
      </c>
    </row>
    <row r="71" spans="1:16" ht="12.75">
      <c r="A71" t="s">
        <v>49</v>
      </c>
      <c s="34" t="s">
        <v>151</v>
      </c>
      <c s="34" t="s">
        <v>6151</v>
      </c>
      <c s="35" t="s">
        <v>5</v>
      </c>
      <c s="6" t="s">
        <v>6152</v>
      </c>
      <c s="36" t="s">
        <v>108</v>
      </c>
      <c s="37">
        <v>10.8</v>
      </c>
      <c s="36">
        <v>0</v>
      </c>
      <c s="36">
        <f>ROUND(G71*H71,6)</f>
      </c>
      <c r="L71" s="38">
        <v>0</v>
      </c>
      <c s="32">
        <f>ROUND(ROUND(L71,2)*ROUND(G71,3),2)</f>
      </c>
      <c s="36" t="s">
        <v>4634</v>
      </c>
      <c>
        <f>(M71*21)/100</f>
      </c>
      <c t="s">
        <v>27</v>
      </c>
    </row>
    <row r="72" spans="1:5" ht="12.75">
      <c r="A72" s="35" t="s">
        <v>55</v>
      </c>
      <c r="E72" s="39" t="s">
        <v>5</v>
      </c>
    </row>
    <row r="73" spans="1:5" ht="12.75">
      <c r="A73" s="35" t="s">
        <v>56</v>
      </c>
      <c r="E73" s="40" t="s">
        <v>6153</v>
      </c>
    </row>
    <row r="74" spans="1:5" ht="38.25">
      <c r="A74" t="s">
        <v>58</v>
      </c>
      <c r="E74" s="39" t="s">
        <v>4636</v>
      </c>
    </row>
    <row r="75" spans="1:16" ht="12.75">
      <c r="A75" t="s">
        <v>49</v>
      </c>
      <c s="34" t="s">
        <v>115</v>
      </c>
      <c s="34" t="s">
        <v>6154</v>
      </c>
      <c s="35" t="s">
        <v>5</v>
      </c>
      <c s="6" t="s">
        <v>6155</v>
      </c>
      <c s="36" t="s">
        <v>123</v>
      </c>
      <c s="37">
        <v>34.5</v>
      </c>
      <c s="36">
        <v>0</v>
      </c>
      <c s="36">
        <f>ROUND(G75*H75,6)</f>
      </c>
      <c r="L75" s="38">
        <v>0</v>
      </c>
      <c s="32">
        <f>ROUND(ROUND(L75,2)*ROUND(G75,3),2)</f>
      </c>
      <c s="36" t="s">
        <v>4634</v>
      </c>
      <c>
        <f>(M75*21)/100</f>
      </c>
      <c t="s">
        <v>27</v>
      </c>
    </row>
    <row r="76" spans="1:5" ht="12.75">
      <c r="A76" s="35" t="s">
        <v>55</v>
      </c>
      <c r="E76" s="39" t="s">
        <v>5</v>
      </c>
    </row>
    <row r="77" spans="1:5" ht="12.75">
      <c r="A77" s="35" t="s">
        <v>56</v>
      </c>
      <c r="E77" s="40" t="s">
        <v>6156</v>
      </c>
    </row>
    <row r="78" spans="1:5" ht="38.25">
      <c r="A78" t="s">
        <v>58</v>
      </c>
      <c r="E78" s="39" t="s">
        <v>4636</v>
      </c>
    </row>
    <row r="79" spans="1:16" ht="12.75">
      <c r="A79" t="s">
        <v>49</v>
      </c>
      <c s="34" t="s">
        <v>119</v>
      </c>
      <c s="34" t="s">
        <v>6157</v>
      </c>
      <c s="35" t="s">
        <v>5</v>
      </c>
      <c s="6" t="s">
        <v>6158</v>
      </c>
      <c s="36" t="s">
        <v>123</v>
      </c>
      <c s="37">
        <v>34.5</v>
      </c>
      <c s="36">
        <v>0</v>
      </c>
      <c s="36">
        <f>ROUND(G79*H79,6)</f>
      </c>
      <c r="L79" s="38">
        <v>0</v>
      </c>
      <c s="32">
        <f>ROUND(ROUND(L79,2)*ROUND(G79,3),2)</f>
      </c>
      <c s="36" t="s">
        <v>4634</v>
      </c>
      <c>
        <f>(M79*21)/100</f>
      </c>
      <c t="s">
        <v>27</v>
      </c>
    </row>
    <row r="80" spans="1:5" ht="12.75">
      <c r="A80" s="35" t="s">
        <v>55</v>
      </c>
      <c r="E80" s="39" t="s">
        <v>5</v>
      </c>
    </row>
    <row r="81" spans="1:5" ht="12.75">
      <c r="A81" s="35" t="s">
        <v>56</v>
      </c>
      <c r="E81" s="40" t="s">
        <v>6156</v>
      </c>
    </row>
    <row r="82" spans="1:5" ht="38.25">
      <c r="A82" t="s">
        <v>58</v>
      </c>
      <c r="E82" s="39" t="s">
        <v>4636</v>
      </c>
    </row>
    <row r="83" spans="1:13" ht="12.75">
      <c r="A83" t="s">
        <v>46</v>
      </c>
      <c r="C83" s="31" t="s">
        <v>26</v>
      </c>
      <c r="E83" s="33" t="s">
        <v>2923</v>
      </c>
      <c r="J83" s="32">
        <f>0</f>
      </c>
      <c s="32">
        <f>0</f>
      </c>
      <c s="32">
        <f>0+L84+L88+L92+L96+L100</f>
      </c>
      <c s="32">
        <f>0+M84+M88+M92+M96+M100</f>
      </c>
    </row>
    <row r="84" spans="1:16" ht="25.5">
      <c r="A84" t="s">
        <v>49</v>
      </c>
      <c s="34" t="s">
        <v>159</v>
      </c>
      <c s="34" t="s">
        <v>6159</v>
      </c>
      <c s="35" t="s">
        <v>5</v>
      </c>
      <c s="6" t="s">
        <v>6160</v>
      </c>
      <c s="36" t="s">
        <v>123</v>
      </c>
      <c s="37">
        <v>8.75</v>
      </c>
      <c s="36">
        <v>0</v>
      </c>
      <c s="36">
        <f>ROUND(G84*H84,6)</f>
      </c>
      <c r="L84" s="38">
        <v>0</v>
      </c>
      <c s="32">
        <f>ROUND(ROUND(L84,2)*ROUND(G84,3),2)</f>
      </c>
      <c s="36" t="s">
        <v>4634</v>
      </c>
      <c>
        <f>(M84*21)/100</f>
      </c>
      <c t="s">
        <v>27</v>
      </c>
    </row>
    <row r="85" spans="1:5" ht="12.75">
      <c r="A85" s="35" t="s">
        <v>55</v>
      </c>
      <c r="E85" s="39" t="s">
        <v>5</v>
      </c>
    </row>
    <row r="86" spans="1:5" ht="12.75">
      <c r="A86" s="35" t="s">
        <v>56</v>
      </c>
      <c r="E86" s="40" t="s">
        <v>6161</v>
      </c>
    </row>
    <row r="87" spans="1:5" ht="38.25">
      <c r="A87" t="s">
        <v>58</v>
      </c>
      <c r="E87" s="39" t="s">
        <v>4636</v>
      </c>
    </row>
    <row r="88" spans="1:16" ht="12.75">
      <c r="A88" t="s">
        <v>49</v>
      </c>
      <c s="34" t="s">
        <v>162</v>
      </c>
      <c s="34" t="s">
        <v>6162</v>
      </c>
      <c s="35" t="s">
        <v>5</v>
      </c>
      <c s="6" t="s">
        <v>6163</v>
      </c>
      <c s="36" t="s">
        <v>123</v>
      </c>
      <c s="37">
        <v>42</v>
      </c>
      <c s="36">
        <v>0</v>
      </c>
      <c s="36">
        <f>ROUND(G88*H88,6)</f>
      </c>
      <c r="L88" s="38">
        <v>0</v>
      </c>
      <c s="32">
        <f>ROUND(ROUND(L88,2)*ROUND(G88,3),2)</f>
      </c>
      <c s="36" t="s">
        <v>4634</v>
      </c>
      <c>
        <f>(M88*21)/100</f>
      </c>
      <c t="s">
        <v>27</v>
      </c>
    </row>
    <row r="89" spans="1:5" ht="12.75">
      <c r="A89" s="35" t="s">
        <v>55</v>
      </c>
      <c r="E89" s="39" t="s">
        <v>5</v>
      </c>
    </row>
    <row r="90" spans="1:5" ht="12.75">
      <c r="A90" s="35" t="s">
        <v>56</v>
      </c>
      <c r="E90" s="40" t="s">
        <v>6164</v>
      </c>
    </row>
    <row r="91" spans="1:5" ht="38.25">
      <c r="A91" t="s">
        <v>58</v>
      </c>
      <c r="E91" s="39" t="s">
        <v>4636</v>
      </c>
    </row>
    <row r="92" spans="1:16" ht="12.75">
      <c r="A92" t="s">
        <v>49</v>
      </c>
      <c s="34" t="s">
        <v>165</v>
      </c>
      <c s="34" t="s">
        <v>6165</v>
      </c>
      <c s="35" t="s">
        <v>5</v>
      </c>
      <c s="6" t="s">
        <v>6166</v>
      </c>
      <c s="36" t="s">
        <v>588</v>
      </c>
      <c s="37">
        <v>1.5</v>
      </c>
      <c s="36">
        <v>0</v>
      </c>
      <c s="36">
        <f>ROUND(G92*H92,6)</f>
      </c>
      <c r="L92" s="38">
        <v>0</v>
      </c>
      <c s="32">
        <f>ROUND(ROUND(L92,2)*ROUND(G92,3),2)</f>
      </c>
      <c s="36" t="s">
        <v>4634</v>
      </c>
      <c>
        <f>(M92*21)/100</f>
      </c>
      <c t="s">
        <v>27</v>
      </c>
    </row>
    <row r="93" spans="1:5" ht="12.75">
      <c r="A93" s="35" t="s">
        <v>55</v>
      </c>
      <c r="E93" s="39" t="s">
        <v>5</v>
      </c>
    </row>
    <row r="94" spans="1:5" ht="12.75">
      <c r="A94" s="35" t="s">
        <v>56</v>
      </c>
      <c r="E94" s="40" t="s">
        <v>5</v>
      </c>
    </row>
    <row r="95" spans="1:5" ht="38.25">
      <c r="A95" t="s">
        <v>58</v>
      </c>
      <c r="E95" s="39" t="s">
        <v>4636</v>
      </c>
    </row>
    <row r="96" spans="1:16" ht="12.75">
      <c r="A96" t="s">
        <v>49</v>
      </c>
      <c s="34" t="s">
        <v>168</v>
      </c>
      <c s="34" t="s">
        <v>6167</v>
      </c>
      <c s="35" t="s">
        <v>5</v>
      </c>
      <c s="6" t="s">
        <v>6168</v>
      </c>
      <c s="36" t="s">
        <v>53</v>
      </c>
      <c s="37">
        <v>4</v>
      </c>
      <c s="36">
        <v>0</v>
      </c>
      <c s="36">
        <f>ROUND(G96*H96,6)</f>
      </c>
      <c r="L96" s="38">
        <v>0</v>
      </c>
      <c s="32">
        <f>ROUND(ROUND(L96,2)*ROUND(G96,3),2)</f>
      </c>
      <c s="36" t="s">
        <v>4634</v>
      </c>
      <c>
        <f>(M96*21)/100</f>
      </c>
      <c t="s">
        <v>27</v>
      </c>
    </row>
    <row r="97" spans="1:5" ht="12.75">
      <c r="A97" s="35" t="s">
        <v>55</v>
      </c>
      <c r="E97" s="39" t="s">
        <v>5</v>
      </c>
    </row>
    <row r="98" spans="1:5" ht="12.75">
      <c r="A98" s="35" t="s">
        <v>56</v>
      </c>
      <c r="E98" s="40" t="s">
        <v>5</v>
      </c>
    </row>
    <row r="99" spans="1:5" ht="38.25">
      <c r="A99" t="s">
        <v>58</v>
      </c>
      <c r="E99" s="39" t="s">
        <v>4636</v>
      </c>
    </row>
    <row r="100" spans="1:16" ht="12.75">
      <c r="A100" t="s">
        <v>49</v>
      </c>
      <c s="34" t="s">
        <v>171</v>
      </c>
      <c s="34" t="s">
        <v>6169</v>
      </c>
      <c s="35" t="s">
        <v>5</v>
      </c>
      <c s="6" t="s">
        <v>6170</v>
      </c>
      <c s="36" t="s">
        <v>123</v>
      </c>
      <c s="37">
        <v>0.375</v>
      </c>
      <c s="36">
        <v>0</v>
      </c>
      <c s="36">
        <f>ROUND(G100*H100,6)</f>
      </c>
      <c r="L100" s="38">
        <v>0</v>
      </c>
      <c s="32">
        <f>ROUND(ROUND(L100,2)*ROUND(G100,3),2)</f>
      </c>
      <c s="36" t="s">
        <v>4634</v>
      </c>
      <c>
        <f>(M100*21)/100</f>
      </c>
      <c t="s">
        <v>27</v>
      </c>
    </row>
    <row r="101" spans="1:5" ht="12.75">
      <c r="A101" s="35" t="s">
        <v>55</v>
      </c>
      <c r="E101" s="39" t="s">
        <v>5</v>
      </c>
    </row>
    <row r="102" spans="1:5" ht="12.75">
      <c r="A102" s="35" t="s">
        <v>56</v>
      </c>
      <c r="E102" s="40" t="s">
        <v>5</v>
      </c>
    </row>
    <row r="103" spans="1:5" ht="38.25">
      <c r="A103" t="s">
        <v>58</v>
      </c>
      <c r="E103" s="39" t="s">
        <v>4636</v>
      </c>
    </row>
    <row r="104" spans="1:13" ht="12.75">
      <c r="A104" t="s">
        <v>46</v>
      </c>
      <c r="C104" s="31" t="s">
        <v>64</v>
      </c>
      <c r="E104" s="33" t="s">
        <v>2604</v>
      </c>
      <c r="J104" s="32">
        <f>0</f>
      </c>
      <c s="32">
        <f>0</f>
      </c>
      <c s="32">
        <f>0+L105+L109+L113+L117+L121+L125</f>
      </c>
      <c s="32">
        <f>0+M105+M109+M113+M117+M121+M125</f>
      </c>
    </row>
    <row r="105" spans="1:16" ht="12.75">
      <c r="A105" t="s">
        <v>49</v>
      </c>
      <c s="34" t="s">
        <v>174</v>
      </c>
      <c s="34" t="s">
        <v>6171</v>
      </c>
      <c s="35" t="s">
        <v>5</v>
      </c>
      <c s="6" t="s">
        <v>6172</v>
      </c>
      <c s="36" t="s">
        <v>108</v>
      </c>
      <c s="37">
        <v>6.5</v>
      </c>
      <c s="36">
        <v>0</v>
      </c>
      <c s="36">
        <f>ROUND(G105*H105,6)</f>
      </c>
      <c r="L105" s="38">
        <v>0</v>
      </c>
      <c s="32">
        <f>ROUND(ROUND(L105,2)*ROUND(G105,3),2)</f>
      </c>
      <c s="36" t="s">
        <v>4634</v>
      </c>
      <c>
        <f>(M105*21)/100</f>
      </c>
      <c t="s">
        <v>27</v>
      </c>
    </row>
    <row r="106" spans="1:5" ht="12.75">
      <c r="A106" s="35" t="s">
        <v>55</v>
      </c>
      <c r="E106" s="39" t="s">
        <v>6173</v>
      </c>
    </row>
    <row r="107" spans="1:5" ht="12.75">
      <c r="A107" s="35" t="s">
        <v>56</v>
      </c>
      <c r="E107" s="40" t="s">
        <v>6174</v>
      </c>
    </row>
    <row r="108" spans="1:5" ht="38.25">
      <c r="A108" t="s">
        <v>58</v>
      </c>
      <c r="E108" s="39" t="s">
        <v>4636</v>
      </c>
    </row>
    <row r="109" spans="1:16" ht="12.75">
      <c r="A109" t="s">
        <v>49</v>
      </c>
      <c s="34" t="s">
        <v>177</v>
      </c>
      <c s="34" t="s">
        <v>6175</v>
      </c>
      <c s="35" t="s">
        <v>5</v>
      </c>
      <c s="6" t="s">
        <v>6176</v>
      </c>
      <c s="36" t="s">
        <v>123</v>
      </c>
      <c s="37">
        <v>86.72</v>
      </c>
      <c s="36">
        <v>0</v>
      </c>
      <c s="36">
        <f>ROUND(G109*H109,6)</f>
      </c>
      <c r="L109" s="38">
        <v>0</v>
      </c>
      <c s="32">
        <f>ROUND(ROUND(L109,2)*ROUND(G109,3),2)</f>
      </c>
      <c s="36" t="s">
        <v>4634</v>
      </c>
      <c>
        <f>(M109*21)/100</f>
      </c>
      <c t="s">
        <v>27</v>
      </c>
    </row>
    <row r="110" spans="1:5" ht="12.75">
      <c r="A110" s="35" t="s">
        <v>55</v>
      </c>
      <c r="E110" s="39" t="s">
        <v>6173</v>
      </c>
    </row>
    <row r="111" spans="1:5" ht="25.5">
      <c r="A111" s="35" t="s">
        <v>56</v>
      </c>
      <c r="E111" s="40" t="s">
        <v>6177</v>
      </c>
    </row>
    <row r="112" spans="1:5" ht="38.25">
      <c r="A112" t="s">
        <v>58</v>
      </c>
      <c r="E112" s="39" t="s">
        <v>4636</v>
      </c>
    </row>
    <row r="113" spans="1:16" ht="12.75">
      <c r="A113" t="s">
        <v>49</v>
      </c>
      <c s="34" t="s">
        <v>180</v>
      </c>
      <c s="34" t="s">
        <v>6178</v>
      </c>
      <c s="35" t="s">
        <v>5</v>
      </c>
      <c s="6" t="s">
        <v>6179</v>
      </c>
      <c s="36" t="s">
        <v>123</v>
      </c>
      <c s="37">
        <v>86.72</v>
      </c>
      <c s="36">
        <v>0</v>
      </c>
      <c s="36">
        <f>ROUND(G113*H113,6)</f>
      </c>
      <c r="L113" s="38">
        <v>0</v>
      </c>
      <c s="32">
        <f>ROUND(ROUND(L113,2)*ROUND(G113,3),2)</f>
      </c>
      <c s="36" t="s">
        <v>4634</v>
      </c>
      <c>
        <f>(M113*21)/100</f>
      </c>
      <c t="s">
        <v>27</v>
      </c>
    </row>
    <row r="114" spans="1:5" ht="12.75">
      <c r="A114" s="35" t="s">
        <v>55</v>
      </c>
      <c r="E114" s="39" t="s">
        <v>6173</v>
      </c>
    </row>
    <row r="115" spans="1:5" ht="25.5">
      <c r="A115" s="35" t="s">
        <v>56</v>
      </c>
      <c r="E115" s="40" t="s">
        <v>6177</v>
      </c>
    </row>
    <row r="116" spans="1:5" ht="38.25">
      <c r="A116" t="s">
        <v>58</v>
      </c>
      <c r="E116" s="39" t="s">
        <v>4636</v>
      </c>
    </row>
    <row r="117" spans="1:16" ht="12.75">
      <c r="A117" t="s">
        <v>49</v>
      </c>
      <c s="34" t="s">
        <v>183</v>
      </c>
      <c s="34" t="s">
        <v>6180</v>
      </c>
      <c s="35" t="s">
        <v>5</v>
      </c>
      <c s="6" t="s">
        <v>6181</v>
      </c>
      <c s="36" t="s">
        <v>123</v>
      </c>
      <c s="37">
        <v>86.72</v>
      </c>
      <c s="36">
        <v>0</v>
      </c>
      <c s="36">
        <f>ROUND(G117*H117,6)</f>
      </c>
      <c r="L117" s="38">
        <v>0</v>
      </c>
      <c s="32">
        <f>ROUND(ROUND(L117,2)*ROUND(G117,3),2)</f>
      </c>
      <c s="36" t="s">
        <v>4634</v>
      </c>
      <c>
        <f>(M117*21)/100</f>
      </c>
      <c t="s">
        <v>27</v>
      </c>
    </row>
    <row r="118" spans="1:5" ht="12.75">
      <c r="A118" s="35" t="s">
        <v>55</v>
      </c>
      <c r="E118" s="39" t="s">
        <v>6173</v>
      </c>
    </row>
    <row r="119" spans="1:5" ht="25.5">
      <c r="A119" s="35" t="s">
        <v>56</v>
      </c>
      <c r="E119" s="40" t="s">
        <v>6177</v>
      </c>
    </row>
    <row r="120" spans="1:5" ht="38.25">
      <c r="A120" t="s">
        <v>58</v>
      </c>
      <c r="E120" s="39" t="s">
        <v>4636</v>
      </c>
    </row>
    <row r="121" spans="1:16" ht="12.75">
      <c r="A121" t="s">
        <v>49</v>
      </c>
      <c s="34" t="s">
        <v>186</v>
      </c>
      <c s="34" t="s">
        <v>6182</v>
      </c>
      <c s="35" t="s">
        <v>5</v>
      </c>
      <c s="6" t="s">
        <v>6183</v>
      </c>
      <c s="36" t="s">
        <v>123</v>
      </c>
      <c s="37">
        <v>86.72</v>
      </c>
      <c s="36">
        <v>0</v>
      </c>
      <c s="36">
        <f>ROUND(G121*H121,6)</f>
      </c>
      <c r="L121" s="38">
        <v>0</v>
      </c>
      <c s="32">
        <f>ROUND(ROUND(L121,2)*ROUND(G121,3),2)</f>
      </c>
      <c s="36" t="s">
        <v>4634</v>
      </c>
      <c>
        <f>(M121*21)/100</f>
      </c>
      <c t="s">
        <v>27</v>
      </c>
    </row>
    <row r="122" spans="1:5" ht="12.75">
      <c r="A122" s="35" t="s">
        <v>55</v>
      </c>
      <c r="E122" s="39" t="s">
        <v>6173</v>
      </c>
    </row>
    <row r="123" spans="1:5" ht="25.5">
      <c r="A123" s="35" t="s">
        <v>56</v>
      </c>
      <c r="E123" s="40" t="s">
        <v>6177</v>
      </c>
    </row>
    <row r="124" spans="1:5" ht="38.25">
      <c r="A124" t="s">
        <v>58</v>
      </c>
      <c r="E124" s="39" t="s">
        <v>4636</v>
      </c>
    </row>
    <row r="125" spans="1:16" ht="12.75">
      <c r="A125" t="s">
        <v>49</v>
      </c>
      <c s="34" t="s">
        <v>187</v>
      </c>
      <c s="34" t="s">
        <v>6184</v>
      </c>
      <c s="35" t="s">
        <v>5</v>
      </c>
      <c s="6" t="s">
        <v>6185</v>
      </c>
      <c s="36" t="s">
        <v>588</v>
      </c>
      <c s="37">
        <v>1.5</v>
      </c>
      <c s="36">
        <v>0</v>
      </c>
      <c s="36">
        <f>ROUND(G125*H125,6)</f>
      </c>
      <c r="L125" s="38">
        <v>0</v>
      </c>
      <c s="32">
        <f>ROUND(ROUND(L125,2)*ROUND(G125,3),2)</f>
      </c>
      <c s="36" t="s">
        <v>4634</v>
      </c>
      <c>
        <f>(M125*21)/100</f>
      </c>
      <c t="s">
        <v>27</v>
      </c>
    </row>
    <row r="126" spans="1:5" ht="12.75">
      <c r="A126" s="35" t="s">
        <v>55</v>
      </c>
      <c r="E126" s="39" t="s">
        <v>6173</v>
      </c>
    </row>
    <row r="127" spans="1:5" ht="12.75">
      <c r="A127" s="35" t="s">
        <v>56</v>
      </c>
      <c r="E127" s="40" t="s">
        <v>5</v>
      </c>
    </row>
    <row r="128" spans="1:5" ht="38.25">
      <c r="A128" t="s">
        <v>58</v>
      </c>
      <c r="E128" s="39" t="s">
        <v>4636</v>
      </c>
    </row>
    <row r="129" spans="1:13" ht="12.75">
      <c r="A129" t="s">
        <v>46</v>
      </c>
      <c r="C129" s="31" t="s">
        <v>70</v>
      </c>
      <c r="E129" s="33" t="s">
        <v>5918</v>
      </c>
      <c r="J129" s="32">
        <f>0</f>
      </c>
      <c s="32">
        <f>0</f>
      </c>
      <c s="32">
        <f>0+L130+L134+L138+L142+L146+L150</f>
      </c>
      <c s="32">
        <f>0+M130+M134+M138+M142+M146+M150</f>
      </c>
    </row>
    <row r="130" spans="1:16" ht="25.5">
      <c r="A130" t="s">
        <v>49</v>
      </c>
      <c s="34" t="s">
        <v>191</v>
      </c>
      <c s="34" t="s">
        <v>6186</v>
      </c>
      <c s="35" t="s">
        <v>5</v>
      </c>
      <c s="6" t="s">
        <v>6187</v>
      </c>
      <c s="36" t="s">
        <v>123</v>
      </c>
      <c s="37">
        <v>9.6</v>
      </c>
      <c s="36">
        <v>0</v>
      </c>
      <c s="36">
        <f>ROUND(G130*H130,6)</f>
      </c>
      <c r="L130" s="38">
        <v>0</v>
      </c>
      <c s="32">
        <f>ROUND(ROUND(L130,2)*ROUND(G130,3),2)</f>
      </c>
      <c s="36" t="s">
        <v>4634</v>
      </c>
      <c>
        <f>(M130*21)/100</f>
      </c>
      <c t="s">
        <v>27</v>
      </c>
    </row>
    <row r="131" spans="1:5" ht="12.75">
      <c r="A131" s="35" t="s">
        <v>55</v>
      </c>
      <c r="E131" s="39" t="s">
        <v>5</v>
      </c>
    </row>
    <row r="132" spans="1:5" ht="12.75">
      <c r="A132" s="35" t="s">
        <v>56</v>
      </c>
      <c r="E132" s="40" t="s">
        <v>5</v>
      </c>
    </row>
    <row r="133" spans="1:5" ht="38.25">
      <c r="A133" t="s">
        <v>58</v>
      </c>
      <c r="E133" s="39" t="s">
        <v>4636</v>
      </c>
    </row>
    <row r="134" spans="1:16" ht="12.75">
      <c r="A134" t="s">
        <v>49</v>
      </c>
      <c s="34" t="s">
        <v>194</v>
      </c>
      <c s="34" t="s">
        <v>6188</v>
      </c>
      <c s="35" t="s">
        <v>5</v>
      </c>
      <c s="6" t="s">
        <v>6189</v>
      </c>
      <c s="36" t="s">
        <v>123</v>
      </c>
      <c s="37">
        <v>62.4</v>
      </c>
      <c s="36">
        <v>0</v>
      </c>
      <c s="36">
        <f>ROUND(G134*H134,6)</f>
      </c>
      <c r="L134" s="38">
        <v>0</v>
      </c>
      <c s="32">
        <f>ROUND(ROUND(L134,2)*ROUND(G134,3),2)</f>
      </c>
      <c s="36" t="s">
        <v>4634</v>
      </c>
      <c>
        <f>(M134*21)/100</f>
      </c>
      <c t="s">
        <v>27</v>
      </c>
    </row>
    <row r="135" spans="1:5" ht="12.75">
      <c r="A135" s="35" t="s">
        <v>55</v>
      </c>
      <c r="E135" s="39" t="s">
        <v>5</v>
      </c>
    </row>
    <row r="136" spans="1:5" ht="12.75">
      <c r="A136" s="35" t="s">
        <v>56</v>
      </c>
      <c r="E136" s="40" t="s">
        <v>6190</v>
      </c>
    </row>
    <row r="137" spans="1:5" ht="38.25">
      <c r="A137" t="s">
        <v>58</v>
      </c>
      <c r="E137" s="39" t="s">
        <v>4636</v>
      </c>
    </row>
    <row r="138" spans="1:16" ht="12.75">
      <c r="A138" t="s">
        <v>49</v>
      </c>
      <c s="34" t="s">
        <v>197</v>
      </c>
      <c s="34" t="s">
        <v>6191</v>
      </c>
      <c s="35" t="s">
        <v>5</v>
      </c>
      <c s="6" t="s">
        <v>6192</v>
      </c>
      <c s="36" t="s">
        <v>123</v>
      </c>
      <c s="37">
        <v>52.4</v>
      </c>
      <c s="36">
        <v>0</v>
      </c>
      <c s="36">
        <f>ROUND(G138*H138,6)</f>
      </c>
      <c r="L138" s="38">
        <v>0</v>
      </c>
      <c s="32">
        <f>ROUND(ROUND(L138,2)*ROUND(G138,3),2)</f>
      </c>
      <c s="36" t="s">
        <v>4634</v>
      </c>
      <c>
        <f>(M138*21)/100</f>
      </c>
      <c t="s">
        <v>27</v>
      </c>
    </row>
    <row r="139" spans="1:5" ht="12.75">
      <c r="A139" s="35" t="s">
        <v>55</v>
      </c>
      <c r="E139" s="39" t="s">
        <v>5</v>
      </c>
    </row>
    <row r="140" spans="1:5" ht="12.75">
      <c r="A140" s="35" t="s">
        <v>56</v>
      </c>
      <c r="E140" s="40" t="s">
        <v>6193</v>
      </c>
    </row>
    <row r="141" spans="1:5" ht="38.25">
      <c r="A141" t="s">
        <v>58</v>
      </c>
      <c r="E141" s="39" t="s">
        <v>4636</v>
      </c>
    </row>
    <row r="142" spans="1:16" ht="12.75">
      <c r="A142" t="s">
        <v>49</v>
      </c>
      <c s="34" t="s">
        <v>200</v>
      </c>
      <c s="34" t="s">
        <v>6194</v>
      </c>
      <c s="35" t="s">
        <v>5</v>
      </c>
      <c s="6" t="s">
        <v>6195</v>
      </c>
      <c s="36" t="s">
        <v>108</v>
      </c>
      <c s="37">
        <v>2.1</v>
      </c>
      <c s="36">
        <v>0</v>
      </c>
      <c s="36">
        <f>ROUND(G142*H142,6)</f>
      </c>
      <c r="L142" s="38">
        <v>0</v>
      </c>
      <c s="32">
        <f>ROUND(ROUND(L142,2)*ROUND(G142,3),2)</f>
      </c>
      <c s="36" t="s">
        <v>4634</v>
      </c>
      <c>
        <f>(M142*21)/100</f>
      </c>
      <c t="s">
        <v>27</v>
      </c>
    </row>
    <row r="143" spans="1:5" ht="12.75">
      <c r="A143" s="35" t="s">
        <v>55</v>
      </c>
      <c r="E143" s="39" t="s">
        <v>5</v>
      </c>
    </row>
    <row r="144" spans="1:5" ht="12.75">
      <c r="A144" s="35" t="s">
        <v>56</v>
      </c>
      <c r="E144" s="40" t="s">
        <v>6196</v>
      </c>
    </row>
    <row r="145" spans="1:5" ht="38.25">
      <c r="A145" t="s">
        <v>58</v>
      </c>
      <c r="E145" s="39" t="s">
        <v>4636</v>
      </c>
    </row>
    <row r="146" spans="1:16" ht="12.75">
      <c r="A146" t="s">
        <v>49</v>
      </c>
      <c s="34" t="s">
        <v>203</v>
      </c>
      <c s="34" t="s">
        <v>5919</v>
      </c>
      <c s="35" t="s">
        <v>5</v>
      </c>
      <c s="6" t="s">
        <v>5920</v>
      </c>
      <c s="36" t="s">
        <v>123</v>
      </c>
      <c s="37">
        <v>16</v>
      </c>
      <c s="36">
        <v>0</v>
      </c>
      <c s="36">
        <f>ROUND(G146*H146,6)</f>
      </c>
      <c r="L146" s="38">
        <v>0</v>
      </c>
      <c s="32">
        <f>ROUND(ROUND(L146,2)*ROUND(G146,3),2)</f>
      </c>
      <c s="36" t="s">
        <v>4634</v>
      </c>
      <c>
        <f>(M146*21)/100</f>
      </c>
      <c t="s">
        <v>27</v>
      </c>
    </row>
    <row r="147" spans="1:5" ht="12.75">
      <c r="A147" s="35" t="s">
        <v>55</v>
      </c>
      <c r="E147" s="39" t="s">
        <v>5990</v>
      </c>
    </row>
    <row r="148" spans="1:5" ht="12.75">
      <c r="A148" s="35" t="s">
        <v>56</v>
      </c>
      <c r="E148" s="40" t="s">
        <v>6197</v>
      </c>
    </row>
    <row r="149" spans="1:5" ht="38.25">
      <c r="A149" t="s">
        <v>58</v>
      </c>
      <c r="E149" s="39" t="s">
        <v>4636</v>
      </c>
    </row>
    <row r="150" spans="1:16" ht="25.5">
      <c r="A150" t="s">
        <v>49</v>
      </c>
      <c s="34" t="s">
        <v>206</v>
      </c>
      <c s="34" t="s">
        <v>5922</v>
      </c>
      <c s="35" t="s">
        <v>5</v>
      </c>
      <c s="6" t="s">
        <v>5923</v>
      </c>
      <c s="36" t="s">
        <v>123</v>
      </c>
      <c s="37">
        <v>16</v>
      </c>
      <c s="36">
        <v>0</v>
      </c>
      <c s="36">
        <f>ROUND(G150*H150,6)</f>
      </c>
      <c r="L150" s="38">
        <v>0</v>
      </c>
      <c s="32">
        <f>ROUND(ROUND(L150,2)*ROUND(G150,3),2)</f>
      </c>
      <c s="36" t="s">
        <v>4634</v>
      </c>
      <c>
        <f>(M150*21)/100</f>
      </c>
      <c t="s">
        <v>27</v>
      </c>
    </row>
    <row r="151" spans="1:5" ht="12.75">
      <c r="A151" s="35" t="s">
        <v>55</v>
      </c>
      <c r="E151" s="39" t="s">
        <v>5</v>
      </c>
    </row>
    <row r="152" spans="1:5" ht="12.75">
      <c r="A152" s="35" t="s">
        <v>56</v>
      </c>
      <c r="E152" s="40" t="s">
        <v>6197</v>
      </c>
    </row>
    <row r="153" spans="1:5" ht="38.25">
      <c r="A153" t="s">
        <v>58</v>
      </c>
      <c r="E153" s="39" t="s">
        <v>4636</v>
      </c>
    </row>
    <row r="154" spans="1:13" ht="12.75">
      <c r="A154" t="s">
        <v>46</v>
      </c>
      <c r="C154" s="31" t="s">
        <v>5924</v>
      </c>
      <c r="E154" s="33" t="s">
        <v>5925</v>
      </c>
      <c r="J154" s="32">
        <f>0</f>
      </c>
      <c s="32">
        <f>0</f>
      </c>
      <c s="32">
        <f>0+L155+L159+L163+L167</f>
      </c>
      <c s="32">
        <f>0+M155+M159+M163+M167</f>
      </c>
    </row>
    <row r="155" spans="1:16" ht="12.75">
      <c r="A155" t="s">
        <v>49</v>
      </c>
      <c s="34" t="s">
        <v>209</v>
      </c>
      <c s="34" t="s">
        <v>5926</v>
      </c>
      <c s="35" t="s">
        <v>5</v>
      </c>
      <c s="6" t="s">
        <v>5927</v>
      </c>
      <c s="36" t="s">
        <v>588</v>
      </c>
      <c s="37">
        <v>0.028</v>
      </c>
      <c s="36">
        <v>0</v>
      </c>
      <c s="36">
        <f>ROUND(G155*H155,6)</f>
      </c>
      <c r="L155" s="38">
        <v>0</v>
      </c>
      <c s="32">
        <f>ROUND(ROUND(L155,2)*ROUND(G155,3),2)</f>
      </c>
      <c s="36" t="s">
        <v>4634</v>
      </c>
      <c>
        <f>(M155*21)/100</f>
      </c>
      <c t="s">
        <v>27</v>
      </c>
    </row>
    <row r="156" spans="1:5" ht="12.75">
      <c r="A156" s="35" t="s">
        <v>55</v>
      </c>
      <c r="E156" s="39" t="s">
        <v>5</v>
      </c>
    </row>
    <row r="157" spans="1:5" ht="12.75">
      <c r="A157" s="35" t="s">
        <v>56</v>
      </c>
      <c r="E157" s="40" t="s">
        <v>5</v>
      </c>
    </row>
    <row r="158" spans="1:5" ht="38.25">
      <c r="A158" t="s">
        <v>58</v>
      </c>
      <c r="E158" s="39" t="s">
        <v>4636</v>
      </c>
    </row>
    <row r="159" spans="1:16" ht="25.5">
      <c r="A159" t="s">
        <v>49</v>
      </c>
      <c s="34" t="s">
        <v>212</v>
      </c>
      <c s="34" t="s">
        <v>5928</v>
      </c>
      <c s="35" t="s">
        <v>5</v>
      </c>
      <c s="6" t="s">
        <v>5929</v>
      </c>
      <c s="36" t="s">
        <v>123</v>
      </c>
      <c s="37">
        <v>184</v>
      </c>
      <c s="36">
        <v>0</v>
      </c>
      <c s="36">
        <f>ROUND(G159*H159,6)</f>
      </c>
      <c r="L159" s="38">
        <v>0</v>
      </c>
      <c s="32">
        <f>ROUND(ROUND(L159,2)*ROUND(G159,3),2)</f>
      </c>
      <c s="36" t="s">
        <v>4634</v>
      </c>
      <c>
        <f>(M159*21)/100</f>
      </c>
      <c t="s">
        <v>27</v>
      </c>
    </row>
    <row r="160" spans="1:5" ht="12.75">
      <c r="A160" s="35" t="s">
        <v>55</v>
      </c>
      <c r="E160" s="39" t="s">
        <v>5</v>
      </c>
    </row>
    <row r="161" spans="1:5" ht="12.75">
      <c r="A161" s="35" t="s">
        <v>56</v>
      </c>
      <c r="E161" s="40" t="s">
        <v>5</v>
      </c>
    </row>
    <row r="162" spans="1:5" ht="38.25">
      <c r="A162" t="s">
        <v>58</v>
      </c>
      <c r="E162" s="39" t="s">
        <v>4636</v>
      </c>
    </row>
    <row r="163" spans="1:16" ht="12.75">
      <c r="A163" t="s">
        <v>49</v>
      </c>
      <c s="34" t="s">
        <v>213</v>
      </c>
      <c s="34" t="s">
        <v>5930</v>
      </c>
      <c s="35" t="s">
        <v>5</v>
      </c>
      <c s="6" t="s">
        <v>5931</v>
      </c>
      <c s="36" t="s">
        <v>123</v>
      </c>
      <c s="37">
        <v>80</v>
      </c>
      <c s="36">
        <v>0</v>
      </c>
      <c s="36">
        <f>ROUND(G163*H163,6)</f>
      </c>
      <c r="L163" s="38">
        <v>0</v>
      </c>
      <c s="32">
        <f>ROUND(ROUND(L163,2)*ROUND(G163,3),2)</f>
      </c>
      <c s="36" t="s">
        <v>4634</v>
      </c>
      <c>
        <f>(M163*21)/100</f>
      </c>
      <c t="s">
        <v>27</v>
      </c>
    </row>
    <row r="164" spans="1:5" ht="12.75">
      <c r="A164" s="35" t="s">
        <v>55</v>
      </c>
      <c r="E164" s="39" t="s">
        <v>5</v>
      </c>
    </row>
    <row r="165" spans="1:5" ht="12.75">
      <c r="A165" s="35" t="s">
        <v>56</v>
      </c>
      <c r="E165" s="40" t="s">
        <v>6198</v>
      </c>
    </row>
    <row r="166" spans="1:5" ht="38.25">
      <c r="A166" t="s">
        <v>58</v>
      </c>
      <c r="E166" s="39" t="s">
        <v>4636</v>
      </c>
    </row>
    <row r="167" spans="1:16" ht="12.75">
      <c r="A167" t="s">
        <v>49</v>
      </c>
      <c s="34" t="s">
        <v>216</v>
      </c>
      <c s="34" t="s">
        <v>5933</v>
      </c>
      <c s="35" t="s">
        <v>5</v>
      </c>
      <c s="6" t="s">
        <v>5934</v>
      </c>
      <c s="36" t="s">
        <v>123</v>
      </c>
      <c s="37">
        <v>160</v>
      </c>
      <c s="36">
        <v>0</v>
      </c>
      <c s="36">
        <f>ROUND(G167*H167,6)</f>
      </c>
      <c r="L167" s="38">
        <v>0</v>
      </c>
      <c s="32">
        <f>ROUND(ROUND(L167,2)*ROUND(G167,3),2)</f>
      </c>
      <c s="36" t="s">
        <v>4634</v>
      </c>
      <c>
        <f>(M167*21)/100</f>
      </c>
      <c t="s">
        <v>27</v>
      </c>
    </row>
    <row r="168" spans="1:5" ht="12.75">
      <c r="A168" s="35" t="s">
        <v>55</v>
      </c>
      <c r="E168" s="39" t="s">
        <v>5</v>
      </c>
    </row>
    <row r="169" spans="1:5" ht="12.75">
      <c r="A169" s="35" t="s">
        <v>56</v>
      </c>
      <c r="E169" s="40" t="s">
        <v>6199</v>
      </c>
    </row>
    <row r="170" spans="1:5" ht="38.25">
      <c r="A170" t="s">
        <v>58</v>
      </c>
      <c r="E170" s="39" t="s">
        <v>4636</v>
      </c>
    </row>
    <row r="171" spans="1:13" ht="12.75">
      <c r="A171" t="s">
        <v>46</v>
      </c>
      <c r="C171" s="31" t="s">
        <v>6200</v>
      </c>
      <c r="E171" s="33" t="s">
        <v>6201</v>
      </c>
      <c r="J171" s="32">
        <f>0</f>
      </c>
      <c s="32">
        <f>0</f>
      </c>
      <c s="32">
        <f>0+L172+L176+L180+L184+L188+L192</f>
      </c>
      <c s="32">
        <f>0+M172+M176+M180+M184+M188+M192</f>
      </c>
    </row>
    <row r="172" spans="1:16" ht="12.75">
      <c r="A172" t="s">
        <v>49</v>
      </c>
      <c s="34" t="s">
        <v>219</v>
      </c>
      <c s="34" t="s">
        <v>5926</v>
      </c>
      <c s="35" t="s">
        <v>5</v>
      </c>
      <c s="6" t="s">
        <v>5927</v>
      </c>
      <c s="36" t="s">
        <v>588</v>
      </c>
      <c s="37">
        <v>0.008</v>
      </c>
      <c s="36">
        <v>0</v>
      </c>
      <c s="36">
        <f>ROUND(G172*H172,6)</f>
      </c>
      <c r="L172" s="38">
        <v>0</v>
      </c>
      <c s="32">
        <f>ROUND(ROUND(L172,2)*ROUND(G172,3),2)</f>
      </c>
      <c s="36" t="s">
        <v>4634</v>
      </c>
      <c>
        <f>(M172*21)/100</f>
      </c>
      <c t="s">
        <v>27</v>
      </c>
    </row>
    <row r="173" spans="1:5" ht="12.75">
      <c r="A173" s="35" t="s">
        <v>55</v>
      </c>
      <c r="E173" s="39" t="s">
        <v>5</v>
      </c>
    </row>
    <row r="174" spans="1:5" ht="12.75">
      <c r="A174" s="35" t="s">
        <v>56</v>
      </c>
      <c r="E174" s="40" t="s">
        <v>5</v>
      </c>
    </row>
    <row r="175" spans="1:5" ht="38.25">
      <c r="A175" t="s">
        <v>58</v>
      </c>
      <c r="E175" s="39" t="s">
        <v>4636</v>
      </c>
    </row>
    <row r="176" spans="1:16" ht="12.75">
      <c r="A176" t="s">
        <v>49</v>
      </c>
      <c s="34" t="s">
        <v>222</v>
      </c>
      <c s="34" t="s">
        <v>6202</v>
      </c>
      <c s="35" t="s">
        <v>5</v>
      </c>
      <c s="6" t="s">
        <v>6203</v>
      </c>
      <c s="36" t="s">
        <v>123</v>
      </c>
      <c s="37">
        <v>28.75</v>
      </c>
      <c s="36">
        <v>0</v>
      </c>
      <c s="36">
        <f>ROUND(G176*H176,6)</f>
      </c>
      <c r="L176" s="38">
        <v>0</v>
      </c>
      <c s="32">
        <f>ROUND(ROUND(L176,2)*ROUND(G176,3),2)</f>
      </c>
      <c s="36" t="s">
        <v>4634</v>
      </c>
      <c>
        <f>(M176*21)/100</f>
      </c>
      <c t="s">
        <v>27</v>
      </c>
    </row>
    <row r="177" spans="1:5" ht="12.75">
      <c r="A177" s="35" t="s">
        <v>55</v>
      </c>
      <c r="E177" s="39" t="s">
        <v>5</v>
      </c>
    </row>
    <row r="178" spans="1:5" ht="12.75">
      <c r="A178" s="35" t="s">
        <v>56</v>
      </c>
      <c r="E178" s="40" t="s">
        <v>5</v>
      </c>
    </row>
    <row r="179" spans="1:5" ht="38.25">
      <c r="A179" t="s">
        <v>58</v>
      </c>
      <c r="E179" s="39" t="s">
        <v>4636</v>
      </c>
    </row>
    <row r="180" spans="1:16" ht="25.5">
      <c r="A180" t="s">
        <v>49</v>
      </c>
      <c s="34" t="s">
        <v>225</v>
      </c>
      <c s="34" t="s">
        <v>5928</v>
      </c>
      <c s="35" t="s">
        <v>5</v>
      </c>
      <c s="6" t="s">
        <v>5929</v>
      </c>
      <c s="36" t="s">
        <v>123</v>
      </c>
      <c s="37">
        <v>57.5</v>
      </c>
      <c s="36">
        <v>0</v>
      </c>
      <c s="36">
        <f>ROUND(G180*H180,6)</f>
      </c>
      <c r="L180" s="38">
        <v>0</v>
      </c>
      <c s="32">
        <f>ROUND(ROUND(L180,2)*ROUND(G180,3),2)</f>
      </c>
      <c s="36" t="s">
        <v>4634</v>
      </c>
      <c>
        <f>(M180*21)/100</f>
      </c>
      <c t="s">
        <v>27</v>
      </c>
    </row>
    <row r="181" spans="1:5" ht="12.75">
      <c r="A181" s="35" t="s">
        <v>55</v>
      </c>
      <c r="E181" s="39" t="s">
        <v>5</v>
      </c>
    </row>
    <row r="182" spans="1:5" ht="12.75">
      <c r="A182" s="35" t="s">
        <v>56</v>
      </c>
      <c r="E182" s="40" t="s">
        <v>5</v>
      </c>
    </row>
    <row r="183" spans="1:5" ht="38.25">
      <c r="A183" t="s">
        <v>58</v>
      </c>
      <c r="E183" s="39" t="s">
        <v>4636</v>
      </c>
    </row>
    <row r="184" spans="1:16" ht="25.5">
      <c r="A184" t="s">
        <v>49</v>
      </c>
      <c s="34" t="s">
        <v>228</v>
      </c>
      <c s="34" t="s">
        <v>6204</v>
      </c>
      <c s="35" t="s">
        <v>5</v>
      </c>
      <c s="6" t="s">
        <v>6205</v>
      </c>
      <c s="36" t="s">
        <v>123</v>
      </c>
      <c s="37">
        <v>25</v>
      </c>
      <c s="36">
        <v>0</v>
      </c>
      <c s="36">
        <f>ROUND(G184*H184,6)</f>
      </c>
      <c r="L184" s="38">
        <v>0</v>
      </c>
      <c s="32">
        <f>ROUND(ROUND(L184,2)*ROUND(G184,3),2)</f>
      </c>
      <c s="36" t="s">
        <v>4634</v>
      </c>
      <c>
        <f>(M184*21)/100</f>
      </c>
      <c t="s">
        <v>27</v>
      </c>
    </row>
    <row r="185" spans="1:5" ht="12.75">
      <c r="A185" s="35" t="s">
        <v>55</v>
      </c>
      <c r="E185" s="39" t="s">
        <v>5</v>
      </c>
    </row>
    <row r="186" spans="1:5" ht="12.75">
      <c r="A186" s="35" t="s">
        <v>56</v>
      </c>
      <c r="E186" s="40" t="s">
        <v>5</v>
      </c>
    </row>
    <row r="187" spans="1:5" ht="38.25">
      <c r="A187" t="s">
        <v>58</v>
      </c>
      <c r="E187" s="39" t="s">
        <v>4636</v>
      </c>
    </row>
    <row r="188" spans="1:16" ht="12.75">
      <c r="A188" t="s">
        <v>49</v>
      </c>
      <c s="34" t="s">
        <v>231</v>
      </c>
      <c s="34" t="s">
        <v>6206</v>
      </c>
      <c s="35" t="s">
        <v>5</v>
      </c>
      <c s="6" t="s">
        <v>6207</v>
      </c>
      <c s="36" t="s">
        <v>123</v>
      </c>
      <c s="37">
        <v>25</v>
      </c>
      <c s="36">
        <v>0</v>
      </c>
      <c s="36">
        <f>ROUND(G188*H188,6)</f>
      </c>
      <c r="L188" s="38">
        <v>0</v>
      </c>
      <c s="32">
        <f>ROUND(ROUND(L188,2)*ROUND(G188,3),2)</f>
      </c>
      <c s="36" t="s">
        <v>4634</v>
      </c>
      <c>
        <f>(M188*21)/100</f>
      </c>
      <c t="s">
        <v>27</v>
      </c>
    </row>
    <row r="189" spans="1:5" ht="12.75">
      <c r="A189" s="35" t="s">
        <v>55</v>
      </c>
      <c r="E189" s="39" t="s">
        <v>5</v>
      </c>
    </row>
    <row r="190" spans="1:5" ht="12.75">
      <c r="A190" s="35" t="s">
        <v>56</v>
      </c>
      <c r="E190" s="40" t="s">
        <v>5</v>
      </c>
    </row>
    <row r="191" spans="1:5" ht="38.25">
      <c r="A191" t="s">
        <v>58</v>
      </c>
      <c r="E191" s="39" t="s">
        <v>4636</v>
      </c>
    </row>
    <row r="192" spans="1:16" ht="12.75">
      <c r="A192" t="s">
        <v>49</v>
      </c>
      <c s="34" t="s">
        <v>234</v>
      </c>
      <c s="34" t="s">
        <v>6208</v>
      </c>
      <c s="35" t="s">
        <v>5</v>
      </c>
      <c s="6" t="s">
        <v>6209</v>
      </c>
      <c s="36" t="s">
        <v>123</v>
      </c>
      <c s="37">
        <v>50</v>
      </c>
      <c s="36">
        <v>0</v>
      </c>
      <c s="36">
        <f>ROUND(G192*H192,6)</f>
      </c>
      <c r="L192" s="38">
        <v>0</v>
      </c>
      <c s="32">
        <f>ROUND(ROUND(L192,2)*ROUND(G192,3),2)</f>
      </c>
      <c s="36" t="s">
        <v>4634</v>
      </c>
      <c>
        <f>(M192*21)/100</f>
      </c>
      <c t="s">
        <v>27</v>
      </c>
    </row>
    <row r="193" spans="1:5" ht="12.75">
      <c r="A193" s="35" t="s">
        <v>55</v>
      </c>
      <c r="E193" s="39" t="s">
        <v>5</v>
      </c>
    </row>
    <row r="194" spans="1:5" ht="12.75">
      <c r="A194" s="35" t="s">
        <v>56</v>
      </c>
      <c r="E194" s="40" t="s">
        <v>5</v>
      </c>
    </row>
    <row r="195" spans="1:5" ht="38.25">
      <c r="A195" t="s">
        <v>58</v>
      </c>
      <c r="E195" s="39" t="s">
        <v>4636</v>
      </c>
    </row>
    <row r="196" spans="1:13" ht="12.75">
      <c r="A196" t="s">
        <v>46</v>
      </c>
      <c r="C196" s="31" t="s">
        <v>6210</v>
      </c>
      <c r="E196" s="33" t="s">
        <v>6211</v>
      </c>
      <c r="J196" s="32">
        <f>0</f>
      </c>
      <c s="32">
        <f>0</f>
      </c>
      <c s="32">
        <f>0+L197+L201</f>
      </c>
      <c s="32">
        <f>0+M197+M201</f>
      </c>
    </row>
    <row r="197" spans="1:16" ht="12.75">
      <c r="A197" t="s">
        <v>49</v>
      </c>
      <c s="34" t="s">
        <v>237</v>
      </c>
      <c s="34" t="s">
        <v>6212</v>
      </c>
      <c s="35" t="s">
        <v>5</v>
      </c>
      <c s="6" t="s">
        <v>6213</v>
      </c>
      <c s="36" t="s">
        <v>123</v>
      </c>
      <c s="37">
        <v>36.75</v>
      </c>
      <c s="36">
        <v>0</v>
      </c>
      <c s="36">
        <f>ROUND(G197*H197,6)</f>
      </c>
      <c r="L197" s="38">
        <v>0</v>
      </c>
      <c s="32">
        <f>ROUND(ROUND(L197,2)*ROUND(G197,3),2)</f>
      </c>
      <c s="36" t="s">
        <v>4634</v>
      </c>
      <c>
        <f>(M197*21)/100</f>
      </c>
      <c t="s">
        <v>27</v>
      </c>
    </row>
    <row r="198" spans="1:5" ht="12.75">
      <c r="A198" s="35" t="s">
        <v>55</v>
      </c>
      <c r="E198" s="39" t="s">
        <v>6214</v>
      </c>
    </row>
    <row r="199" spans="1:5" ht="12.75">
      <c r="A199" s="35" t="s">
        <v>56</v>
      </c>
      <c r="E199" s="40" t="s">
        <v>5</v>
      </c>
    </row>
    <row r="200" spans="1:5" ht="38.25">
      <c r="A200" t="s">
        <v>58</v>
      </c>
      <c r="E200" s="39" t="s">
        <v>4636</v>
      </c>
    </row>
    <row r="201" spans="1:16" ht="25.5">
      <c r="A201" t="s">
        <v>49</v>
      </c>
      <c s="34" t="s">
        <v>240</v>
      </c>
      <c s="34" t="s">
        <v>6215</v>
      </c>
      <c s="35" t="s">
        <v>5</v>
      </c>
      <c s="6" t="s">
        <v>6216</v>
      </c>
      <c s="36" t="s">
        <v>123</v>
      </c>
      <c s="37">
        <v>35</v>
      </c>
      <c s="36">
        <v>0</v>
      </c>
      <c s="36">
        <f>ROUND(G201*H201,6)</f>
      </c>
      <c r="L201" s="38">
        <v>0</v>
      </c>
      <c s="32">
        <f>ROUND(ROUND(L201,2)*ROUND(G201,3),2)</f>
      </c>
      <c s="36" t="s">
        <v>4634</v>
      </c>
      <c>
        <f>(M201*21)/100</f>
      </c>
      <c t="s">
        <v>27</v>
      </c>
    </row>
    <row r="202" spans="1:5" ht="12.75">
      <c r="A202" s="35" t="s">
        <v>55</v>
      </c>
      <c r="E202" s="39" t="s">
        <v>5</v>
      </c>
    </row>
    <row r="203" spans="1:5" ht="12.75">
      <c r="A203" s="35" t="s">
        <v>56</v>
      </c>
      <c r="E203" s="40" t="s">
        <v>6217</v>
      </c>
    </row>
    <row r="204" spans="1:5" ht="38.25">
      <c r="A204" t="s">
        <v>58</v>
      </c>
      <c r="E204" s="39" t="s">
        <v>4636</v>
      </c>
    </row>
    <row r="205" spans="1:13" ht="12.75">
      <c r="A205" t="s">
        <v>46</v>
      </c>
      <c r="C205" s="31" t="s">
        <v>4584</v>
      </c>
      <c r="E205" s="33" t="s">
        <v>5935</v>
      </c>
      <c r="J205" s="32">
        <f>0</f>
      </c>
      <c s="32">
        <f>0</f>
      </c>
      <c s="32">
        <f>0+L206+L210+L214+L218+L222+L226+L230+L234+L238+L242+L246+L250+L254+L258+L262+L266+L270+L274+L278+L282+L286+L290+L294+L298+L302+L306+L310+L314+L318+L322+L326+L330+L334+L338</f>
      </c>
      <c s="32">
        <f>0+M206+M210+M214+M218+M222+M226+M230+M234+M238+M242+M246+M250+M254+M258+M262+M266+M270+M274+M278+M282+M286+M290+M294+M298+M302+M306+M310+M314+M318+M322+M326+M330+M334+M338</f>
      </c>
    </row>
    <row r="206" spans="1:16" ht="12.75">
      <c r="A206" t="s">
        <v>49</v>
      </c>
      <c s="34" t="s">
        <v>243</v>
      </c>
      <c s="34" t="s">
        <v>5936</v>
      </c>
      <c s="35" t="s">
        <v>5</v>
      </c>
      <c s="6" t="s">
        <v>5937</v>
      </c>
      <c s="36" t="s">
        <v>2940</v>
      </c>
      <c s="37">
        <v>25.067</v>
      </c>
      <c s="36">
        <v>0</v>
      </c>
      <c s="36">
        <f>ROUND(G206*H206,6)</f>
      </c>
      <c r="L206" s="38">
        <v>0</v>
      </c>
      <c s="32">
        <f>ROUND(ROUND(L206,2)*ROUND(G206,3),2)</f>
      </c>
      <c s="36" t="s">
        <v>4634</v>
      </c>
      <c>
        <f>(M206*21)/100</f>
      </c>
      <c t="s">
        <v>27</v>
      </c>
    </row>
    <row r="207" spans="1:5" ht="12.75">
      <c r="A207" s="35" t="s">
        <v>55</v>
      </c>
      <c r="E207" s="39" t="s">
        <v>5</v>
      </c>
    </row>
    <row r="208" spans="1:5" ht="12.75">
      <c r="A208" s="35" t="s">
        <v>56</v>
      </c>
      <c r="E208" s="40" t="s">
        <v>5</v>
      </c>
    </row>
    <row r="209" spans="1:5" ht="38.25">
      <c r="A209" t="s">
        <v>58</v>
      </c>
      <c r="E209" s="39" t="s">
        <v>4636</v>
      </c>
    </row>
    <row r="210" spans="1:16" ht="12.75">
      <c r="A210" t="s">
        <v>49</v>
      </c>
      <c s="34" t="s">
        <v>244</v>
      </c>
      <c s="34" t="s">
        <v>5938</v>
      </c>
      <c s="35" t="s">
        <v>5</v>
      </c>
      <c s="6" t="s">
        <v>5939</v>
      </c>
      <c s="36" t="s">
        <v>113</v>
      </c>
      <c s="37">
        <v>23.5</v>
      </c>
      <c s="36">
        <v>0</v>
      </c>
      <c s="36">
        <f>ROUND(G210*H210,6)</f>
      </c>
      <c r="L210" s="38">
        <v>0</v>
      </c>
      <c s="32">
        <f>ROUND(ROUND(L210,2)*ROUND(G210,3),2)</f>
      </c>
      <c s="36" t="s">
        <v>4634</v>
      </c>
      <c>
        <f>(M210*21)/100</f>
      </c>
      <c t="s">
        <v>27</v>
      </c>
    </row>
    <row r="211" spans="1:5" ht="12.75">
      <c r="A211" s="35" t="s">
        <v>55</v>
      </c>
      <c r="E211" s="39" t="s">
        <v>5</v>
      </c>
    </row>
    <row r="212" spans="1:5" ht="12.75">
      <c r="A212" s="35" t="s">
        <v>56</v>
      </c>
      <c r="E212" s="40" t="s">
        <v>6218</v>
      </c>
    </row>
    <row r="213" spans="1:5" ht="38.25">
      <c r="A213" t="s">
        <v>58</v>
      </c>
      <c r="E213" s="39" t="s">
        <v>4636</v>
      </c>
    </row>
    <row r="214" spans="1:16" ht="12.75">
      <c r="A214" t="s">
        <v>49</v>
      </c>
      <c s="34" t="s">
        <v>245</v>
      </c>
      <c s="34" t="s">
        <v>6219</v>
      </c>
      <c s="35" t="s">
        <v>5</v>
      </c>
      <c s="6" t="s">
        <v>6063</v>
      </c>
      <c s="36" t="s">
        <v>113</v>
      </c>
      <c s="37">
        <v>40</v>
      </c>
      <c s="36">
        <v>0</v>
      </c>
      <c s="36">
        <f>ROUND(G214*H214,6)</f>
      </c>
      <c r="L214" s="38">
        <v>0</v>
      </c>
      <c s="32">
        <f>ROUND(ROUND(L214,2)*ROUND(G214,3),2)</f>
      </c>
      <c s="36" t="s">
        <v>589</v>
      </c>
      <c>
        <f>(M214*21)/100</f>
      </c>
      <c t="s">
        <v>27</v>
      </c>
    </row>
    <row r="215" spans="1:5" ht="12.75">
      <c r="A215" s="35" t="s">
        <v>55</v>
      </c>
      <c r="E215" s="39" t="s">
        <v>6220</v>
      </c>
    </row>
    <row r="216" spans="1:5" ht="12.75">
      <c r="A216" s="35" t="s">
        <v>56</v>
      </c>
      <c r="E216" s="40" t="s">
        <v>5</v>
      </c>
    </row>
    <row r="217" spans="1:5" ht="25.5">
      <c r="A217" t="s">
        <v>58</v>
      </c>
      <c r="E217" s="39" t="s">
        <v>6064</v>
      </c>
    </row>
    <row r="218" spans="1:16" ht="12.75">
      <c r="A218" t="s">
        <v>49</v>
      </c>
      <c s="34" t="s">
        <v>246</v>
      </c>
      <c s="34" t="s">
        <v>6221</v>
      </c>
      <c s="35" t="s">
        <v>5</v>
      </c>
      <c s="6" t="s">
        <v>6066</v>
      </c>
      <c s="36" t="s">
        <v>113</v>
      </c>
      <c s="37">
        <v>15</v>
      </c>
      <c s="36">
        <v>0</v>
      </c>
      <c s="36">
        <f>ROUND(G218*H218,6)</f>
      </c>
      <c r="L218" s="38">
        <v>0</v>
      </c>
      <c s="32">
        <f>ROUND(ROUND(L218,2)*ROUND(G218,3),2)</f>
      </c>
      <c s="36" t="s">
        <v>589</v>
      </c>
      <c>
        <f>(M218*21)/100</f>
      </c>
      <c t="s">
        <v>27</v>
      </c>
    </row>
    <row r="219" spans="1:5" ht="12.75">
      <c r="A219" s="35" t="s">
        <v>55</v>
      </c>
      <c r="E219" s="39" t="s">
        <v>6220</v>
      </c>
    </row>
    <row r="220" spans="1:5" ht="12.75">
      <c r="A220" s="35" t="s">
        <v>56</v>
      </c>
      <c r="E220" s="40" t="s">
        <v>5</v>
      </c>
    </row>
    <row r="221" spans="1:5" ht="25.5">
      <c r="A221" t="s">
        <v>58</v>
      </c>
      <c r="E221" s="39" t="s">
        <v>6064</v>
      </c>
    </row>
    <row r="222" spans="1:16" ht="12.75">
      <c r="A222" t="s">
        <v>49</v>
      </c>
      <c s="34" t="s">
        <v>249</v>
      </c>
      <c s="34" t="s">
        <v>6222</v>
      </c>
      <c s="35" t="s">
        <v>5</v>
      </c>
      <c s="6" t="s">
        <v>6223</v>
      </c>
      <c s="36" t="s">
        <v>2703</v>
      </c>
      <c s="37">
        <v>14</v>
      </c>
      <c s="36">
        <v>0</v>
      </c>
      <c s="36">
        <f>ROUND(G222*H222,6)</f>
      </c>
      <c r="L222" s="38">
        <v>0</v>
      </c>
      <c s="32">
        <f>ROUND(ROUND(L222,2)*ROUND(G222,3),2)</f>
      </c>
      <c s="36" t="s">
        <v>589</v>
      </c>
      <c>
        <f>(M222*21)/100</f>
      </c>
      <c t="s">
        <v>27</v>
      </c>
    </row>
    <row r="223" spans="1:5" ht="12.75">
      <c r="A223" s="35" t="s">
        <v>55</v>
      </c>
      <c r="E223" s="39" t="s">
        <v>6220</v>
      </c>
    </row>
    <row r="224" spans="1:5" ht="12.75">
      <c r="A224" s="35" t="s">
        <v>56</v>
      </c>
      <c r="E224" s="40" t="s">
        <v>5</v>
      </c>
    </row>
    <row r="225" spans="1:5" ht="25.5">
      <c r="A225" t="s">
        <v>58</v>
      </c>
      <c r="E225" s="39" t="s">
        <v>6064</v>
      </c>
    </row>
    <row r="226" spans="1:16" ht="12.75">
      <c r="A226" t="s">
        <v>49</v>
      </c>
      <c s="34" t="s">
        <v>252</v>
      </c>
      <c s="34" t="s">
        <v>6224</v>
      </c>
      <c s="35" t="s">
        <v>5</v>
      </c>
      <c s="6" t="s">
        <v>6225</v>
      </c>
      <c s="36" t="s">
        <v>2703</v>
      </c>
      <c s="37">
        <v>4</v>
      </c>
      <c s="36">
        <v>0</v>
      </c>
      <c s="36">
        <f>ROUND(G226*H226,6)</f>
      </c>
      <c r="L226" s="38">
        <v>0</v>
      </c>
      <c s="32">
        <f>ROUND(ROUND(L226,2)*ROUND(G226,3),2)</f>
      </c>
      <c s="36" t="s">
        <v>589</v>
      </c>
      <c>
        <f>(M226*21)/100</f>
      </c>
      <c t="s">
        <v>27</v>
      </c>
    </row>
    <row r="227" spans="1:5" ht="12.75">
      <c r="A227" s="35" t="s">
        <v>55</v>
      </c>
      <c r="E227" s="39" t="s">
        <v>6220</v>
      </c>
    </row>
    <row r="228" spans="1:5" ht="12.75">
      <c r="A228" s="35" t="s">
        <v>56</v>
      </c>
      <c r="E228" s="40" t="s">
        <v>5</v>
      </c>
    </row>
    <row r="229" spans="1:5" ht="25.5">
      <c r="A229" t="s">
        <v>58</v>
      </c>
      <c r="E229" s="39" t="s">
        <v>6064</v>
      </c>
    </row>
    <row r="230" spans="1:16" ht="12.75">
      <c r="A230" t="s">
        <v>49</v>
      </c>
      <c s="34" t="s">
        <v>256</v>
      </c>
      <c s="34" t="s">
        <v>6226</v>
      </c>
      <c s="35" t="s">
        <v>5</v>
      </c>
      <c s="6" t="s">
        <v>6227</v>
      </c>
      <c s="36" t="s">
        <v>2703</v>
      </c>
      <c s="37">
        <v>20</v>
      </c>
      <c s="36">
        <v>0</v>
      </c>
      <c s="36">
        <f>ROUND(G230*H230,6)</f>
      </c>
      <c r="L230" s="38">
        <v>0</v>
      </c>
      <c s="32">
        <f>ROUND(ROUND(L230,2)*ROUND(G230,3),2)</f>
      </c>
      <c s="36" t="s">
        <v>589</v>
      </c>
      <c>
        <f>(M230*21)/100</f>
      </c>
      <c t="s">
        <v>27</v>
      </c>
    </row>
    <row r="231" spans="1:5" ht="12.75">
      <c r="A231" s="35" t="s">
        <v>55</v>
      </c>
      <c r="E231" s="39" t="s">
        <v>6220</v>
      </c>
    </row>
    <row r="232" spans="1:5" ht="12.75">
      <c r="A232" s="35" t="s">
        <v>56</v>
      </c>
      <c r="E232" s="40" t="s">
        <v>5</v>
      </c>
    </row>
    <row r="233" spans="1:5" ht="25.5">
      <c r="A233" t="s">
        <v>58</v>
      </c>
      <c r="E233" s="39" t="s">
        <v>6064</v>
      </c>
    </row>
    <row r="234" spans="1:16" ht="12.75">
      <c r="A234" t="s">
        <v>49</v>
      </c>
      <c s="34" t="s">
        <v>259</v>
      </c>
      <c s="34" t="s">
        <v>6228</v>
      </c>
      <c s="35" t="s">
        <v>5</v>
      </c>
      <c s="6" t="s">
        <v>6229</v>
      </c>
      <c s="36" t="s">
        <v>2703</v>
      </c>
      <c s="37">
        <v>6</v>
      </c>
      <c s="36">
        <v>0</v>
      </c>
      <c s="36">
        <f>ROUND(G234*H234,6)</f>
      </c>
      <c r="L234" s="38">
        <v>0</v>
      </c>
      <c s="32">
        <f>ROUND(ROUND(L234,2)*ROUND(G234,3),2)</f>
      </c>
      <c s="36" t="s">
        <v>589</v>
      </c>
      <c>
        <f>(M234*21)/100</f>
      </c>
      <c t="s">
        <v>27</v>
      </c>
    </row>
    <row r="235" spans="1:5" ht="12.75">
      <c r="A235" s="35" t="s">
        <v>55</v>
      </c>
      <c r="E235" s="39" t="s">
        <v>6220</v>
      </c>
    </row>
    <row r="236" spans="1:5" ht="12.75">
      <c r="A236" s="35" t="s">
        <v>56</v>
      </c>
      <c r="E236" s="40" t="s">
        <v>5</v>
      </c>
    </row>
    <row r="237" spans="1:5" ht="25.5">
      <c r="A237" t="s">
        <v>58</v>
      </c>
      <c r="E237" s="39" t="s">
        <v>6064</v>
      </c>
    </row>
    <row r="238" spans="1:16" ht="12.75">
      <c r="A238" t="s">
        <v>49</v>
      </c>
      <c s="34" t="s">
        <v>262</v>
      </c>
      <c s="34" t="s">
        <v>6230</v>
      </c>
      <c s="35" t="s">
        <v>5</v>
      </c>
      <c s="6" t="s">
        <v>6231</v>
      </c>
      <c s="36" t="s">
        <v>2703</v>
      </c>
      <c s="37">
        <v>2</v>
      </c>
      <c s="36">
        <v>0</v>
      </c>
      <c s="36">
        <f>ROUND(G238*H238,6)</f>
      </c>
      <c r="L238" s="38">
        <v>0</v>
      </c>
      <c s="32">
        <f>ROUND(ROUND(L238,2)*ROUND(G238,3),2)</f>
      </c>
      <c s="36" t="s">
        <v>589</v>
      </c>
      <c>
        <f>(M238*21)/100</f>
      </c>
      <c t="s">
        <v>27</v>
      </c>
    </row>
    <row r="239" spans="1:5" ht="12.75">
      <c r="A239" s="35" t="s">
        <v>55</v>
      </c>
      <c r="E239" s="39" t="s">
        <v>6220</v>
      </c>
    </row>
    <row r="240" spans="1:5" ht="12.75">
      <c r="A240" s="35" t="s">
        <v>56</v>
      </c>
      <c r="E240" s="40" t="s">
        <v>5</v>
      </c>
    </row>
    <row r="241" spans="1:5" ht="25.5">
      <c r="A241" t="s">
        <v>58</v>
      </c>
      <c r="E241" s="39" t="s">
        <v>6064</v>
      </c>
    </row>
    <row r="242" spans="1:16" ht="12.75">
      <c r="A242" t="s">
        <v>49</v>
      </c>
      <c s="34" t="s">
        <v>265</v>
      </c>
      <c s="34" t="s">
        <v>6232</v>
      </c>
      <c s="35" t="s">
        <v>5</v>
      </c>
      <c s="6" t="s">
        <v>6233</v>
      </c>
      <c s="36" t="s">
        <v>2703</v>
      </c>
      <c s="37">
        <v>1</v>
      </c>
      <c s="36">
        <v>0</v>
      </c>
      <c s="36">
        <f>ROUND(G242*H242,6)</f>
      </c>
      <c r="L242" s="38">
        <v>0</v>
      </c>
      <c s="32">
        <f>ROUND(ROUND(L242,2)*ROUND(G242,3),2)</f>
      </c>
      <c s="36" t="s">
        <v>589</v>
      </c>
      <c>
        <f>(M242*21)/100</f>
      </c>
      <c t="s">
        <v>27</v>
      </c>
    </row>
    <row r="243" spans="1:5" ht="12.75">
      <c r="A243" s="35" t="s">
        <v>55</v>
      </c>
      <c r="E243" s="39" t="s">
        <v>6220</v>
      </c>
    </row>
    <row r="244" spans="1:5" ht="12.75">
      <c r="A244" s="35" t="s">
        <v>56</v>
      </c>
      <c r="E244" s="40" t="s">
        <v>5</v>
      </c>
    </row>
    <row r="245" spans="1:5" ht="25.5">
      <c r="A245" t="s">
        <v>58</v>
      </c>
      <c r="E245" s="39" t="s">
        <v>6064</v>
      </c>
    </row>
    <row r="246" spans="1:16" ht="12.75">
      <c r="A246" t="s">
        <v>49</v>
      </c>
      <c s="34" t="s">
        <v>268</v>
      </c>
      <c s="34" t="s">
        <v>6234</v>
      </c>
      <c s="35" t="s">
        <v>5</v>
      </c>
      <c s="6" t="s">
        <v>6235</v>
      </c>
      <c s="36" t="s">
        <v>2703</v>
      </c>
      <c s="37">
        <v>2</v>
      </c>
      <c s="36">
        <v>0</v>
      </c>
      <c s="36">
        <f>ROUND(G246*H246,6)</f>
      </c>
      <c r="L246" s="38">
        <v>0</v>
      </c>
      <c s="32">
        <f>ROUND(ROUND(L246,2)*ROUND(G246,3),2)</f>
      </c>
      <c s="36" t="s">
        <v>589</v>
      </c>
      <c>
        <f>(M246*21)/100</f>
      </c>
      <c t="s">
        <v>27</v>
      </c>
    </row>
    <row r="247" spans="1:5" ht="12.75">
      <c r="A247" s="35" t="s">
        <v>55</v>
      </c>
      <c r="E247" s="39" t="s">
        <v>6220</v>
      </c>
    </row>
    <row r="248" spans="1:5" ht="12.75">
      <c r="A248" s="35" t="s">
        <v>56</v>
      </c>
      <c r="E248" s="40" t="s">
        <v>5</v>
      </c>
    </row>
    <row r="249" spans="1:5" ht="25.5">
      <c r="A249" t="s">
        <v>58</v>
      </c>
      <c r="E249" s="39" t="s">
        <v>6064</v>
      </c>
    </row>
    <row r="250" spans="1:16" ht="12.75">
      <c r="A250" t="s">
        <v>49</v>
      </c>
      <c s="34" t="s">
        <v>271</v>
      </c>
      <c s="34" t="s">
        <v>6236</v>
      </c>
      <c s="35" t="s">
        <v>5</v>
      </c>
      <c s="6" t="s">
        <v>6237</v>
      </c>
      <c s="36" t="s">
        <v>2703</v>
      </c>
      <c s="37">
        <v>4</v>
      </c>
      <c s="36">
        <v>0</v>
      </c>
      <c s="36">
        <f>ROUND(G250*H250,6)</f>
      </c>
      <c r="L250" s="38">
        <v>0</v>
      </c>
      <c s="32">
        <f>ROUND(ROUND(L250,2)*ROUND(G250,3),2)</f>
      </c>
      <c s="36" t="s">
        <v>589</v>
      </c>
      <c>
        <f>(M250*21)/100</f>
      </c>
      <c t="s">
        <v>27</v>
      </c>
    </row>
    <row r="251" spans="1:5" ht="12.75">
      <c r="A251" s="35" t="s">
        <v>55</v>
      </c>
      <c r="E251" s="39" t="s">
        <v>6220</v>
      </c>
    </row>
    <row r="252" spans="1:5" ht="12.75">
      <c r="A252" s="35" t="s">
        <v>56</v>
      </c>
      <c r="E252" s="40" t="s">
        <v>5</v>
      </c>
    </row>
    <row r="253" spans="1:5" ht="25.5">
      <c r="A253" t="s">
        <v>58</v>
      </c>
      <c r="E253" s="39" t="s">
        <v>6064</v>
      </c>
    </row>
    <row r="254" spans="1:16" ht="12.75">
      <c r="A254" t="s">
        <v>49</v>
      </c>
      <c s="34" t="s">
        <v>274</v>
      </c>
      <c s="34" t="s">
        <v>6238</v>
      </c>
      <c s="35" t="s">
        <v>5</v>
      </c>
      <c s="6" t="s">
        <v>6239</v>
      </c>
      <c s="36" t="s">
        <v>2703</v>
      </c>
      <c s="37">
        <v>4</v>
      </c>
      <c s="36">
        <v>0</v>
      </c>
      <c s="36">
        <f>ROUND(G254*H254,6)</f>
      </c>
      <c r="L254" s="38">
        <v>0</v>
      </c>
      <c s="32">
        <f>ROUND(ROUND(L254,2)*ROUND(G254,3),2)</f>
      </c>
      <c s="36" t="s">
        <v>589</v>
      </c>
      <c>
        <f>(M254*21)/100</f>
      </c>
      <c t="s">
        <v>27</v>
      </c>
    </row>
    <row r="255" spans="1:5" ht="12.75">
      <c r="A255" s="35" t="s">
        <v>55</v>
      </c>
      <c r="E255" s="39" t="s">
        <v>6220</v>
      </c>
    </row>
    <row r="256" spans="1:5" ht="12.75">
      <c r="A256" s="35" t="s">
        <v>56</v>
      </c>
      <c r="E256" s="40" t="s">
        <v>5</v>
      </c>
    </row>
    <row r="257" spans="1:5" ht="25.5">
      <c r="A257" t="s">
        <v>58</v>
      </c>
      <c r="E257" s="39" t="s">
        <v>6064</v>
      </c>
    </row>
    <row r="258" spans="1:16" ht="12.75">
      <c r="A258" t="s">
        <v>49</v>
      </c>
      <c s="34" t="s">
        <v>277</v>
      </c>
      <c s="34" t="s">
        <v>6240</v>
      </c>
      <c s="35" t="s">
        <v>5</v>
      </c>
      <c s="6" t="s">
        <v>6084</v>
      </c>
      <c s="36" t="s">
        <v>2703</v>
      </c>
      <c s="37">
        <v>2</v>
      </c>
      <c s="36">
        <v>0</v>
      </c>
      <c s="36">
        <f>ROUND(G258*H258,6)</f>
      </c>
      <c r="L258" s="38">
        <v>0</v>
      </c>
      <c s="32">
        <f>ROUND(ROUND(L258,2)*ROUND(G258,3),2)</f>
      </c>
      <c s="36" t="s">
        <v>589</v>
      </c>
      <c>
        <f>(M258*21)/100</f>
      </c>
      <c t="s">
        <v>27</v>
      </c>
    </row>
    <row r="259" spans="1:5" ht="12.75">
      <c r="A259" s="35" t="s">
        <v>55</v>
      </c>
      <c r="E259" s="39" t="s">
        <v>6220</v>
      </c>
    </row>
    <row r="260" spans="1:5" ht="12.75">
      <c r="A260" s="35" t="s">
        <v>56</v>
      </c>
      <c r="E260" s="40" t="s">
        <v>5</v>
      </c>
    </row>
    <row r="261" spans="1:5" ht="25.5">
      <c r="A261" t="s">
        <v>58</v>
      </c>
      <c r="E261" s="39" t="s">
        <v>6064</v>
      </c>
    </row>
    <row r="262" spans="1:16" ht="12.75">
      <c r="A262" t="s">
        <v>49</v>
      </c>
      <c s="34" t="s">
        <v>283</v>
      </c>
      <c s="34" t="s">
        <v>6241</v>
      </c>
      <c s="35" t="s">
        <v>5</v>
      </c>
      <c s="6" t="s">
        <v>6088</v>
      </c>
      <c s="36" t="s">
        <v>2703</v>
      </c>
      <c s="37">
        <v>4</v>
      </c>
      <c s="36">
        <v>0</v>
      </c>
      <c s="36">
        <f>ROUND(G262*H262,6)</f>
      </c>
      <c r="L262" s="38">
        <v>0</v>
      </c>
      <c s="32">
        <f>ROUND(ROUND(L262,2)*ROUND(G262,3),2)</f>
      </c>
      <c s="36" t="s">
        <v>589</v>
      </c>
      <c>
        <f>(M262*21)/100</f>
      </c>
      <c t="s">
        <v>27</v>
      </c>
    </row>
    <row r="263" spans="1:5" ht="12.75">
      <c r="A263" s="35" t="s">
        <v>55</v>
      </c>
      <c r="E263" s="39" t="s">
        <v>6220</v>
      </c>
    </row>
    <row r="264" spans="1:5" ht="12.75">
      <c r="A264" s="35" t="s">
        <v>56</v>
      </c>
      <c r="E264" s="40" t="s">
        <v>5</v>
      </c>
    </row>
    <row r="265" spans="1:5" ht="25.5">
      <c r="A265" t="s">
        <v>58</v>
      </c>
      <c r="E265" s="39" t="s">
        <v>6064</v>
      </c>
    </row>
    <row r="266" spans="1:16" ht="12.75">
      <c r="A266" t="s">
        <v>49</v>
      </c>
      <c s="34" t="s">
        <v>298</v>
      </c>
      <c s="34" t="s">
        <v>6242</v>
      </c>
      <c s="35" t="s">
        <v>5</v>
      </c>
      <c s="6" t="s">
        <v>6243</v>
      </c>
      <c s="36" t="s">
        <v>2703</v>
      </c>
      <c s="37">
        <v>1</v>
      </c>
      <c s="36">
        <v>0</v>
      </c>
      <c s="36">
        <f>ROUND(G266*H266,6)</f>
      </c>
      <c r="L266" s="38">
        <v>0</v>
      </c>
      <c s="32">
        <f>ROUND(ROUND(L266,2)*ROUND(G266,3),2)</f>
      </c>
      <c s="36" t="s">
        <v>589</v>
      </c>
      <c>
        <f>(M266*21)/100</f>
      </c>
      <c t="s">
        <v>27</v>
      </c>
    </row>
    <row r="267" spans="1:5" ht="12.75">
      <c r="A267" s="35" t="s">
        <v>55</v>
      </c>
      <c r="E267" s="39" t="s">
        <v>6244</v>
      </c>
    </row>
    <row r="268" spans="1:5" ht="12.75">
      <c r="A268" s="35" t="s">
        <v>56</v>
      </c>
      <c r="E268" s="40" t="s">
        <v>5</v>
      </c>
    </row>
    <row r="269" spans="1:5" ht="25.5">
      <c r="A269" t="s">
        <v>58</v>
      </c>
      <c r="E269" s="39" t="s">
        <v>6064</v>
      </c>
    </row>
    <row r="270" spans="1:16" ht="12.75">
      <c r="A270" t="s">
        <v>49</v>
      </c>
      <c s="34" t="s">
        <v>301</v>
      </c>
      <c s="34" t="s">
        <v>6245</v>
      </c>
      <c s="35" t="s">
        <v>5</v>
      </c>
      <c s="6" t="s">
        <v>6109</v>
      </c>
      <c s="36" t="s">
        <v>2703</v>
      </c>
      <c s="37">
        <v>1</v>
      </c>
      <c s="36">
        <v>0</v>
      </c>
      <c s="36">
        <f>ROUND(G270*H270,6)</f>
      </c>
      <c r="L270" s="38">
        <v>0</v>
      </c>
      <c s="32">
        <f>ROUND(ROUND(L270,2)*ROUND(G270,3),2)</f>
      </c>
      <c s="36" t="s">
        <v>589</v>
      </c>
      <c>
        <f>(M270*21)/100</f>
      </c>
      <c t="s">
        <v>27</v>
      </c>
    </row>
    <row r="271" spans="1:5" ht="12.75">
      <c r="A271" s="35" t="s">
        <v>55</v>
      </c>
      <c r="E271" s="39" t="s">
        <v>6244</v>
      </c>
    </row>
    <row r="272" spans="1:5" ht="12.75">
      <c r="A272" s="35" t="s">
        <v>56</v>
      </c>
      <c r="E272" s="40" t="s">
        <v>5</v>
      </c>
    </row>
    <row r="273" spans="1:5" ht="25.5">
      <c r="A273" t="s">
        <v>58</v>
      </c>
      <c r="E273" s="39" t="s">
        <v>6064</v>
      </c>
    </row>
    <row r="274" spans="1:16" ht="12.75">
      <c r="A274" t="s">
        <v>49</v>
      </c>
      <c s="34" t="s">
        <v>124</v>
      </c>
      <c s="34" t="s">
        <v>6246</v>
      </c>
      <c s="35" t="s">
        <v>5</v>
      </c>
      <c s="6" t="s">
        <v>6247</v>
      </c>
      <c s="36" t="s">
        <v>2703</v>
      </c>
      <c s="37">
        <v>2</v>
      </c>
      <c s="36">
        <v>0</v>
      </c>
      <c s="36">
        <f>ROUND(G274*H274,6)</f>
      </c>
      <c r="L274" s="38">
        <v>0</v>
      </c>
      <c s="32">
        <f>ROUND(ROUND(L274,2)*ROUND(G274,3),2)</f>
      </c>
      <c s="36" t="s">
        <v>589</v>
      </c>
      <c>
        <f>(M274*21)/100</f>
      </c>
      <c t="s">
        <v>27</v>
      </c>
    </row>
    <row r="275" spans="1:5" ht="12.75">
      <c r="A275" s="35" t="s">
        <v>55</v>
      </c>
      <c r="E275" s="39" t="s">
        <v>6244</v>
      </c>
    </row>
    <row r="276" spans="1:5" ht="12.75">
      <c r="A276" s="35" t="s">
        <v>56</v>
      </c>
      <c r="E276" s="40" t="s">
        <v>5</v>
      </c>
    </row>
    <row r="277" spans="1:5" ht="25.5">
      <c r="A277" t="s">
        <v>58</v>
      </c>
      <c r="E277" s="39" t="s">
        <v>6064</v>
      </c>
    </row>
    <row r="278" spans="1:16" ht="12.75">
      <c r="A278" t="s">
        <v>49</v>
      </c>
      <c s="34" t="s">
        <v>302</v>
      </c>
      <c s="34" t="s">
        <v>6248</v>
      </c>
      <c s="35" t="s">
        <v>5</v>
      </c>
      <c s="6" t="s">
        <v>6111</v>
      </c>
      <c s="36" t="s">
        <v>2703</v>
      </c>
      <c s="37">
        <v>1</v>
      </c>
      <c s="36">
        <v>0</v>
      </c>
      <c s="36">
        <f>ROUND(G278*H278,6)</f>
      </c>
      <c r="L278" s="38">
        <v>0</v>
      </c>
      <c s="32">
        <f>ROUND(ROUND(L278,2)*ROUND(G278,3),2)</f>
      </c>
      <c s="36" t="s">
        <v>589</v>
      </c>
      <c>
        <f>(M278*21)/100</f>
      </c>
      <c t="s">
        <v>27</v>
      </c>
    </row>
    <row r="279" spans="1:5" ht="12.75">
      <c r="A279" s="35" t="s">
        <v>55</v>
      </c>
      <c r="E279" s="39" t="s">
        <v>6244</v>
      </c>
    </row>
    <row r="280" spans="1:5" ht="12.75">
      <c r="A280" s="35" t="s">
        <v>56</v>
      </c>
      <c r="E280" s="40" t="s">
        <v>5</v>
      </c>
    </row>
    <row r="281" spans="1:5" ht="25.5">
      <c r="A281" t="s">
        <v>58</v>
      </c>
      <c r="E281" s="39" t="s">
        <v>6064</v>
      </c>
    </row>
    <row r="282" spans="1:16" ht="12.75">
      <c r="A282" t="s">
        <v>49</v>
      </c>
      <c s="34" t="s">
        <v>305</v>
      </c>
      <c s="34" t="s">
        <v>6249</v>
      </c>
      <c s="35" t="s">
        <v>5</v>
      </c>
      <c s="6" t="s">
        <v>6250</v>
      </c>
      <c s="36" t="s">
        <v>2703</v>
      </c>
      <c s="37">
        <v>2</v>
      </c>
      <c s="36">
        <v>0</v>
      </c>
      <c s="36">
        <f>ROUND(G282*H282,6)</f>
      </c>
      <c r="L282" s="38">
        <v>0</v>
      </c>
      <c s="32">
        <f>ROUND(ROUND(L282,2)*ROUND(G282,3),2)</f>
      </c>
      <c s="36" t="s">
        <v>589</v>
      </c>
      <c>
        <f>(M282*21)/100</f>
      </c>
      <c t="s">
        <v>27</v>
      </c>
    </row>
    <row r="283" spans="1:5" ht="12.75">
      <c r="A283" s="35" t="s">
        <v>55</v>
      </c>
      <c r="E283" s="39" t="s">
        <v>6244</v>
      </c>
    </row>
    <row r="284" spans="1:5" ht="12.75">
      <c r="A284" s="35" t="s">
        <v>56</v>
      </c>
      <c r="E284" s="40" t="s">
        <v>5</v>
      </c>
    </row>
    <row r="285" spans="1:5" ht="25.5">
      <c r="A285" t="s">
        <v>58</v>
      </c>
      <c r="E285" s="39" t="s">
        <v>6064</v>
      </c>
    </row>
    <row r="286" spans="1:16" ht="12.75">
      <c r="A286" t="s">
        <v>49</v>
      </c>
      <c s="34" t="s">
        <v>308</v>
      </c>
      <c s="34" t="s">
        <v>6251</v>
      </c>
      <c s="35" t="s">
        <v>5</v>
      </c>
      <c s="6" t="s">
        <v>6113</v>
      </c>
      <c s="36" t="s">
        <v>113</v>
      </c>
      <c s="37">
        <v>45</v>
      </c>
      <c s="36">
        <v>0</v>
      </c>
      <c s="36">
        <f>ROUND(G286*H286,6)</f>
      </c>
      <c r="L286" s="38">
        <v>0</v>
      </c>
      <c s="32">
        <f>ROUND(ROUND(L286,2)*ROUND(G286,3),2)</f>
      </c>
      <c s="36" t="s">
        <v>589</v>
      </c>
      <c>
        <f>(M286*21)/100</f>
      </c>
      <c t="s">
        <v>27</v>
      </c>
    </row>
    <row r="287" spans="1:5" ht="12.75">
      <c r="A287" s="35" t="s">
        <v>55</v>
      </c>
      <c r="E287" s="39" t="s">
        <v>6244</v>
      </c>
    </row>
    <row r="288" spans="1:5" ht="12.75">
      <c r="A288" s="35" t="s">
        <v>56</v>
      </c>
      <c r="E288" s="40" t="s">
        <v>5</v>
      </c>
    </row>
    <row r="289" spans="1:5" ht="25.5">
      <c r="A289" t="s">
        <v>58</v>
      </c>
      <c r="E289" s="39" t="s">
        <v>6064</v>
      </c>
    </row>
    <row r="290" spans="1:16" ht="12.75">
      <c r="A290" t="s">
        <v>49</v>
      </c>
      <c s="34" t="s">
        <v>145</v>
      </c>
      <c s="34" t="s">
        <v>6252</v>
      </c>
      <c s="35" t="s">
        <v>5</v>
      </c>
      <c s="6" t="s">
        <v>6115</v>
      </c>
      <c s="36" t="s">
        <v>113</v>
      </c>
      <c s="37">
        <v>15</v>
      </c>
      <c s="36">
        <v>0</v>
      </c>
      <c s="36">
        <f>ROUND(G290*H290,6)</f>
      </c>
      <c r="L290" s="38">
        <v>0</v>
      </c>
      <c s="32">
        <f>ROUND(ROUND(L290,2)*ROUND(G290,3),2)</f>
      </c>
      <c s="36" t="s">
        <v>589</v>
      </c>
      <c>
        <f>(M290*21)/100</f>
      </c>
      <c t="s">
        <v>27</v>
      </c>
    </row>
    <row r="291" spans="1:5" ht="12.75">
      <c r="A291" s="35" t="s">
        <v>55</v>
      </c>
      <c r="E291" s="39" t="s">
        <v>6244</v>
      </c>
    </row>
    <row r="292" spans="1:5" ht="12.75">
      <c r="A292" s="35" t="s">
        <v>56</v>
      </c>
      <c r="E292" s="40" t="s">
        <v>5</v>
      </c>
    </row>
    <row r="293" spans="1:5" ht="25.5">
      <c r="A293" t="s">
        <v>58</v>
      </c>
      <c r="E293" s="39" t="s">
        <v>6064</v>
      </c>
    </row>
    <row r="294" spans="1:16" ht="12.75">
      <c r="A294" t="s">
        <v>49</v>
      </c>
      <c s="34" t="s">
        <v>47</v>
      </c>
      <c s="34" t="s">
        <v>6253</v>
      </c>
      <c s="35" t="s">
        <v>5</v>
      </c>
      <c s="6" t="s">
        <v>6254</v>
      </c>
      <c s="36" t="s">
        <v>113</v>
      </c>
      <c s="37">
        <v>5</v>
      </c>
      <c s="36">
        <v>0</v>
      </c>
      <c s="36">
        <f>ROUND(G294*H294,6)</f>
      </c>
      <c r="L294" s="38">
        <v>0</v>
      </c>
      <c s="32">
        <f>ROUND(ROUND(L294,2)*ROUND(G294,3),2)</f>
      </c>
      <c s="36" t="s">
        <v>589</v>
      </c>
      <c>
        <f>(M294*21)/100</f>
      </c>
      <c t="s">
        <v>27</v>
      </c>
    </row>
    <row r="295" spans="1:5" ht="12.75">
      <c r="A295" s="35" t="s">
        <v>55</v>
      </c>
      <c r="E295" s="39" t="s">
        <v>6244</v>
      </c>
    </row>
    <row r="296" spans="1:5" ht="12.75">
      <c r="A296" s="35" t="s">
        <v>56</v>
      </c>
      <c r="E296" s="40" t="s">
        <v>5</v>
      </c>
    </row>
    <row r="297" spans="1:5" ht="25.5">
      <c r="A297" t="s">
        <v>58</v>
      </c>
      <c r="E297" s="39" t="s">
        <v>6064</v>
      </c>
    </row>
    <row r="298" spans="1:16" ht="12.75">
      <c r="A298" t="s">
        <v>49</v>
      </c>
      <c s="34" t="s">
        <v>313</v>
      </c>
      <c s="34" t="s">
        <v>6255</v>
      </c>
      <c s="35" t="s">
        <v>5</v>
      </c>
      <c s="6" t="s">
        <v>6117</v>
      </c>
      <c s="36" t="s">
        <v>113</v>
      </c>
      <c s="37">
        <v>30</v>
      </c>
      <c s="36">
        <v>0</v>
      </c>
      <c s="36">
        <f>ROUND(G298*H298,6)</f>
      </c>
      <c r="L298" s="38">
        <v>0</v>
      </c>
      <c s="32">
        <f>ROUND(ROUND(L298,2)*ROUND(G298,3),2)</f>
      </c>
      <c s="36" t="s">
        <v>589</v>
      </c>
      <c>
        <f>(M298*21)/100</f>
      </c>
      <c t="s">
        <v>27</v>
      </c>
    </row>
    <row r="299" spans="1:5" ht="12.75">
      <c r="A299" s="35" t="s">
        <v>55</v>
      </c>
      <c r="E299" s="39" t="s">
        <v>6244</v>
      </c>
    </row>
    <row r="300" spans="1:5" ht="12.75">
      <c r="A300" s="35" t="s">
        <v>56</v>
      </c>
      <c r="E300" s="40" t="s">
        <v>5</v>
      </c>
    </row>
    <row r="301" spans="1:5" ht="25.5">
      <c r="A301" t="s">
        <v>58</v>
      </c>
      <c r="E301" s="39" t="s">
        <v>6064</v>
      </c>
    </row>
    <row r="302" spans="1:16" ht="12.75">
      <c r="A302" t="s">
        <v>49</v>
      </c>
      <c s="34" t="s">
        <v>441</v>
      </c>
      <c s="34" t="s">
        <v>6256</v>
      </c>
      <c s="35" t="s">
        <v>5</v>
      </c>
      <c s="6" t="s">
        <v>6257</v>
      </c>
      <c s="36" t="s">
        <v>113</v>
      </c>
      <c s="37">
        <v>15</v>
      </c>
      <c s="36">
        <v>0</v>
      </c>
      <c s="36">
        <f>ROUND(G302*H302,6)</f>
      </c>
      <c r="L302" s="38">
        <v>0</v>
      </c>
      <c s="32">
        <f>ROUND(ROUND(L302,2)*ROUND(G302,3),2)</f>
      </c>
      <c s="36" t="s">
        <v>589</v>
      </c>
      <c>
        <f>(M302*21)/100</f>
      </c>
      <c t="s">
        <v>27</v>
      </c>
    </row>
    <row r="303" spans="1:5" ht="12.75">
      <c r="A303" s="35" t="s">
        <v>55</v>
      </c>
      <c r="E303" s="39" t="s">
        <v>6244</v>
      </c>
    </row>
    <row r="304" spans="1:5" ht="12.75">
      <c r="A304" s="35" t="s">
        <v>56</v>
      </c>
      <c r="E304" s="40" t="s">
        <v>5</v>
      </c>
    </row>
    <row r="305" spans="1:5" ht="25.5">
      <c r="A305" t="s">
        <v>58</v>
      </c>
      <c r="E305" s="39" t="s">
        <v>6064</v>
      </c>
    </row>
    <row r="306" spans="1:16" ht="12.75">
      <c r="A306" t="s">
        <v>49</v>
      </c>
      <c s="34" t="s">
        <v>442</v>
      </c>
      <c s="34" t="s">
        <v>6258</v>
      </c>
      <c s="35" t="s">
        <v>5</v>
      </c>
      <c s="6" t="s">
        <v>6066</v>
      </c>
      <c s="36" t="s">
        <v>113</v>
      </c>
      <c s="37">
        <v>15</v>
      </c>
      <c s="36">
        <v>0</v>
      </c>
      <c s="36">
        <f>ROUND(G306*H306,6)</f>
      </c>
      <c r="L306" s="38">
        <v>0</v>
      </c>
      <c s="32">
        <f>ROUND(ROUND(L306,2)*ROUND(G306,3),2)</f>
      </c>
      <c s="36" t="s">
        <v>589</v>
      </c>
      <c>
        <f>(M306*21)/100</f>
      </c>
      <c t="s">
        <v>27</v>
      </c>
    </row>
    <row r="307" spans="1:5" ht="12.75">
      <c r="A307" s="35" t="s">
        <v>55</v>
      </c>
      <c r="E307" s="39" t="s">
        <v>6244</v>
      </c>
    </row>
    <row r="308" spans="1:5" ht="12.75">
      <c r="A308" s="35" t="s">
        <v>56</v>
      </c>
      <c r="E308" s="40" t="s">
        <v>5</v>
      </c>
    </row>
    <row r="309" spans="1:5" ht="25.5">
      <c r="A309" t="s">
        <v>58</v>
      </c>
      <c r="E309" s="39" t="s">
        <v>6064</v>
      </c>
    </row>
    <row r="310" spans="1:16" ht="12.75">
      <c r="A310" t="s">
        <v>49</v>
      </c>
      <c s="34" t="s">
        <v>443</v>
      </c>
      <c s="34" t="s">
        <v>6259</v>
      </c>
      <c s="35" t="s">
        <v>5</v>
      </c>
      <c s="6" t="s">
        <v>6260</v>
      </c>
      <c s="36" t="s">
        <v>113</v>
      </c>
      <c s="37">
        <v>20</v>
      </c>
      <c s="36">
        <v>0</v>
      </c>
      <c s="36">
        <f>ROUND(G310*H310,6)</f>
      </c>
      <c r="L310" s="38">
        <v>0</v>
      </c>
      <c s="32">
        <f>ROUND(ROUND(L310,2)*ROUND(G310,3),2)</f>
      </c>
      <c s="36" t="s">
        <v>589</v>
      </c>
      <c>
        <f>(M310*21)/100</f>
      </c>
      <c t="s">
        <v>27</v>
      </c>
    </row>
    <row r="311" spans="1:5" ht="12.75">
      <c r="A311" s="35" t="s">
        <v>55</v>
      </c>
      <c r="E311" s="39" t="s">
        <v>6244</v>
      </c>
    </row>
    <row r="312" spans="1:5" ht="12.75">
      <c r="A312" s="35" t="s">
        <v>56</v>
      </c>
      <c r="E312" s="40" t="s">
        <v>5</v>
      </c>
    </row>
    <row r="313" spans="1:5" ht="25.5">
      <c r="A313" t="s">
        <v>58</v>
      </c>
      <c r="E313" s="39" t="s">
        <v>6064</v>
      </c>
    </row>
    <row r="314" spans="1:16" ht="12.75">
      <c r="A314" t="s">
        <v>49</v>
      </c>
      <c s="34" t="s">
        <v>444</v>
      </c>
      <c s="34" t="s">
        <v>6261</v>
      </c>
      <c s="35" t="s">
        <v>5</v>
      </c>
      <c s="6" t="s">
        <v>6262</v>
      </c>
      <c s="36" t="s">
        <v>2703</v>
      </c>
      <c s="37">
        <v>1</v>
      </c>
      <c s="36">
        <v>0</v>
      </c>
      <c s="36">
        <f>ROUND(G314*H314,6)</f>
      </c>
      <c r="L314" s="38">
        <v>0</v>
      </c>
      <c s="32">
        <f>ROUND(ROUND(L314,2)*ROUND(G314,3),2)</f>
      </c>
      <c s="36" t="s">
        <v>589</v>
      </c>
      <c>
        <f>(M314*21)/100</f>
      </c>
      <c t="s">
        <v>27</v>
      </c>
    </row>
    <row r="315" spans="1:5" ht="12.75">
      <c r="A315" s="35" t="s">
        <v>55</v>
      </c>
      <c r="E315" s="39" t="s">
        <v>6244</v>
      </c>
    </row>
    <row r="316" spans="1:5" ht="12.75">
      <c r="A316" s="35" t="s">
        <v>56</v>
      </c>
      <c r="E316" s="40" t="s">
        <v>5</v>
      </c>
    </row>
    <row r="317" spans="1:5" ht="25.5">
      <c r="A317" t="s">
        <v>58</v>
      </c>
      <c r="E317" s="39" t="s">
        <v>6064</v>
      </c>
    </row>
    <row r="318" spans="1:16" ht="12.75">
      <c r="A318" t="s">
        <v>49</v>
      </c>
      <c s="34" t="s">
        <v>447</v>
      </c>
      <c s="34" t="s">
        <v>6263</v>
      </c>
      <c s="35" t="s">
        <v>5</v>
      </c>
      <c s="6" t="s">
        <v>6125</v>
      </c>
      <c s="36" t="s">
        <v>2703</v>
      </c>
      <c s="37">
        <v>1</v>
      </c>
      <c s="36">
        <v>0</v>
      </c>
      <c s="36">
        <f>ROUND(G318*H318,6)</f>
      </c>
      <c r="L318" s="38">
        <v>0</v>
      </c>
      <c s="32">
        <f>ROUND(ROUND(L318,2)*ROUND(G318,3),2)</f>
      </c>
      <c s="36" t="s">
        <v>589</v>
      </c>
      <c>
        <f>(M318*21)/100</f>
      </c>
      <c t="s">
        <v>27</v>
      </c>
    </row>
    <row r="319" spans="1:5" ht="12.75">
      <c r="A319" s="35" t="s">
        <v>55</v>
      </c>
      <c r="E319" s="39" t="s">
        <v>6244</v>
      </c>
    </row>
    <row r="320" spans="1:5" ht="12.75">
      <c r="A320" s="35" t="s">
        <v>56</v>
      </c>
      <c r="E320" s="40" t="s">
        <v>5</v>
      </c>
    </row>
    <row r="321" spans="1:5" ht="25.5">
      <c r="A321" t="s">
        <v>58</v>
      </c>
      <c r="E321" s="39" t="s">
        <v>6064</v>
      </c>
    </row>
    <row r="322" spans="1:16" ht="12.75">
      <c r="A322" t="s">
        <v>49</v>
      </c>
      <c s="34" t="s">
        <v>450</v>
      </c>
      <c s="34" t="s">
        <v>6264</v>
      </c>
      <c s="35" t="s">
        <v>5</v>
      </c>
      <c s="6" t="s">
        <v>6127</v>
      </c>
      <c s="36" t="s">
        <v>2703</v>
      </c>
      <c s="37">
        <v>1</v>
      </c>
      <c s="36">
        <v>0</v>
      </c>
      <c s="36">
        <f>ROUND(G322*H322,6)</f>
      </c>
      <c r="L322" s="38">
        <v>0</v>
      </c>
      <c s="32">
        <f>ROUND(ROUND(L322,2)*ROUND(G322,3),2)</f>
      </c>
      <c s="36" t="s">
        <v>589</v>
      </c>
      <c>
        <f>(M322*21)/100</f>
      </c>
      <c t="s">
        <v>27</v>
      </c>
    </row>
    <row r="323" spans="1:5" ht="12.75">
      <c r="A323" s="35" t="s">
        <v>55</v>
      </c>
      <c r="E323" s="39" t="s">
        <v>6244</v>
      </c>
    </row>
    <row r="324" spans="1:5" ht="12.75">
      <c r="A324" s="35" t="s">
        <v>56</v>
      </c>
      <c r="E324" s="40" t="s">
        <v>5</v>
      </c>
    </row>
    <row r="325" spans="1:5" ht="25.5">
      <c r="A325" t="s">
        <v>58</v>
      </c>
      <c r="E325" s="39" t="s">
        <v>6064</v>
      </c>
    </row>
    <row r="326" spans="1:16" ht="12.75">
      <c r="A326" t="s">
        <v>49</v>
      </c>
      <c s="34" t="s">
        <v>453</v>
      </c>
      <c s="34" t="s">
        <v>6265</v>
      </c>
      <c s="35" t="s">
        <v>5</v>
      </c>
      <c s="6" t="s">
        <v>6129</v>
      </c>
      <c s="36" t="s">
        <v>2703</v>
      </c>
      <c s="37">
        <v>6</v>
      </c>
      <c s="36">
        <v>0</v>
      </c>
      <c s="36">
        <f>ROUND(G326*H326,6)</f>
      </c>
      <c r="L326" s="38">
        <v>0</v>
      </c>
      <c s="32">
        <f>ROUND(ROUND(L326,2)*ROUND(G326,3),2)</f>
      </c>
      <c s="36" t="s">
        <v>589</v>
      </c>
      <c>
        <f>(M326*21)/100</f>
      </c>
      <c t="s">
        <v>27</v>
      </c>
    </row>
    <row r="327" spans="1:5" ht="12.75">
      <c r="A327" s="35" t="s">
        <v>55</v>
      </c>
      <c r="E327" s="39" t="s">
        <v>6244</v>
      </c>
    </row>
    <row r="328" spans="1:5" ht="12.75">
      <c r="A328" s="35" t="s">
        <v>56</v>
      </c>
      <c r="E328" s="40" t="s">
        <v>5</v>
      </c>
    </row>
    <row r="329" spans="1:5" ht="25.5">
      <c r="A329" t="s">
        <v>58</v>
      </c>
      <c r="E329" s="39" t="s">
        <v>6064</v>
      </c>
    </row>
    <row r="330" spans="1:16" ht="12.75">
      <c r="A330" t="s">
        <v>49</v>
      </c>
      <c s="34" t="s">
        <v>456</v>
      </c>
      <c s="34" t="s">
        <v>6266</v>
      </c>
      <c s="35" t="s">
        <v>5</v>
      </c>
      <c s="6" t="s">
        <v>6131</v>
      </c>
      <c s="36" t="s">
        <v>2940</v>
      </c>
      <c s="37">
        <v>100</v>
      </c>
      <c s="36">
        <v>0</v>
      </c>
      <c s="36">
        <f>ROUND(G330*H330,6)</f>
      </c>
      <c r="L330" s="38">
        <v>0</v>
      </c>
      <c s="32">
        <f>ROUND(ROUND(L330,2)*ROUND(G330,3),2)</f>
      </c>
      <c s="36" t="s">
        <v>589</v>
      </c>
      <c>
        <f>(M330*21)/100</f>
      </c>
      <c t="s">
        <v>27</v>
      </c>
    </row>
    <row r="331" spans="1:5" ht="12.75">
      <c r="A331" s="35" t="s">
        <v>55</v>
      </c>
      <c r="E331" s="39" t="s">
        <v>6244</v>
      </c>
    </row>
    <row r="332" spans="1:5" ht="12.75">
      <c r="A332" s="35" t="s">
        <v>56</v>
      </c>
      <c r="E332" s="40" t="s">
        <v>5</v>
      </c>
    </row>
    <row r="333" spans="1:5" ht="25.5">
      <c r="A333" t="s">
        <v>58</v>
      </c>
      <c r="E333" s="39" t="s">
        <v>6064</v>
      </c>
    </row>
    <row r="334" spans="1:16" ht="12.75">
      <c r="A334" t="s">
        <v>49</v>
      </c>
      <c s="34" t="s">
        <v>459</v>
      </c>
      <c s="34" t="s">
        <v>6267</v>
      </c>
      <c s="35" t="s">
        <v>5</v>
      </c>
      <c s="6" t="s">
        <v>6268</v>
      </c>
      <c s="36" t="s">
        <v>113</v>
      </c>
      <c s="37">
        <v>15</v>
      </c>
      <c s="36">
        <v>0</v>
      </c>
      <c s="36">
        <f>ROUND(G334*H334,6)</f>
      </c>
      <c r="L334" s="38">
        <v>0</v>
      </c>
      <c s="32">
        <f>ROUND(ROUND(L334,2)*ROUND(G334,3),2)</f>
      </c>
      <c s="36" t="s">
        <v>589</v>
      </c>
      <c>
        <f>(M334*21)/100</f>
      </c>
      <c t="s">
        <v>27</v>
      </c>
    </row>
    <row r="335" spans="1:5" ht="12.75">
      <c r="A335" s="35" t="s">
        <v>55</v>
      </c>
      <c r="E335" s="39" t="s">
        <v>6244</v>
      </c>
    </row>
    <row r="336" spans="1:5" ht="12.75">
      <c r="A336" s="35" t="s">
        <v>56</v>
      </c>
      <c r="E336" s="40" t="s">
        <v>5</v>
      </c>
    </row>
    <row r="337" spans="1:5" ht="25.5">
      <c r="A337" t="s">
        <v>58</v>
      </c>
      <c r="E337" s="39" t="s">
        <v>6064</v>
      </c>
    </row>
    <row r="338" spans="1:16" ht="12.75">
      <c r="A338" t="s">
        <v>49</v>
      </c>
      <c s="34" t="s">
        <v>462</v>
      </c>
      <c s="34" t="s">
        <v>6269</v>
      </c>
      <c s="35" t="s">
        <v>5</v>
      </c>
      <c s="6" t="s">
        <v>6133</v>
      </c>
      <c s="36" t="s">
        <v>113</v>
      </c>
      <c s="37">
        <v>20</v>
      </c>
      <c s="36">
        <v>0</v>
      </c>
      <c s="36">
        <f>ROUND(G338*H338,6)</f>
      </c>
      <c r="L338" s="38">
        <v>0</v>
      </c>
      <c s="32">
        <f>ROUND(ROUND(L338,2)*ROUND(G338,3),2)</f>
      </c>
      <c s="36" t="s">
        <v>589</v>
      </c>
      <c>
        <f>(M338*21)/100</f>
      </c>
      <c t="s">
        <v>27</v>
      </c>
    </row>
    <row r="339" spans="1:5" ht="12.75">
      <c r="A339" s="35" t="s">
        <v>55</v>
      </c>
      <c r="E339" s="39" t="s">
        <v>6244</v>
      </c>
    </row>
    <row r="340" spans="1:5" ht="12.75">
      <c r="A340" s="35" t="s">
        <v>56</v>
      </c>
      <c r="E340" s="40" t="s">
        <v>5</v>
      </c>
    </row>
    <row r="341" spans="1:5" ht="25.5">
      <c r="A341" t="s">
        <v>58</v>
      </c>
      <c r="E341" s="39" t="s">
        <v>6064</v>
      </c>
    </row>
    <row r="342" spans="1:13" ht="12.75">
      <c r="A342" t="s">
        <v>46</v>
      </c>
      <c r="C342" s="31" t="s">
        <v>6270</v>
      </c>
      <c r="E342" s="33" t="s">
        <v>6271</v>
      </c>
      <c r="J342" s="32">
        <f>0</f>
      </c>
      <c s="32">
        <f>0</f>
      </c>
      <c s="32">
        <f>0+L343</f>
      </c>
      <c s="32">
        <f>0+M343</f>
      </c>
    </row>
    <row r="343" spans="1:16" ht="25.5">
      <c r="A343" t="s">
        <v>49</v>
      </c>
      <c s="34" t="s">
        <v>480</v>
      </c>
      <c s="34" t="s">
        <v>6272</v>
      </c>
      <c s="35" t="s">
        <v>5</v>
      </c>
      <c s="6" t="s">
        <v>6273</v>
      </c>
      <c s="36" t="s">
        <v>2703</v>
      </c>
      <c s="37">
        <v>1</v>
      </c>
      <c s="36">
        <v>0</v>
      </c>
      <c s="36">
        <f>ROUND(G343*H343,6)</f>
      </c>
      <c r="L343" s="38">
        <v>0</v>
      </c>
      <c s="32">
        <f>ROUND(ROUND(L343,2)*ROUND(G343,3),2)</f>
      </c>
      <c s="36" t="s">
        <v>589</v>
      </c>
      <c>
        <f>(M343*21)/100</f>
      </c>
      <c t="s">
        <v>27</v>
      </c>
    </row>
    <row r="344" spans="1:5" ht="12.75">
      <c r="A344" s="35" t="s">
        <v>55</v>
      </c>
      <c r="E344" s="39" t="s">
        <v>5</v>
      </c>
    </row>
    <row r="345" spans="1:5" ht="12.75">
      <c r="A345" s="35" t="s">
        <v>56</v>
      </c>
      <c r="E345" s="40" t="s">
        <v>5</v>
      </c>
    </row>
    <row r="346" spans="1:5" ht="12.75">
      <c r="A346" t="s">
        <v>58</v>
      </c>
      <c r="E346" s="39" t="s">
        <v>6274</v>
      </c>
    </row>
    <row r="347" spans="1:13" ht="12.75">
      <c r="A347" t="s">
        <v>46</v>
      </c>
      <c r="C347" s="31" t="s">
        <v>6275</v>
      </c>
      <c r="E347" s="33" t="s">
        <v>6276</v>
      </c>
      <c r="J347" s="32">
        <f>0</f>
      </c>
      <c s="32">
        <f>0</f>
      </c>
      <c s="32">
        <f>0+L348+L352</f>
      </c>
      <c s="32">
        <f>0+M348+M352</f>
      </c>
    </row>
    <row r="348" spans="1:16" ht="25.5">
      <c r="A348" t="s">
        <v>49</v>
      </c>
      <c s="34" t="s">
        <v>481</v>
      </c>
      <c s="34" t="s">
        <v>6277</v>
      </c>
      <c s="35" t="s">
        <v>5</v>
      </c>
      <c s="6" t="s">
        <v>6278</v>
      </c>
      <c s="36" t="s">
        <v>123</v>
      </c>
      <c s="37">
        <v>30</v>
      </c>
      <c s="36">
        <v>0</v>
      </c>
      <c s="36">
        <f>ROUND(G348*H348,6)</f>
      </c>
      <c r="L348" s="38">
        <v>0</v>
      </c>
      <c s="32">
        <f>ROUND(ROUND(L348,2)*ROUND(G348,3),2)</f>
      </c>
      <c s="36" t="s">
        <v>4634</v>
      </c>
      <c>
        <f>(M348*21)/100</f>
      </c>
      <c t="s">
        <v>27</v>
      </c>
    </row>
    <row r="349" spans="1:5" ht="12.75">
      <c r="A349" s="35" t="s">
        <v>55</v>
      </c>
      <c r="E349" s="39" t="s">
        <v>5</v>
      </c>
    </row>
    <row r="350" spans="1:5" ht="12.75">
      <c r="A350" s="35" t="s">
        <v>56</v>
      </c>
      <c r="E350" s="40" t="s">
        <v>5</v>
      </c>
    </row>
    <row r="351" spans="1:5" ht="38.25">
      <c r="A351" t="s">
        <v>58</v>
      </c>
      <c r="E351" s="39" t="s">
        <v>4636</v>
      </c>
    </row>
    <row r="352" spans="1:16" ht="25.5">
      <c r="A352" t="s">
        <v>49</v>
      </c>
      <c s="34" t="s">
        <v>482</v>
      </c>
      <c s="34" t="s">
        <v>6279</v>
      </c>
      <c s="35" t="s">
        <v>5</v>
      </c>
      <c s="6" t="s">
        <v>6280</v>
      </c>
      <c s="36" t="s">
        <v>113</v>
      </c>
      <c s="37">
        <v>9</v>
      </c>
      <c s="36">
        <v>0</v>
      </c>
      <c s="36">
        <f>ROUND(G352*H352,6)</f>
      </c>
      <c r="L352" s="38">
        <v>0</v>
      </c>
      <c s="32">
        <f>ROUND(ROUND(L352,2)*ROUND(G352,3),2)</f>
      </c>
      <c s="36" t="s">
        <v>4634</v>
      </c>
      <c>
        <f>(M352*21)/100</f>
      </c>
      <c t="s">
        <v>27</v>
      </c>
    </row>
    <row r="353" spans="1:5" ht="12.75">
      <c r="A353" s="35" t="s">
        <v>55</v>
      </c>
      <c r="E353" s="39" t="s">
        <v>5</v>
      </c>
    </row>
    <row r="354" spans="1:5" ht="12.75">
      <c r="A354" s="35" t="s">
        <v>56</v>
      </c>
      <c r="E354" s="40" t="s">
        <v>6281</v>
      </c>
    </row>
    <row r="355" spans="1:5" ht="38.25">
      <c r="A355" t="s">
        <v>58</v>
      </c>
      <c r="E355" s="39" t="s">
        <v>4636</v>
      </c>
    </row>
    <row r="356" spans="1:13" ht="12.75">
      <c r="A356" t="s">
        <v>46</v>
      </c>
      <c r="C356" s="31" t="s">
        <v>5941</v>
      </c>
      <c r="E356" s="33" t="s">
        <v>5942</v>
      </c>
      <c r="J356" s="32">
        <f>0</f>
      </c>
      <c s="32">
        <f>0</f>
      </c>
      <c s="32">
        <f>0+L357+L361</f>
      </c>
      <c s="32">
        <f>0+M357+M361</f>
      </c>
    </row>
    <row r="357" spans="1:16" ht="12.75">
      <c r="A357" t="s">
        <v>49</v>
      </c>
      <c s="34" t="s">
        <v>485</v>
      </c>
      <c s="34" t="s">
        <v>5943</v>
      </c>
      <c s="35" t="s">
        <v>5</v>
      </c>
      <c s="6" t="s">
        <v>6282</v>
      </c>
      <c s="36" t="s">
        <v>588</v>
      </c>
      <c s="37">
        <v>0.65</v>
      </c>
      <c s="36">
        <v>0</v>
      </c>
      <c s="36">
        <f>ROUND(G357*H357,6)</f>
      </c>
      <c r="L357" s="38">
        <v>0</v>
      </c>
      <c s="32">
        <f>ROUND(ROUND(L357,2)*ROUND(G357,3),2)</f>
      </c>
      <c s="36" t="s">
        <v>589</v>
      </c>
      <c>
        <f>(M357*21)/100</f>
      </c>
      <c t="s">
        <v>27</v>
      </c>
    </row>
    <row r="358" spans="1:5" ht="12.75">
      <c r="A358" s="35" t="s">
        <v>55</v>
      </c>
      <c r="E358" s="39" t="s">
        <v>5</v>
      </c>
    </row>
    <row r="359" spans="1:5" ht="12.75">
      <c r="A359" s="35" t="s">
        <v>56</v>
      </c>
      <c r="E359" s="40" t="s">
        <v>5</v>
      </c>
    </row>
    <row r="360" spans="1:5" ht="12.75">
      <c r="A360" t="s">
        <v>58</v>
      </c>
      <c r="E360" s="39" t="s">
        <v>4156</v>
      </c>
    </row>
    <row r="361" spans="1:16" ht="12.75">
      <c r="A361" t="s">
        <v>49</v>
      </c>
      <c s="34" t="s">
        <v>488</v>
      </c>
      <c s="34" t="s">
        <v>5945</v>
      </c>
      <c s="35" t="s">
        <v>5</v>
      </c>
      <c s="6" t="s">
        <v>6283</v>
      </c>
      <c s="36" t="s">
        <v>2703</v>
      </c>
      <c s="37">
        <v>1</v>
      </c>
      <c s="36">
        <v>0</v>
      </c>
      <c s="36">
        <f>ROUND(G361*H361,6)</f>
      </c>
      <c r="L361" s="38">
        <v>0</v>
      </c>
      <c s="32">
        <f>ROUND(ROUND(L361,2)*ROUND(G361,3),2)</f>
      </c>
      <c s="36" t="s">
        <v>589</v>
      </c>
      <c>
        <f>(M361*21)/100</f>
      </c>
      <c t="s">
        <v>27</v>
      </c>
    </row>
    <row r="362" spans="1:5" ht="12.75">
      <c r="A362" s="35" t="s">
        <v>55</v>
      </c>
      <c r="E362" s="39" t="s">
        <v>5</v>
      </c>
    </row>
    <row r="363" spans="1:5" ht="12.75">
      <c r="A363" s="35" t="s">
        <v>56</v>
      </c>
      <c r="E363" s="40" t="s">
        <v>5</v>
      </c>
    </row>
    <row r="364" spans="1:5" ht="12.75">
      <c r="A364" t="s">
        <v>58</v>
      </c>
      <c r="E364" s="39" t="s">
        <v>4156</v>
      </c>
    </row>
    <row r="365" spans="1:13" ht="12.75">
      <c r="A365" t="s">
        <v>46</v>
      </c>
      <c r="C365" s="31" t="s">
        <v>6284</v>
      </c>
      <c r="E365" s="33" t="s">
        <v>6285</v>
      </c>
      <c r="J365" s="32">
        <f>0</f>
      </c>
      <c s="32">
        <f>0</f>
      </c>
      <c s="32">
        <f>0+L366+L370</f>
      </c>
      <c s="32">
        <f>0+M366+M370</f>
      </c>
    </row>
    <row r="366" spans="1:16" ht="12.75">
      <c r="A366" t="s">
        <v>49</v>
      </c>
      <c s="34" t="s">
        <v>489</v>
      </c>
      <c s="34" t="s">
        <v>6286</v>
      </c>
      <c s="35" t="s">
        <v>5</v>
      </c>
      <c s="6" t="s">
        <v>6287</v>
      </c>
      <c s="36" t="s">
        <v>123</v>
      </c>
      <c s="37">
        <v>4.18</v>
      </c>
      <c s="36">
        <v>0</v>
      </c>
      <c s="36">
        <f>ROUND(G366*H366,6)</f>
      </c>
      <c r="L366" s="38">
        <v>0</v>
      </c>
      <c s="32">
        <f>ROUND(ROUND(L366,2)*ROUND(G366,3),2)</f>
      </c>
      <c s="36" t="s">
        <v>4634</v>
      </c>
      <c>
        <f>(M366*21)/100</f>
      </c>
      <c t="s">
        <v>27</v>
      </c>
    </row>
    <row r="367" spans="1:5" ht="12.75">
      <c r="A367" s="35" t="s">
        <v>55</v>
      </c>
      <c r="E367" s="39" t="s">
        <v>5</v>
      </c>
    </row>
    <row r="368" spans="1:5" ht="12.75">
      <c r="A368" s="35" t="s">
        <v>56</v>
      </c>
      <c r="E368" s="40" t="s">
        <v>5</v>
      </c>
    </row>
    <row r="369" spans="1:5" ht="38.25">
      <c r="A369" t="s">
        <v>58</v>
      </c>
      <c r="E369" s="39" t="s">
        <v>4636</v>
      </c>
    </row>
    <row r="370" spans="1:16" ht="25.5">
      <c r="A370" t="s">
        <v>49</v>
      </c>
      <c s="34" t="s">
        <v>490</v>
      </c>
      <c s="34" t="s">
        <v>6288</v>
      </c>
      <c s="35" t="s">
        <v>5</v>
      </c>
      <c s="6" t="s">
        <v>6289</v>
      </c>
      <c s="36" t="s">
        <v>123</v>
      </c>
      <c s="37">
        <v>3.8</v>
      </c>
      <c s="36">
        <v>0</v>
      </c>
      <c s="36">
        <f>ROUND(G370*H370,6)</f>
      </c>
      <c r="L370" s="38">
        <v>0</v>
      </c>
      <c s="32">
        <f>ROUND(ROUND(L370,2)*ROUND(G370,3),2)</f>
      </c>
      <c s="36" t="s">
        <v>4634</v>
      </c>
      <c>
        <f>(M370*21)/100</f>
      </c>
      <c t="s">
        <v>27</v>
      </c>
    </row>
    <row r="371" spans="1:5" ht="12.75">
      <c r="A371" s="35" t="s">
        <v>55</v>
      </c>
      <c r="E371" s="39" t="s">
        <v>5</v>
      </c>
    </row>
    <row r="372" spans="1:5" ht="12.75">
      <c r="A372" s="35" t="s">
        <v>56</v>
      </c>
      <c r="E372" s="40" t="s">
        <v>6290</v>
      </c>
    </row>
    <row r="373" spans="1:5" ht="38.25">
      <c r="A373" t="s">
        <v>58</v>
      </c>
      <c r="E373" s="39" t="s">
        <v>4636</v>
      </c>
    </row>
    <row r="374" spans="1:13" ht="12.75">
      <c r="A374" t="s">
        <v>46</v>
      </c>
      <c r="C374" s="31" t="s">
        <v>6291</v>
      </c>
      <c r="E374" s="33" t="s">
        <v>6292</v>
      </c>
      <c r="J374" s="32">
        <f>0</f>
      </c>
      <c s="32">
        <f>0</f>
      </c>
      <c s="32">
        <f>0+L375</f>
      </c>
      <c s="32">
        <f>0+M375</f>
      </c>
    </row>
    <row r="375" spans="1:16" ht="12.75">
      <c r="A375" t="s">
        <v>49</v>
      </c>
      <c s="34" t="s">
        <v>491</v>
      </c>
      <c s="34" t="s">
        <v>6293</v>
      </c>
      <c s="35" t="s">
        <v>5</v>
      </c>
      <c s="6" t="s">
        <v>6294</v>
      </c>
      <c s="36" t="s">
        <v>123</v>
      </c>
      <c s="37">
        <v>72</v>
      </c>
      <c s="36">
        <v>0</v>
      </c>
      <c s="36">
        <f>ROUND(G375*H375,6)</f>
      </c>
      <c r="L375" s="38">
        <v>0</v>
      </c>
      <c s="32">
        <f>ROUND(ROUND(L375,2)*ROUND(G375,3),2)</f>
      </c>
      <c s="36" t="s">
        <v>4634</v>
      </c>
      <c>
        <f>(M375*21)/100</f>
      </c>
      <c t="s">
        <v>27</v>
      </c>
    </row>
    <row r="376" spans="1:5" ht="12.75">
      <c r="A376" s="35" t="s">
        <v>55</v>
      </c>
      <c r="E376" s="39" t="s">
        <v>5</v>
      </c>
    </row>
    <row r="377" spans="1:5" ht="12.75">
      <c r="A377" s="35" t="s">
        <v>56</v>
      </c>
      <c r="E377" s="40" t="s">
        <v>6295</v>
      </c>
    </row>
    <row r="378" spans="1:5" ht="38.25">
      <c r="A378" t="s">
        <v>58</v>
      </c>
      <c r="E378" s="39" t="s">
        <v>4636</v>
      </c>
    </row>
    <row r="379" spans="1:13" ht="12.75">
      <c r="A379" t="s">
        <v>46</v>
      </c>
      <c r="C379" s="31" t="s">
        <v>79</v>
      </c>
      <c r="E379" s="33" t="s">
        <v>2035</v>
      </c>
      <c r="J379" s="32">
        <f>0</f>
      </c>
      <c s="32">
        <f>0</f>
      </c>
      <c s="32">
        <f>0+L380+L384+L388+L392</f>
      </c>
      <c s="32">
        <f>0+M380+M384+M388+M392</f>
      </c>
    </row>
    <row r="380" spans="1:16" ht="25.5">
      <c r="A380" t="s">
        <v>49</v>
      </c>
      <c s="34" t="s">
        <v>492</v>
      </c>
      <c s="34" t="s">
        <v>6296</v>
      </c>
      <c s="35" t="s">
        <v>5</v>
      </c>
      <c s="6" t="s">
        <v>6297</v>
      </c>
      <c s="36" t="s">
        <v>123</v>
      </c>
      <c s="37">
        <v>61.6</v>
      </c>
      <c s="36">
        <v>0</v>
      </c>
      <c s="36">
        <f>ROUND(G380*H380,6)</f>
      </c>
      <c r="L380" s="38">
        <v>0</v>
      </c>
      <c s="32">
        <f>ROUND(ROUND(L380,2)*ROUND(G380,3),2)</f>
      </c>
      <c s="36" t="s">
        <v>4634</v>
      </c>
      <c>
        <f>(M380*21)/100</f>
      </c>
      <c t="s">
        <v>27</v>
      </c>
    </row>
    <row r="381" spans="1:5" ht="12.75">
      <c r="A381" s="35" t="s">
        <v>55</v>
      </c>
      <c r="E381" s="39" t="s">
        <v>5</v>
      </c>
    </row>
    <row r="382" spans="1:5" ht="12.75">
      <c r="A382" s="35" t="s">
        <v>56</v>
      </c>
      <c r="E382" s="40" t="s">
        <v>5</v>
      </c>
    </row>
    <row r="383" spans="1:5" ht="38.25">
      <c r="A383" t="s">
        <v>58</v>
      </c>
      <c r="E383" s="39" t="s">
        <v>4636</v>
      </c>
    </row>
    <row r="384" spans="1:16" ht="25.5">
      <c r="A384" t="s">
        <v>49</v>
      </c>
      <c s="34" t="s">
        <v>493</v>
      </c>
      <c s="34" t="s">
        <v>6298</v>
      </c>
      <c s="35" t="s">
        <v>5</v>
      </c>
      <c s="6" t="s">
        <v>6299</v>
      </c>
      <c s="36" t="s">
        <v>123</v>
      </c>
      <c s="37">
        <v>3696</v>
      </c>
      <c s="36">
        <v>0</v>
      </c>
      <c s="36">
        <f>ROUND(G384*H384,6)</f>
      </c>
      <c r="L384" s="38">
        <v>0</v>
      </c>
      <c s="32">
        <f>ROUND(ROUND(L384,2)*ROUND(G384,3),2)</f>
      </c>
      <c s="36" t="s">
        <v>4634</v>
      </c>
      <c>
        <f>(M384*21)/100</f>
      </c>
      <c t="s">
        <v>27</v>
      </c>
    </row>
    <row r="385" spans="1:5" ht="12.75">
      <c r="A385" s="35" t="s">
        <v>55</v>
      </c>
      <c r="E385" s="39" t="s">
        <v>5</v>
      </c>
    </row>
    <row r="386" spans="1:5" ht="12.75">
      <c r="A386" s="35" t="s">
        <v>56</v>
      </c>
      <c r="E386" s="40" t="s">
        <v>5</v>
      </c>
    </row>
    <row r="387" spans="1:5" ht="38.25">
      <c r="A387" t="s">
        <v>58</v>
      </c>
      <c r="E387" s="39" t="s">
        <v>4636</v>
      </c>
    </row>
    <row r="388" spans="1:16" ht="25.5">
      <c r="A388" t="s">
        <v>49</v>
      </c>
      <c s="34" t="s">
        <v>494</v>
      </c>
      <c s="34" t="s">
        <v>6300</v>
      </c>
      <c s="35" t="s">
        <v>5</v>
      </c>
      <c s="6" t="s">
        <v>6301</v>
      </c>
      <c s="36" t="s">
        <v>123</v>
      </c>
      <c s="37">
        <v>61.6</v>
      </c>
      <c s="36">
        <v>0</v>
      </c>
      <c s="36">
        <f>ROUND(G388*H388,6)</f>
      </c>
      <c r="L388" s="38">
        <v>0</v>
      </c>
      <c s="32">
        <f>ROUND(ROUND(L388,2)*ROUND(G388,3),2)</f>
      </c>
      <c s="36" t="s">
        <v>4634</v>
      </c>
      <c>
        <f>(M388*21)/100</f>
      </c>
      <c t="s">
        <v>27</v>
      </c>
    </row>
    <row r="389" spans="1:5" ht="12.75">
      <c r="A389" s="35" t="s">
        <v>55</v>
      </c>
      <c r="E389" s="39" t="s">
        <v>5</v>
      </c>
    </row>
    <row r="390" spans="1:5" ht="12.75">
      <c r="A390" s="35" t="s">
        <v>56</v>
      </c>
      <c r="E390" s="40" t="s">
        <v>5</v>
      </c>
    </row>
    <row r="391" spans="1:5" ht="38.25">
      <c r="A391" t="s">
        <v>58</v>
      </c>
      <c r="E391" s="39" t="s">
        <v>4636</v>
      </c>
    </row>
    <row r="392" spans="1:16" ht="25.5">
      <c r="A392" t="s">
        <v>49</v>
      </c>
      <c s="34" t="s">
        <v>497</v>
      </c>
      <c s="34" t="s">
        <v>6302</v>
      </c>
      <c s="35" t="s">
        <v>5</v>
      </c>
      <c s="6" t="s">
        <v>6303</v>
      </c>
      <c s="36" t="s">
        <v>123</v>
      </c>
      <c s="37">
        <v>20</v>
      </c>
      <c s="36">
        <v>0</v>
      </c>
      <c s="36">
        <f>ROUND(G392*H392,6)</f>
      </c>
      <c r="L392" s="38">
        <v>0</v>
      </c>
      <c s="32">
        <f>ROUND(ROUND(L392,2)*ROUND(G392,3),2)</f>
      </c>
      <c s="36" t="s">
        <v>4634</v>
      </c>
      <c>
        <f>(M392*21)/100</f>
      </c>
      <c t="s">
        <v>27</v>
      </c>
    </row>
    <row r="393" spans="1:5" ht="12.75">
      <c r="A393" s="35" t="s">
        <v>55</v>
      </c>
      <c r="E393" s="39" t="s">
        <v>5</v>
      </c>
    </row>
    <row r="394" spans="1:5" ht="12.75">
      <c r="A394" s="35" t="s">
        <v>56</v>
      </c>
      <c r="E394" s="40" t="s">
        <v>5</v>
      </c>
    </row>
    <row r="395" spans="1:5" ht="38.25">
      <c r="A395" t="s">
        <v>58</v>
      </c>
      <c r="E395" s="39" t="s">
        <v>4636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25.5">
      <c r="A8" t="s">
        <v>44</v>
      </c>
      <c r="C8" s="28" t="s">
        <v>6306</v>
      </c>
      <c r="E8" s="30" t="s">
        <v>6305</v>
      </c>
      <c r="J8" s="29">
        <f>0+J9+J14+J19+J24+J33</f>
      </c>
      <c s="29">
        <f>0+K9+K14+K19+K24+K33</f>
      </c>
      <c s="29">
        <f>0+L9+L14+L19+L24+L33</f>
      </c>
      <c s="29">
        <f>0+M9+M14+M19+M24+M33</f>
      </c>
    </row>
    <row r="9" spans="1:13" ht="12.75">
      <c r="A9" t="s">
        <v>46</v>
      </c>
      <c r="C9" s="31" t="s">
        <v>583</v>
      </c>
      <c r="E9" s="33" t="s">
        <v>584</v>
      </c>
      <c r="J9" s="32">
        <f>0</f>
      </c>
      <c s="32">
        <f>0</f>
      </c>
      <c s="32">
        <f>0+L10</f>
      </c>
      <c s="32">
        <f>0+M10</f>
      </c>
    </row>
    <row r="10" spans="1:16" ht="25.5">
      <c r="A10" t="s">
        <v>49</v>
      </c>
      <c s="34" t="s">
        <v>50</v>
      </c>
      <c s="34" t="s">
        <v>585</v>
      </c>
      <c s="35" t="s">
        <v>586</v>
      </c>
      <c s="6" t="s">
        <v>587</v>
      </c>
      <c s="36" t="s">
        <v>588</v>
      </c>
      <c s="37">
        <v>4.147</v>
      </c>
      <c s="36">
        <v>0</v>
      </c>
      <c s="36">
        <f>ROUND(G10*H10,6)</f>
      </c>
      <c r="L10" s="38">
        <v>0</v>
      </c>
      <c s="32">
        <f>ROUND(ROUND(L10,2)*ROUND(G10,3),2)</f>
      </c>
      <c s="36" t="s">
        <v>589</v>
      </c>
      <c>
        <f>(M10*21)/100</f>
      </c>
      <c t="s">
        <v>27</v>
      </c>
    </row>
    <row r="11" spans="1:5" ht="25.5">
      <c r="A11" s="35" t="s">
        <v>55</v>
      </c>
      <c r="E11" s="39" t="s">
        <v>590</v>
      </c>
    </row>
    <row r="12" spans="1:5" ht="12.75">
      <c r="A12" s="35" t="s">
        <v>56</v>
      </c>
      <c r="E12" s="40" t="s">
        <v>6307</v>
      </c>
    </row>
    <row r="13" spans="1:5" ht="12.75">
      <c r="A13" t="s">
        <v>58</v>
      </c>
      <c r="E13" s="39" t="s">
        <v>5</v>
      </c>
    </row>
    <row r="14" spans="1:13" ht="12.75">
      <c r="A14" t="s">
        <v>46</v>
      </c>
      <c r="C14" s="31" t="s">
        <v>50</v>
      </c>
      <c r="E14" s="33" t="s">
        <v>1505</v>
      </c>
      <c r="J14" s="32">
        <f>0</f>
      </c>
      <c s="32">
        <f>0</f>
      </c>
      <c s="32">
        <f>0+L15</f>
      </c>
      <c s="32">
        <f>0+M15</f>
      </c>
    </row>
    <row r="15" spans="1:16" ht="12.75">
      <c r="A15" t="s">
        <v>49</v>
      </c>
      <c s="34" t="s">
        <v>27</v>
      </c>
      <c s="34" t="s">
        <v>3177</v>
      </c>
      <c s="35" t="s">
        <v>5</v>
      </c>
      <c s="6" t="s">
        <v>3178</v>
      </c>
      <c s="36" t="s">
        <v>108</v>
      </c>
      <c s="37">
        <v>2.304</v>
      </c>
      <c s="36">
        <v>0</v>
      </c>
      <c s="36">
        <f>ROUND(G15*H15,6)</f>
      </c>
      <c r="L15" s="38">
        <v>0</v>
      </c>
      <c s="32">
        <f>ROUND(ROUND(L15,2)*ROUND(G15,3),2)</f>
      </c>
      <c s="36" t="s">
        <v>54</v>
      </c>
      <c>
        <f>(M15*21)/100</f>
      </c>
      <c t="s">
        <v>27</v>
      </c>
    </row>
    <row r="16" spans="1:5" ht="12.75">
      <c r="A16" s="35" t="s">
        <v>55</v>
      </c>
      <c r="E16" s="39" t="s">
        <v>5</v>
      </c>
    </row>
    <row r="17" spans="1:5" ht="12.75">
      <c r="A17" s="35" t="s">
        <v>56</v>
      </c>
      <c r="E17" s="40" t="s">
        <v>6308</v>
      </c>
    </row>
    <row r="18" spans="1:5" ht="12.75">
      <c r="A18" t="s">
        <v>58</v>
      </c>
      <c r="E18" s="39" t="s">
        <v>59</v>
      </c>
    </row>
    <row r="19" spans="1:13" ht="12.75">
      <c r="A19" t="s">
        <v>46</v>
      </c>
      <c r="C19" s="31" t="s">
        <v>27</v>
      </c>
      <c r="E19" s="33" t="s">
        <v>2540</v>
      </c>
      <c r="J19" s="32">
        <f>0</f>
      </c>
      <c s="32">
        <f>0</f>
      </c>
      <c s="32">
        <f>0+L20</f>
      </c>
      <c s="32">
        <f>0+M20</f>
      </c>
    </row>
    <row r="20" spans="1:16" ht="12.75">
      <c r="A20" t="s">
        <v>49</v>
      </c>
      <c s="34" t="s">
        <v>26</v>
      </c>
      <c s="34" t="s">
        <v>2577</v>
      </c>
      <c s="35" t="s">
        <v>5</v>
      </c>
      <c s="6" t="s">
        <v>2578</v>
      </c>
      <c s="36" t="s">
        <v>108</v>
      </c>
      <c s="37">
        <v>2.304</v>
      </c>
      <c s="36">
        <v>0</v>
      </c>
      <c s="36">
        <f>ROUND(G20*H20,6)</f>
      </c>
      <c r="L20" s="38">
        <v>0</v>
      </c>
      <c s="32">
        <f>ROUND(ROUND(L20,2)*ROUND(G20,3),2)</f>
      </c>
      <c s="36" t="s">
        <v>54</v>
      </c>
      <c>
        <f>(M20*21)/100</f>
      </c>
      <c t="s">
        <v>27</v>
      </c>
    </row>
    <row r="21" spans="1:5" ht="12.75">
      <c r="A21" s="35" t="s">
        <v>55</v>
      </c>
      <c r="E21" s="39" t="s">
        <v>6309</v>
      </c>
    </row>
    <row r="22" spans="1:5" ht="12.75">
      <c r="A22" s="35" t="s">
        <v>56</v>
      </c>
      <c r="E22" s="40" t="s">
        <v>6308</v>
      </c>
    </row>
    <row r="23" spans="1:5" ht="12.75">
      <c r="A23" t="s">
        <v>58</v>
      </c>
      <c r="E23" s="39" t="s">
        <v>59</v>
      </c>
    </row>
    <row r="24" spans="1:13" ht="12.75">
      <c r="A24" t="s">
        <v>46</v>
      </c>
      <c r="C24" s="31" t="s">
        <v>26</v>
      </c>
      <c r="E24" s="33" t="s">
        <v>2923</v>
      </c>
      <c r="J24" s="32">
        <f>0</f>
      </c>
      <c s="32">
        <f>0</f>
      </c>
      <c s="32">
        <f>0+L25+L29</f>
      </c>
      <c s="32">
        <f>0+M25+M29</f>
      </c>
    </row>
    <row r="25" spans="1:16" ht="12.75">
      <c r="A25" t="s">
        <v>49</v>
      </c>
      <c s="34" t="s">
        <v>64</v>
      </c>
      <c s="34" t="s">
        <v>2927</v>
      </c>
      <c s="35" t="s">
        <v>5</v>
      </c>
      <c s="6" t="s">
        <v>2928</v>
      </c>
      <c s="36" t="s">
        <v>588</v>
      </c>
      <c s="37">
        <v>8.105</v>
      </c>
      <c s="36">
        <v>0</v>
      </c>
      <c s="36">
        <f>ROUND(G25*H25,6)</f>
      </c>
      <c r="L25" s="38">
        <v>0</v>
      </c>
      <c s="32">
        <f>ROUND(ROUND(L25,2)*ROUND(G25,3),2)</f>
      </c>
      <c s="36" t="s">
        <v>54</v>
      </c>
      <c>
        <f>(M25*21)/100</f>
      </c>
      <c t="s">
        <v>27</v>
      </c>
    </row>
    <row r="26" spans="1:5" ht="12.75">
      <c r="A26" s="35" t="s">
        <v>55</v>
      </c>
      <c r="E26" s="39" t="s">
        <v>5</v>
      </c>
    </row>
    <row r="27" spans="1:5" ht="12.75">
      <c r="A27" s="35" t="s">
        <v>56</v>
      </c>
      <c r="E27" s="40" t="s">
        <v>6310</v>
      </c>
    </row>
    <row r="28" spans="1:5" ht="12.75">
      <c r="A28" t="s">
        <v>58</v>
      </c>
      <c r="E28" s="39" t="s">
        <v>59</v>
      </c>
    </row>
    <row r="29" spans="1:16" ht="25.5">
      <c r="A29" t="s">
        <v>49</v>
      </c>
      <c s="34" t="s">
        <v>67</v>
      </c>
      <c s="34" t="s">
        <v>6311</v>
      </c>
      <c s="35" t="s">
        <v>5</v>
      </c>
      <c s="6" t="s">
        <v>6312</v>
      </c>
      <c s="36" t="s">
        <v>588</v>
      </c>
      <c s="37">
        <v>0.58</v>
      </c>
      <c s="36">
        <v>0</v>
      </c>
      <c s="36">
        <f>ROUND(G29*H29,6)</f>
      </c>
      <c r="L29" s="38">
        <v>0</v>
      </c>
      <c s="32">
        <f>ROUND(ROUND(L29,2)*ROUND(G29,3),2)</f>
      </c>
      <c s="36" t="s">
        <v>54</v>
      </c>
      <c>
        <f>(M29*21)/100</f>
      </c>
      <c t="s">
        <v>27</v>
      </c>
    </row>
    <row r="30" spans="1:5" ht="12.75">
      <c r="A30" s="35" t="s">
        <v>55</v>
      </c>
      <c r="E30" s="39" t="s">
        <v>5</v>
      </c>
    </row>
    <row r="31" spans="1:5" ht="12.75">
      <c r="A31" s="35" t="s">
        <v>56</v>
      </c>
      <c r="E31" s="40" t="s">
        <v>6313</v>
      </c>
    </row>
    <row r="32" spans="1:5" ht="12.75">
      <c r="A32" t="s">
        <v>58</v>
      </c>
      <c r="E32" s="39" t="s">
        <v>59</v>
      </c>
    </row>
    <row r="33" spans="1:13" ht="12.75">
      <c r="A33" t="s">
        <v>46</v>
      </c>
      <c r="C33" s="31" t="s">
        <v>73</v>
      </c>
      <c r="E33" s="33" t="s">
        <v>2942</v>
      </c>
      <c r="J33" s="32">
        <f>0</f>
      </c>
      <c s="32">
        <f>0</f>
      </c>
      <c s="32">
        <f>0+L34+L38+L42</f>
      </c>
      <c s="32">
        <f>0+M34+M38+M42</f>
      </c>
    </row>
    <row r="34" spans="1:16" ht="12.75">
      <c r="A34" t="s">
        <v>49</v>
      </c>
      <c s="34" t="s">
        <v>70</v>
      </c>
      <c s="34" t="s">
        <v>6314</v>
      </c>
      <c s="35" t="s">
        <v>5</v>
      </c>
      <c s="6" t="s">
        <v>6315</v>
      </c>
      <c s="36" t="s">
        <v>123</v>
      </c>
      <c s="37">
        <v>132</v>
      </c>
      <c s="36">
        <v>0</v>
      </c>
      <c s="36">
        <f>ROUND(G34*H34,6)</f>
      </c>
      <c r="L34" s="38">
        <v>0</v>
      </c>
      <c s="32">
        <f>ROUND(ROUND(L34,2)*ROUND(G34,3),2)</f>
      </c>
      <c s="36" t="s">
        <v>54</v>
      </c>
      <c>
        <f>(M34*21)/100</f>
      </c>
      <c t="s">
        <v>27</v>
      </c>
    </row>
    <row r="35" spans="1:5" ht="25.5">
      <c r="A35" s="35" t="s">
        <v>55</v>
      </c>
      <c r="E35" s="39" t="s">
        <v>6316</v>
      </c>
    </row>
    <row r="36" spans="1:5" ht="12.75">
      <c r="A36" s="35" t="s">
        <v>56</v>
      </c>
      <c r="E36" s="40" t="s">
        <v>6317</v>
      </c>
    </row>
    <row r="37" spans="1:5" ht="12.75">
      <c r="A37" t="s">
        <v>58</v>
      </c>
      <c r="E37" s="39" t="s">
        <v>59</v>
      </c>
    </row>
    <row r="38" spans="1:16" ht="12.75">
      <c r="A38" t="s">
        <v>49</v>
      </c>
      <c s="34" t="s">
        <v>73</v>
      </c>
      <c s="34" t="s">
        <v>4148</v>
      </c>
      <c s="35" t="s">
        <v>5</v>
      </c>
      <c s="6" t="s">
        <v>4149</v>
      </c>
      <c s="36" t="s">
        <v>2940</v>
      </c>
      <c s="37">
        <v>0.2</v>
      </c>
      <c s="36">
        <v>0</v>
      </c>
      <c s="36">
        <f>ROUND(G38*H38,6)</f>
      </c>
      <c r="L38" s="38">
        <v>0</v>
      </c>
      <c s="32">
        <f>ROUND(ROUND(L38,2)*ROUND(G38,3),2)</f>
      </c>
      <c s="36" t="s">
        <v>54</v>
      </c>
      <c>
        <f>(M38*21)/100</f>
      </c>
      <c t="s">
        <v>27</v>
      </c>
    </row>
    <row r="39" spans="1:5" ht="12.75">
      <c r="A39" s="35" t="s">
        <v>55</v>
      </c>
      <c r="E39" s="39" t="s">
        <v>6318</v>
      </c>
    </row>
    <row r="40" spans="1:5" ht="12.75">
      <c r="A40" s="35" t="s">
        <v>56</v>
      </c>
      <c r="E40" s="40" t="s">
        <v>5</v>
      </c>
    </row>
    <row r="41" spans="1:5" ht="12.75">
      <c r="A41" t="s">
        <v>58</v>
      </c>
      <c r="E41" s="39" t="s">
        <v>59</v>
      </c>
    </row>
    <row r="42" spans="1:16" ht="12.75">
      <c r="A42" t="s">
        <v>49</v>
      </c>
      <c s="34" t="s">
        <v>76</v>
      </c>
      <c s="34" t="s">
        <v>6319</v>
      </c>
      <c s="35" t="s">
        <v>5</v>
      </c>
      <c s="6" t="s">
        <v>6320</v>
      </c>
      <c s="36" t="s">
        <v>123</v>
      </c>
      <c s="37">
        <v>518.62</v>
      </c>
      <c s="36">
        <v>0</v>
      </c>
      <c s="36">
        <f>ROUND(G42*H42,6)</f>
      </c>
      <c r="L42" s="38">
        <v>0</v>
      </c>
      <c s="32">
        <f>ROUND(ROUND(L42,2)*ROUND(G42,3),2)</f>
      </c>
      <c s="36" t="s">
        <v>255</v>
      </c>
      <c>
        <f>(M42*21)/100</f>
      </c>
      <c t="s">
        <v>27</v>
      </c>
    </row>
    <row r="43" spans="1:5" ht="12.75">
      <c r="A43" s="35" t="s">
        <v>55</v>
      </c>
      <c r="E43" s="39" t="s">
        <v>5</v>
      </c>
    </row>
    <row r="44" spans="1:5" ht="12.75">
      <c r="A44" s="35" t="s">
        <v>56</v>
      </c>
      <c r="E44" s="40" t="s">
        <v>6321</v>
      </c>
    </row>
    <row r="45" spans="1:5" ht="12.75">
      <c r="A45" t="s">
        <v>58</v>
      </c>
      <c r="E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6324</v>
      </c>
      <c r="E8" s="30" t="s">
        <v>6323</v>
      </c>
      <c r="J8" s="29">
        <f>0+J9+J18+J23+J28+J33</f>
      </c>
      <c s="29">
        <f>0+K9+K18+K23+K28+K33</f>
      </c>
      <c s="29">
        <f>0+L9+L18+L23+L28+L33</f>
      </c>
      <c s="29">
        <f>0+M9+M18+M23+M28+M33</f>
      </c>
    </row>
    <row r="9" spans="1:13" ht="12.75">
      <c r="A9" t="s">
        <v>46</v>
      </c>
      <c r="C9" s="31" t="s">
        <v>583</v>
      </c>
      <c r="E9" s="33" t="s">
        <v>584</v>
      </c>
      <c r="J9" s="32">
        <f>0</f>
      </c>
      <c s="32">
        <f>0</f>
      </c>
      <c s="32">
        <f>0+L10+L14</f>
      </c>
      <c s="32">
        <f>0+M10+M14</f>
      </c>
    </row>
    <row r="10" spans="1:16" ht="25.5">
      <c r="A10" t="s">
        <v>49</v>
      </c>
      <c s="34" t="s">
        <v>50</v>
      </c>
      <c s="34" t="s">
        <v>585</v>
      </c>
      <c s="35" t="s">
        <v>586</v>
      </c>
      <c s="6" t="s">
        <v>587</v>
      </c>
      <c s="36" t="s">
        <v>588</v>
      </c>
      <c s="37">
        <v>22.766</v>
      </c>
      <c s="36">
        <v>0</v>
      </c>
      <c s="36">
        <f>ROUND(G10*H10,6)</f>
      </c>
      <c r="L10" s="38">
        <v>0</v>
      </c>
      <c s="32">
        <f>ROUND(ROUND(L10,2)*ROUND(G10,3),2)</f>
      </c>
      <c s="36" t="s">
        <v>589</v>
      </c>
      <c>
        <f>(M10*21)/100</f>
      </c>
      <c t="s">
        <v>27</v>
      </c>
    </row>
    <row r="11" spans="1:5" ht="25.5">
      <c r="A11" s="35" t="s">
        <v>55</v>
      </c>
      <c r="E11" s="39" t="s">
        <v>590</v>
      </c>
    </row>
    <row r="12" spans="1:5" ht="12.75">
      <c r="A12" s="35" t="s">
        <v>56</v>
      </c>
      <c r="E12" s="40" t="s">
        <v>6325</v>
      </c>
    </row>
    <row r="13" spans="1:5" ht="12.75">
      <c r="A13" t="s">
        <v>58</v>
      </c>
      <c r="E13" s="39" t="s">
        <v>5</v>
      </c>
    </row>
    <row r="14" spans="1:16" ht="25.5">
      <c r="A14" t="s">
        <v>49</v>
      </c>
      <c s="34" t="s">
        <v>27</v>
      </c>
      <c s="34" t="s">
        <v>1883</v>
      </c>
      <c s="35" t="s">
        <v>1884</v>
      </c>
      <c s="6" t="s">
        <v>1885</v>
      </c>
      <c s="36" t="s">
        <v>588</v>
      </c>
      <c s="37">
        <v>30.72</v>
      </c>
      <c s="36">
        <v>0</v>
      </c>
      <c s="36">
        <f>ROUND(G14*H14,6)</f>
      </c>
      <c r="L14" s="38">
        <v>0</v>
      </c>
      <c s="32">
        <f>ROUND(ROUND(L14,2)*ROUND(G14,3),2)</f>
      </c>
      <c s="36" t="s">
        <v>589</v>
      </c>
      <c>
        <f>(M14*21)/100</f>
      </c>
      <c t="s">
        <v>27</v>
      </c>
    </row>
    <row r="15" spans="1:5" ht="25.5">
      <c r="A15" s="35" t="s">
        <v>55</v>
      </c>
      <c r="E15" s="39" t="s">
        <v>590</v>
      </c>
    </row>
    <row r="16" spans="1:5" ht="12.75">
      <c r="A16" s="35" t="s">
        <v>56</v>
      </c>
      <c r="E16" s="40" t="s">
        <v>6326</v>
      </c>
    </row>
    <row r="17" spans="1:5" ht="12.75">
      <c r="A17" t="s">
        <v>58</v>
      </c>
      <c r="E17" s="39" t="s">
        <v>5</v>
      </c>
    </row>
    <row r="18" spans="1:13" ht="12.75">
      <c r="A18" t="s">
        <v>46</v>
      </c>
      <c r="C18" s="31" t="s">
        <v>50</v>
      </c>
      <c r="E18" s="33" t="s">
        <v>1505</v>
      </c>
      <c r="J18" s="32">
        <f>0</f>
      </c>
      <c s="32">
        <f>0</f>
      </c>
      <c s="32">
        <f>0+L19</f>
      </c>
      <c s="32">
        <f>0+M19</f>
      </c>
    </row>
    <row r="19" spans="1:16" ht="12.75">
      <c r="A19" t="s">
        <v>49</v>
      </c>
      <c s="34" t="s">
        <v>26</v>
      </c>
      <c s="34" t="s">
        <v>3177</v>
      </c>
      <c s="35" t="s">
        <v>5</v>
      </c>
      <c s="6" t="s">
        <v>3178</v>
      </c>
      <c s="36" t="s">
        <v>108</v>
      </c>
      <c s="37">
        <v>12.648</v>
      </c>
      <c s="36">
        <v>0</v>
      </c>
      <c s="36">
        <f>ROUND(G19*H19,6)</f>
      </c>
      <c r="L19" s="38">
        <v>0</v>
      </c>
      <c s="32">
        <f>ROUND(ROUND(L19,2)*ROUND(G19,3),2)</f>
      </c>
      <c s="36" t="s">
        <v>54</v>
      </c>
      <c>
        <f>(M19*21)/100</f>
      </c>
      <c t="s">
        <v>27</v>
      </c>
    </row>
    <row r="20" spans="1:5" ht="12.75">
      <c r="A20" s="35" t="s">
        <v>55</v>
      </c>
      <c r="E20" s="39" t="s">
        <v>5</v>
      </c>
    </row>
    <row r="21" spans="1:5" ht="12.75">
      <c r="A21" s="35" t="s">
        <v>56</v>
      </c>
      <c r="E21" s="40" t="s">
        <v>6327</v>
      </c>
    </row>
    <row r="22" spans="1:5" ht="12.75">
      <c r="A22" t="s">
        <v>58</v>
      </c>
      <c r="E22" s="39" t="s">
        <v>59</v>
      </c>
    </row>
    <row r="23" spans="1:13" ht="12.75">
      <c r="A23" t="s">
        <v>46</v>
      </c>
      <c r="C23" s="31" t="s">
        <v>27</v>
      </c>
      <c r="E23" s="33" t="s">
        <v>2540</v>
      </c>
      <c r="J23" s="32">
        <f>0</f>
      </c>
      <c s="32">
        <f>0</f>
      </c>
      <c s="32">
        <f>0+L24</f>
      </c>
      <c s="32">
        <f>0+M24</f>
      </c>
    </row>
    <row r="24" spans="1:16" ht="12.75">
      <c r="A24" t="s">
        <v>49</v>
      </c>
      <c s="34" t="s">
        <v>64</v>
      </c>
      <c s="34" t="s">
        <v>2577</v>
      </c>
      <c s="35" t="s">
        <v>5</v>
      </c>
      <c s="6" t="s">
        <v>2578</v>
      </c>
      <c s="36" t="s">
        <v>108</v>
      </c>
      <c s="37">
        <v>12.648</v>
      </c>
      <c s="36">
        <v>0</v>
      </c>
      <c s="36">
        <f>ROUND(G24*H24,6)</f>
      </c>
      <c r="L24" s="38">
        <v>0</v>
      </c>
      <c s="32">
        <f>ROUND(ROUND(L24,2)*ROUND(G24,3),2)</f>
      </c>
      <c s="36" t="s">
        <v>54</v>
      </c>
      <c>
        <f>(M24*21)/100</f>
      </c>
      <c t="s">
        <v>27</v>
      </c>
    </row>
    <row r="25" spans="1:5" ht="12.75">
      <c r="A25" s="35" t="s">
        <v>55</v>
      </c>
      <c r="E25" s="39" t="s">
        <v>6328</v>
      </c>
    </row>
    <row r="26" spans="1:5" ht="12.75">
      <c r="A26" s="35" t="s">
        <v>56</v>
      </c>
      <c r="E26" s="40" t="s">
        <v>6327</v>
      </c>
    </row>
    <row r="27" spans="1:5" ht="12.75">
      <c r="A27" t="s">
        <v>58</v>
      </c>
      <c r="E27" s="39" t="s">
        <v>59</v>
      </c>
    </row>
    <row r="28" spans="1:13" ht="12.75">
      <c r="A28" t="s">
        <v>46</v>
      </c>
      <c r="C28" s="31" t="s">
        <v>26</v>
      </c>
      <c r="E28" s="33" t="s">
        <v>2923</v>
      </c>
      <c r="J28" s="32">
        <f>0</f>
      </c>
      <c s="32">
        <f>0</f>
      </c>
      <c s="32">
        <f>0+L29</f>
      </c>
      <c s="32">
        <f>0+M29</f>
      </c>
    </row>
    <row r="29" spans="1:16" ht="25.5">
      <c r="A29" t="s">
        <v>49</v>
      </c>
      <c s="34" t="s">
        <v>67</v>
      </c>
      <c s="34" t="s">
        <v>6311</v>
      </c>
      <c s="35" t="s">
        <v>5</v>
      </c>
      <c s="6" t="s">
        <v>6312</v>
      </c>
      <c s="36" t="s">
        <v>588</v>
      </c>
      <c s="37">
        <v>3</v>
      </c>
      <c s="36">
        <v>0</v>
      </c>
      <c s="36">
        <f>ROUND(G29*H29,6)</f>
      </c>
      <c r="L29" s="38">
        <v>0</v>
      </c>
      <c s="32">
        <f>ROUND(ROUND(L29,2)*ROUND(G29,3),2)</f>
      </c>
      <c s="36" t="s">
        <v>54</v>
      </c>
      <c>
        <f>(M29*21)/100</f>
      </c>
      <c t="s">
        <v>27</v>
      </c>
    </row>
    <row r="30" spans="1:5" ht="12.75">
      <c r="A30" s="35" t="s">
        <v>55</v>
      </c>
      <c r="E30" s="39" t="s">
        <v>5</v>
      </c>
    </row>
    <row r="31" spans="1:5" ht="12.75">
      <c r="A31" s="35" t="s">
        <v>56</v>
      </c>
      <c r="E31" s="40" t="s">
        <v>6329</v>
      </c>
    </row>
    <row r="32" spans="1:5" ht="12.75">
      <c r="A32" t="s">
        <v>58</v>
      </c>
      <c r="E32" s="39" t="s">
        <v>59</v>
      </c>
    </row>
    <row r="33" spans="1:13" ht="12.75">
      <c r="A33" t="s">
        <v>46</v>
      </c>
      <c r="C33" s="31" t="s">
        <v>73</v>
      </c>
      <c r="E33" s="33" t="s">
        <v>2942</v>
      </c>
      <c r="J33" s="32">
        <f>0</f>
      </c>
      <c s="32">
        <f>0</f>
      </c>
      <c s="32">
        <f>0+L34+L38+L42</f>
      </c>
      <c s="32">
        <f>0+M34+M38+M42</f>
      </c>
    </row>
    <row r="34" spans="1:16" ht="12.75">
      <c r="A34" t="s">
        <v>49</v>
      </c>
      <c s="34" t="s">
        <v>70</v>
      </c>
      <c s="34" t="s">
        <v>6314</v>
      </c>
      <c s="35" t="s">
        <v>5</v>
      </c>
      <c s="6" t="s">
        <v>6315</v>
      </c>
      <c s="36" t="s">
        <v>123</v>
      </c>
      <c s="37">
        <v>721.4</v>
      </c>
      <c s="36">
        <v>0</v>
      </c>
      <c s="36">
        <f>ROUND(G34*H34,6)</f>
      </c>
      <c r="L34" s="38">
        <v>0</v>
      </c>
      <c s="32">
        <f>ROUND(ROUND(L34,2)*ROUND(G34,3),2)</f>
      </c>
      <c s="36" t="s">
        <v>54</v>
      </c>
      <c>
        <f>(M34*21)/100</f>
      </c>
      <c t="s">
        <v>27</v>
      </c>
    </row>
    <row r="35" spans="1:5" ht="38.25">
      <c r="A35" s="35" t="s">
        <v>55</v>
      </c>
      <c r="E35" s="39" t="s">
        <v>6330</v>
      </c>
    </row>
    <row r="36" spans="1:5" ht="12.75">
      <c r="A36" s="35" t="s">
        <v>56</v>
      </c>
      <c r="E36" s="40" t="s">
        <v>6331</v>
      </c>
    </row>
    <row r="37" spans="1:5" ht="12.75">
      <c r="A37" t="s">
        <v>58</v>
      </c>
      <c r="E37" s="39" t="s">
        <v>59</v>
      </c>
    </row>
    <row r="38" spans="1:16" ht="12.75">
      <c r="A38" t="s">
        <v>49</v>
      </c>
      <c s="34" t="s">
        <v>73</v>
      </c>
      <c s="34" t="s">
        <v>6332</v>
      </c>
      <c s="35" t="s">
        <v>5</v>
      </c>
      <c s="6" t="s">
        <v>6333</v>
      </c>
      <c s="36" t="s">
        <v>123</v>
      </c>
      <c s="37">
        <v>7.2</v>
      </c>
      <c s="36">
        <v>0</v>
      </c>
      <c s="36">
        <f>ROUND(G38*H38,6)</f>
      </c>
      <c r="L38" s="38">
        <v>0</v>
      </c>
      <c s="32">
        <f>ROUND(ROUND(L38,2)*ROUND(G38,3),2)</f>
      </c>
      <c s="36" t="s">
        <v>54</v>
      </c>
      <c>
        <f>(M38*21)/100</f>
      </c>
      <c t="s">
        <v>27</v>
      </c>
    </row>
    <row r="39" spans="1:5" ht="12.75">
      <c r="A39" s="35" t="s">
        <v>55</v>
      </c>
      <c r="E39" s="39" t="s">
        <v>5</v>
      </c>
    </row>
    <row r="40" spans="1:5" ht="12.75">
      <c r="A40" s="35" t="s">
        <v>56</v>
      </c>
      <c r="E40" s="40" t="s">
        <v>6334</v>
      </c>
    </row>
    <row r="41" spans="1:5" ht="12.75">
      <c r="A41" t="s">
        <v>58</v>
      </c>
      <c r="E41" s="39" t="s">
        <v>59</v>
      </c>
    </row>
    <row r="42" spans="1:16" ht="12.75">
      <c r="A42" t="s">
        <v>49</v>
      </c>
      <c s="34" t="s">
        <v>76</v>
      </c>
      <c s="34" t="s">
        <v>6335</v>
      </c>
      <c s="35" t="s">
        <v>5</v>
      </c>
      <c s="6" t="s">
        <v>6336</v>
      </c>
      <c s="36" t="s">
        <v>113</v>
      </c>
      <c s="37">
        <v>800</v>
      </c>
      <c s="36">
        <v>0</v>
      </c>
      <c s="36">
        <f>ROUND(G42*H42,6)</f>
      </c>
      <c r="L42" s="38">
        <v>0</v>
      </c>
      <c s="32">
        <f>ROUND(ROUND(L42,2)*ROUND(G42,3),2)</f>
      </c>
      <c s="36" t="s">
        <v>54</v>
      </c>
      <c>
        <f>(M42*21)/100</f>
      </c>
      <c t="s">
        <v>27</v>
      </c>
    </row>
    <row r="43" spans="1:5" ht="12.75">
      <c r="A43" s="35" t="s">
        <v>55</v>
      </c>
      <c r="E43" s="39" t="s">
        <v>5</v>
      </c>
    </row>
    <row r="44" spans="1:5" ht="12.75">
      <c r="A44" s="35" t="s">
        <v>56</v>
      </c>
      <c r="E44" s="40" t="s">
        <v>6337</v>
      </c>
    </row>
    <row r="45" spans="1:5" ht="12.75">
      <c r="A45" t="s">
        <v>58</v>
      </c>
      <c r="E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6340</v>
      </c>
      <c r="E8" s="30" t="s">
        <v>6339</v>
      </c>
      <c r="J8" s="29">
        <f>0+J9+J22+J47</f>
      </c>
      <c s="29">
        <f>0+K9+K22+K47</f>
      </c>
      <c s="29">
        <f>0+L9+L22+L47</f>
      </c>
      <c s="29">
        <f>0+M9+M22+M47</f>
      </c>
    </row>
    <row r="9" spans="1:13" ht="12.75">
      <c r="A9" t="s">
        <v>46</v>
      </c>
      <c r="C9" s="31" t="s">
        <v>583</v>
      </c>
      <c r="E9" s="33" t="s">
        <v>584</v>
      </c>
      <c r="J9" s="32">
        <f>0</f>
      </c>
      <c s="32">
        <f>0</f>
      </c>
      <c s="32">
        <f>0+L10+L14+L18</f>
      </c>
      <c s="32">
        <f>0+M10+M14+M18</f>
      </c>
    </row>
    <row r="10" spans="1:16" ht="25.5">
      <c r="A10" t="s">
        <v>49</v>
      </c>
      <c s="34" t="s">
        <v>50</v>
      </c>
      <c s="34" t="s">
        <v>1876</v>
      </c>
      <c s="35" t="s">
        <v>1877</v>
      </c>
      <c s="6" t="s">
        <v>1878</v>
      </c>
      <c s="36" t="s">
        <v>588</v>
      </c>
      <c s="37">
        <v>155.52</v>
      </c>
      <c s="36">
        <v>0</v>
      </c>
      <c s="36">
        <f>ROUND(G10*H10,6)</f>
      </c>
      <c r="L10" s="38">
        <v>0</v>
      </c>
      <c s="32">
        <f>ROUND(ROUND(L10,2)*ROUND(G10,3),2)</f>
      </c>
      <c s="36" t="s">
        <v>589</v>
      </c>
      <c>
        <f>(M10*21)/100</f>
      </c>
      <c t="s">
        <v>27</v>
      </c>
    </row>
    <row r="11" spans="1:5" ht="25.5">
      <c r="A11" s="35" t="s">
        <v>55</v>
      </c>
      <c r="E11" s="39" t="s">
        <v>590</v>
      </c>
    </row>
    <row r="12" spans="1:5" ht="12.75">
      <c r="A12" s="35" t="s">
        <v>56</v>
      </c>
      <c r="E12" s="40" t="s">
        <v>6341</v>
      </c>
    </row>
    <row r="13" spans="1:5" ht="12.75">
      <c r="A13" t="s">
        <v>58</v>
      </c>
      <c r="E13" s="39" t="s">
        <v>5</v>
      </c>
    </row>
    <row r="14" spans="1:16" ht="25.5">
      <c r="A14" t="s">
        <v>49</v>
      </c>
      <c s="34" t="s">
        <v>27</v>
      </c>
      <c s="34" t="s">
        <v>1879</v>
      </c>
      <c s="35" t="s">
        <v>1880</v>
      </c>
      <c s="6" t="s">
        <v>1881</v>
      </c>
      <c s="36" t="s">
        <v>588</v>
      </c>
      <c s="37">
        <v>4339.2</v>
      </c>
      <c s="36">
        <v>0</v>
      </c>
      <c s="36">
        <f>ROUND(G14*H14,6)</f>
      </c>
      <c r="L14" s="38">
        <v>0</v>
      </c>
      <c s="32">
        <f>ROUND(ROUND(L14,2)*ROUND(G14,3),2)</f>
      </c>
      <c s="36" t="s">
        <v>589</v>
      </c>
      <c>
        <f>(M14*21)/100</f>
      </c>
      <c t="s">
        <v>27</v>
      </c>
    </row>
    <row r="15" spans="1:5" ht="25.5">
      <c r="A15" s="35" t="s">
        <v>55</v>
      </c>
      <c r="E15" s="39" t="s">
        <v>590</v>
      </c>
    </row>
    <row r="16" spans="1:5" ht="12.75">
      <c r="A16" s="35" t="s">
        <v>56</v>
      </c>
      <c r="E16" s="40" t="s">
        <v>6342</v>
      </c>
    </row>
    <row r="17" spans="1:5" ht="12.75">
      <c r="A17" t="s">
        <v>58</v>
      </c>
      <c r="E17" s="39" t="s">
        <v>5</v>
      </c>
    </row>
    <row r="18" spans="1:16" ht="25.5">
      <c r="A18" t="s">
        <v>49</v>
      </c>
      <c s="34" t="s">
        <v>26</v>
      </c>
      <c s="34" t="s">
        <v>1883</v>
      </c>
      <c s="35" t="s">
        <v>1884</v>
      </c>
      <c s="6" t="s">
        <v>1885</v>
      </c>
      <c s="36" t="s">
        <v>588</v>
      </c>
      <c s="37">
        <v>298.56</v>
      </c>
      <c s="36">
        <v>0</v>
      </c>
      <c s="36">
        <f>ROUND(G18*H18,6)</f>
      </c>
      <c r="L18" s="38">
        <v>0</v>
      </c>
      <c s="32">
        <f>ROUND(ROUND(L18,2)*ROUND(G18,3),2)</f>
      </c>
      <c s="36" t="s">
        <v>589</v>
      </c>
      <c>
        <f>(M18*21)/100</f>
      </c>
      <c t="s">
        <v>27</v>
      </c>
    </row>
    <row r="19" spans="1:5" ht="25.5">
      <c r="A19" s="35" t="s">
        <v>55</v>
      </c>
      <c r="E19" s="39" t="s">
        <v>590</v>
      </c>
    </row>
    <row r="20" spans="1:5" ht="12.75">
      <c r="A20" s="35" t="s">
        <v>56</v>
      </c>
      <c r="E20" s="40" t="s">
        <v>6343</v>
      </c>
    </row>
    <row r="21" spans="1:5" ht="12.75">
      <c r="A21" t="s">
        <v>58</v>
      </c>
      <c r="E21" s="39" t="s">
        <v>5</v>
      </c>
    </row>
    <row r="22" spans="1:13" ht="12.75">
      <c r="A22" t="s">
        <v>46</v>
      </c>
      <c r="C22" s="31" t="s">
        <v>50</v>
      </c>
      <c r="E22" s="33" t="s">
        <v>1505</v>
      </c>
      <c r="J22" s="32">
        <f>0</f>
      </c>
      <c s="32">
        <f>0</f>
      </c>
      <c s="32">
        <f>0+L23+L27+L31+L35+L39+L43</f>
      </c>
      <c s="32">
        <f>0+M23+M27+M31+M35+M39+M43</f>
      </c>
    </row>
    <row r="23" spans="1:16" ht="12.75">
      <c r="A23" t="s">
        <v>49</v>
      </c>
      <c s="34" t="s">
        <v>64</v>
      </c>
      <c s="34" t="s">
        <v>6344</v>
      </c>
      <c s="35" t="s">
        <v>5</v>
      </c>
      <c s="6" t="s">
        <v>6345</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6346</v>
      </c>
    </row>
    <row r="26" spans="1:5" ht="12.75">
      <c r="A26" t="s">
        <v>58</v>
      </c>
      <c r="E26" s="39" t="s">
        <v>59</v>
      </c>
    </row>
    <row r="27" spans="1:16" ht="25.5">
      <c r="A27" t="s">
        <v>49</v>
      </c>
      <c s="34" t="s">
        <v>67</v>
      </c>
      <c s="34" t="s">
        <v>2461</v>
      </c>
      <c s="35" t="s">
        <v>5</v>
      </c>
      <c s="6" t="s">
        <v>2462</v>
      </c>
      <c s="36" t="s">
        <v>108</v>
      </c>
      <c s="37">
        <v>1808</v>
      </c>
      <c s="36">
        <v>0</v>
      </c>
      <c s="36">
        <f>ROUND(G27*H27,6)</f>
      </c>
      <c r="L27" s="38">
        <v>0</v>
      </c>
      <c s="32">
        <f>ROUND(ROUND(L27,2)*ROUND(G27,3),2)</f>
      </c>
      <c s="36" t="s">
        <v>54</v>
      </c>
      <c>
        <f>(M27*21)/100</f>
      </c>
      <c t="s">
        <v>27</v>
      </c>
    </row>
    <row r="28" spans="1:5" ht="12.75">
      <c r="A28" s="35" t="s">
        <v>55</v>
      </c>
      <c r="E28" s="39" t="s">
        <v>5</v>
      </c>
    </row>
    <row r="29" spans="1:5" ht="12.75">
      <c r="A29" s="35" t="s">
        <v>56</v>
      </c>
      <c r="E29" s="40" t="s">
        <v>6347</v>
      </c>
    </row>
    <row r="30" spans="1:5" ht="12.75">
      <c r="A30" t="s">
        <v>58</v>
      </c>
      <c r="E30" s="39" t="s">
        <v>59</v>
      </c>
    </row>
    <row r="31" spans="1:16" ht="12.75">
      <c r="A31" t="s">
        <v>49</v>
      </c>
      <c s="34" t="s">
        <v>70</v>
      </c>
      <c s="34" t="s">
        <v>3283</v>
      </c>
      <c s="35" t="s">
        <v>5</v>
      </c>
      <c s="6" t="s">
        <v>3284</v>
      </c>
      <c s="36" t="s">
        <v>108</v>
      </c>
      <c s="37">
        <v>1981.7</v>
      </c>
      <c s="36">
        <v>0</v>
      </c>
      <c s="36">
        <f>ROUND(G31*H31,6)</f>
      </c>
      <c r="L31" s="38">
        <v>0</v>
      </c>
      <c s="32">
        <f>ROUND(ROUND(L31,2)*ROUND(G31,3),2)</f>
      </c>
      <c s="36" t="s">
        <v>54</v>
      </c>
      <c>
        <f>(M31*21)/100</f>
      </c>
      <c t="s">
        <v>27</v>
      </c>
    </row>
    <row r="32" spans="1:5" ht="12.75">
      <c r="A32" s="35" t="s">
        <v>55</v>
      </c>
      <c r="E32" s="39" t="s">
        <v>5</v>
      </c>
    </row>
    <row r="33" spans="1:5" ht="12.75">
      <c r="A33" s="35" t="s">
        <v>56</v>
      </c>
      <c r="E33" s="40" t="s">
        <v>6348</v>
      </c>
    </row>
    <row r="34" spans="1:5" ht="12.75">
      <c r="A34" t="s">
        <v>58</v>
      </c>
      <c r="E34" s="39" t="s">
        <v>59</v>
      </c>
    </row>
    <row r="35" spans="1:16" ht="12.75">
      <c r="A35" t="s">
        <v>49</v>
      </c>
      <c s="34" t="s">
        <v>73</v>
      </c>
      <c s="34" t="s">
        <v>117</v>
      </c>
      <c s="35" t="s">
        <v>5</v>
      </c>
      <c s="6" t="s">
        <v>118</v>
      </c>
      <c s="36" t="s">
        <v>108</v>
      </c>
      <c s="37">
        <v>1981.7</v>
      </c>
      <c s="36">
        <v>0</v>
      </c>
      <c s="36">
        <f>ROUND(G35*H35,6)</f>
      </c>
      <c r="L35" s="38">
        <v>0</v>
      </c>
      <c s="32">
        <f>ROUND(ROUND(L35,2)*ROUND(G35,3),2)</f>
      </c>
      <c s="36" t="s">
        <v>54</v>
      </c>
      <c>
        <f>(M35*21)/100</f>
      </c>
      <c t="s">
        <v>27</v>
      </c>
    </row>
    <row r="36" spans="1:5" ht="12.75">
      <c r="A36" s="35" t="s">
        <v>55</v>
      </c>
      <c r="E36" s="39" t="s">
        <v>5</v>
      </c>
    </row>
    <row r="37" spans="1:5" ht="12.75">
      <c r="A37" s="35" t="s">
        <v>56</v>
      </c>
      <c r="E37" s="40" t="s">
        <v>6349</v>
      </c>
    </row>
    <row r="38" spans="1:5" ht="12.75">
      <c r="A38" t="s">
        <v>58</v>
      </c>
      <c r="E38" s="39" t="s">
        <v>59</v>
      </c>
    </row>
    <row r="39" spans="1:16" ht="12.75">
      <c r="A39" t="s">
        <v>49</v>
      </c>
      <c s="34" t="s">
        <v>76</v>
      </c>
      <c s="34" t="s">
        <v>2525</v>
      </c>
      <c s="35" t="s">
        <v>5</v>
      </c>
      <c s="6" t="s">
        <v>2526</v>
      </c>
      <c s="36" t="s">
        <v>123</v>
      </c>
      <c s="37">
        <v>1808</v>
      </c>
      <c s="36">
        <v>0</v>
      </c>
      <c s="36">
        <f>ROUND(G39*H39,6)</f>
      </c>
      <c r="L39" s="38">
        <v>0</v>
      </c>
      <c s="32">
        <f>ROUND(ROUND(L39,2)*ROUND(G39,3),2)</f>
      </c>
      <c s="36" t="s">
        <v>54</v>
      </c>
      <c>
        <f>(M39*21)/100</f>
      </c>
      <c t="s">
        <v>27</v>
      </c>
    </row>
    <row r="40" spans="1:5" ht="12.75">
      <c r="A40" s="35" t="s">
        <v>55</v>
      </c>
      <c r="E40" s="39" t="s">
        <v>5</v>
      </c>
    </row>
    <row r="41" spans="1:5" ht="12.75">
      <c r="A41" s="35" t="s">
        <v>56</v>
      </c>
      <c r="E41" s="40" t="s">
        <v>6347</v>
      </c>
    </row>
    <row r="42" spans="1:5" ht="12.75">
      <c r="A42" t="s">
        <v>58</v>
      </c>
      <c r="E42" s="39" t="s">
        <v>59</v>
      </c>
    </row>
    <row r="43" spans="1:16" ht="12.75">
      <c r="A43" t="s">
        <v>49</v>
      </c>
      <c s="34" t="s">
        <v>79</v>
      </c>
      <c s="34" t="s">
        <v>2018</v>
      </c>
      <c s="35" t="s">
        <v>5</v>
      </c>
      <c s="6" t="s">
        <v>2019</v>
      </c>
      <c s="36" t="s">
        <v>123</v>
      </c>
      <c s="37">
        <v>1808</v>
      </c>
      <c s="36">
        <v>0</v>
      </c>
      <c s="36">
        <f>ROUND(G43*H43,6)</f>
      </c>
      <c r="L43" s="38">
        <v>0</v>
      </c>
      <c s="32">
        <f>ROUND(ROUND(L43,2)*ROUND(G43,3),2)</f>
      </c>
      <c s="36" t="s">
        <v>54</v>
      </c>
      <c>
        <f>(M43*21)/100</f>
      </c>
      <c t="s">
        <v>27</v>
      </c>
    </row>
    <row r="44" spans="1:5" ht="12.75">
      <c r="A44" s="35" t="s">
        <v>55</v>
      </c>
      <c r="E44" s="39" t="s">
        <v>5</v>
      </c>
    </row>
    <row r="45" spans="1:5" ht="12.75">
      <c r="A45" s="35" t="s">
        <v>56</v>
      </c>
      <c r="E45" s="40" t="s">
        <v>6347</v>
      </c>
    </row>
    <row r="46" spans="1:5" ht="12.75">
      <c r="A46" t="s">
        <v>58</v>
      </c>
      <c r="E46" s="39" t="s">
        <v>59</v>
      </c>
    </row>
    <row r="47" spans="1:13" ht="12.75">
      <c r="A47" t="s">
        <v>46</v>
      </c>
      <c r="C47" s="31" t="s">
        <v>79</v>
      </c>
      <c r="E47" s="33" t="s">
        <v>2035</v>
      </c>
      <c r="J47" s="32">
        <f>0</f>
      </c>
      <c s="32">
        <f>0</f>
      </c>
      <c s="32">
        <f>0+L48+L52+L56+L60+L64+L68</f>
      </c>
      <c s="32">
        <f>0+M48+M52+M56+M60+M64+M68</f>
      </c>
    </row>
    <row r="48" spans="1:16" ht="12.75">
      <c r="A48" t="s">
        <v>49</v>
      </c>
      <c s="34" t="s">
        <v>82</v>
      </c>
      <c s="34" t="s">
        <v>2877</v>
      </c>
      <c s="35" t="s">
        <v>5</v>
      </c>
      <c s="6" t="s">
        <v>2878</v>
      </c>
      <c s="36" t="s">
        <v>108</v>
      </c>
      <c s="37">
        <v>99</v>
      </c>
      <c s="36">
        <v>0</v>
      </c>
      <c s="36">
        <f>ROUND(G48*H48,6)</f>
      </c>
      <c r="L48" s="38">
        <v>0</v>
      </c>
      <c s="32">
        <f>ROUND(ROUND(L48,2)*ROUND(G48,3),2)</f>
      </c>
      <c s="36" t="s">
        <v>54</v>
      </c>
      <c>
        <f>(M48*21)/100</f>
      </c>
      <c t="s">
        <v>27</v>
      </c>
    </row>
    <row r="49" spans="1:5" ht="12.75">
      <c r="A49" s="35" t="s">
        <v>55</v>
      </c>
      <c r="E49" s="39" t="s">
        <v>5</v>
      </c>
    </row>
    <row r="50" spans="1:5" ht="12.75">
      <c r="A50" s="35" t="s">
        <v>56</v>
      </c>
      <c r="E50" s="40" t="s">
        <v>6350</v>
      </c>
    </row>
    <row r="51" spans="1:5" ht="12.75">
      <c r="A51" t="s">
        <v>58</v>
      </c>
      <c r="E51" s="39" t="s">
        <v>59</v>
      </c>
    </row>
    <row r="52" spans="1:16" ht="12.75">
      <c r="A52" t="s">
        <v>49</v>
      </c>
      <c s="34" t="s">
        <v>85</v>
      </c>
      <c s="34" t="s">
        <v>6351</v>
      </c>
      <c s="35" t="s">
        <v>5</v>
      </c>
      <c s="6" t="s">
        <v>6352</v>
      </c>
      <c s="36" t="s">
        <v>113</v>
      </c>
      <c s="37">
        <v>410</v>
      </c>
      <c s="36">
        <v>0</v>
      </c>
      <c s="36">
        <f>ROUND(G52*H52,6)</f>
      </c>
      <c r="L52" s="38">
        <v>0</v>
      </c>
      <c s="32">
        <f>ROUND(ROUND(L52,2)*ROUND(G52,3),2)</f>
      </c>
      <c s="36" t="s">
        <v>54</v>
      </c>
      <c>
        <f>(M52*21)/100</f>
      </c>
      <c t="s">
        <v>27</v>
      </c>
    </row>
    <row r="53" spans="1:5" ht="12.75">
      <c r="A53" s="35" t="s">
        <v>55</v>
      </c>
      <c r="E53" s="39" t="s">
        <v>5</v>
      </c>
    </row>
    <row r="54" spans="1:5" ht="12.75">
      <c r="A54" s="35" t="s">
        <v>56</v>
      </c>
      <c r="E54" s="40" t="s">
        <v>6347</v>
      </c>
    </row>
    <row r="55" spans="1:5" ht="12.75">
      <c r="A55" t="s">
        <v>58</v>
      </c>
      <c r="E55" s="39" t="s">
        <v>59</v>
      </c>
    </row>
    <row r="56" spans="1:16" ht="12.75">
      <c r="A56" t="s">
        <v>49</v>
      </c>
      <c s="34" t="s">
        <v>90</v>
      </c>
      <c s="34" t="s">
        <v>6353</v>
      </c>
      <c s="35" t="s">
        <v>5</v>
      </c>
      <c s="6" t="s">
        <v>6354</v>
      </c>
      <c s="36" t="s">
        <v>6355</v>
      </c>
      <c s="37">
        <v>251.8</v>
      </c>
      <c s="36">
        <v>0</v>
      </c>
      <c s="36">
        <f>ROUND(G56*H56,6)</f>
      </c>
      <c r="L56" s="38">
        <v>0</v>
      </c>
      <c s="32">
        <f>ROUND(ROUND(L56,2)*ROUND(G56,3),2)</f>
      </c>
      <c s="36" t="s">
        <v>54</v>
      </c>
      <c>
        <f>(M56*21)/100</f>
      </c>
      <c t="s">
        <v>27</v>
      </c>
    </row>
    <row r="57" spans="1:5" ht="12.75">
      <c r="A57" s="35" t="s">
        <v>55</v>
      </c>
      <c r="E57" s="39" t="s">
        <v>5</v>
      </c>
    </row>
    <row r="58" spans="1:5" ht="12.75">
      <c r="A58" s="35" t="s">
        <v>56</v>
      </c>
      <c r="E58" s="40" t="s">
        <v>6356</v>
      </c>
    </row>
    <row r="59" spans="1:5" ht="12.75">
      <c r="A59" t="s">
        <v>58</v>
      </c>
      <c r="E59" s="39" t="s">
        <v>59</v>
      </c>
    </row>
    <row r="60" spans="1:16" ht="12.75">
      <c r="A60" t="s">
        <v>49</v>
      </c>
      <c s="34" t="s">
        <v>93</v>
      </c>
      <c s="34" t="s">
        <v>6357</v>
      </c>
      <c s="35" t="s">
        <v>5</v>
      </c>
      <c s="6" t="s">
        <v>6358</v>
      </c>
      <c s="36" t="s">
        <v>6355</v>
      </c>
      <c s="37">
        <v>743.2</v>
      </c>
      <c s="36">
        <v>0</v>
      </c>
      <c s="36">
        <f>ROUND(G60*H60,6)</f>
      </c>
      <c r="L60" s="38">
        <v>0</v>
      </c>
      <c s="32">
        <f>ROUND(ROUND(L60,2)*ROUND(G60,3),2)</f>
      </c>
      <c s="36" t="s">
        <v>54</v>
      </c>
      <c>
        <f>(M60*21)/100</f>
      </c>
      <c t="s">
        <v>27</v>
      </c>
    </row>
    <row r="61" spans="1:5" ht="12.75">
      <c r="A61" s="35" t="s">
        <v>55</v>
      </c>
      <c r="E61" s="39" t="s">
        <v>5</v>
      </c>
    </row>
    <row r="62" spans="1:5" ht="12.75">
      <c r="A62" s="35" t="s">
        <v>56</v>
      </c>
      <c r="E62" s="40" t="s">
        <v>6359</v>
      </c>
    </row>
    <row r="63" spans="1:5" ht="12.75">
      <c r="A63" t="s">
        <v>58</v>
      </c>
      <c r="E63" s="39" t="s">
        <v>59</v>
      </c>
    </row>
    <row r="64" spans="1:16" ht="25.5">
      <c r="A64" t="s">
        <v>49</v>
      </c>
      <c s="34" t="s">
        <v>96</v>
      </c>
      <c s="34" t="s">
        <v>6360</v>
      </c>
      <c s="35" t="s">
        <v>5</v>
      </c>
      <c s="6" t="s">
        <v>6361</v>
      </c>
      <c s="36" t="s">
        <v>6355</v>
      </c>
      <c s="37">
        <v>432</v>
      </c>
      <c s="36">
        <v>0</v>
      </c>
      <c s="36">
        <f>ROUND(G64*H64,6)</f>
      </c>
      <c r="L64" s="38">
        <v>0</v>
      </c>
      <c s="32">
        <f>ROUND(ROUND(L64,2)*ROUND(G64,3),2)</f>
      </c>
      <c s="36" t="s">
        <v>54</v>
      </c>
      <c>
        <f>(M64*21)/100</f>
      </c>
      <c t="s">
        <v>27</v>
      </c>
    </row>
    <row r="65" spans="1:5" ht="12.75">
      <c r="A65" s="35" t="s">
        <v>55</v>
      </c>
      <c r="E65" s="39" t="s">
        <v>5</v>
      </c>
    </row>
    <row r="66" spans="1:5" ht="12.75">
      <c r="A66" s="35" t="s">
        <v>56</v>
      </c>
      <c r="E66" s="40" t="s">
        <v>6347</v>
      </c>
    </row>
    <row r="67" spans="1:5" ht="12.75">
      <c r="A67" t="s">
        <v>58</v>
      </c>
      <c r="E67" s="39" t="s">
        <v>59</v>
      </c>
    </row>
    <row r="68" spans="1:16" ht="12.75">
      <c r="A68" t="s">
        <v>49</v>
      </c>
      <c s="34" t="s">
        <v>99</v>
      </c>
      <c s="34" t="s">
        <v>6362</v>
      </c>
      <c s="35" t="s">
        <v>5</v>
      </c>
      <c s="6" t="s">
        <v>6363</v>
      </c>
      <c s="36" t="s">
        <v>6355</v>
      </c>
      <c s="37">
        <v>1950.5</v>
      </c>
      <c s="36">
        <v>0</v>
      </c>
      <c s="36">
        <f>ROUND(G68*H68,6)</f>
      </c>
      <c r="L68" s="38">
        <v>0</v>
      </c>
      <c s="32">
        <f>ROUND(ROUND(L68,2)*ROUND(G68,3),2)</f>
      </c>
      <c s="36" t="s">
        <v>54</v>
      </c>
      <c>
        <f>(M68*21)/100</f>
      </c>
      <c t="s">
        <v>27</v>
      </c>
    </row>
    <row r="69" spans="1:5" ht="12.75">
      <c r="A69" s="35" t="s">
        <v>55</v>
      </c>
      <c r="E69" s="39" t="s">
        <v>5</v>
      </c>
    </row>
    <row r="70" spans="1:5" ht="12.75">
      <c r="A70" s="35" t="s">
        <v>56</v>
      </c>
      <c r="E70" s="40" t="s">
        <v>6347</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6366</v>
      </c>
      <c r="E8" s="30" t="s">
        <v>6365</v>
      </c>
      <c r="J8" s="29">
        <f>0+J9+J18+J39</f>
      </c>
      <c s="29">
        <f>0+K9+K18+K39</f>
      </c>
      <c s="29">
        <f>0+L9+L18+L39</f>
      </c>
      <c s="29">
        <f>0+M9+M18+M39</f>
      </c>
    </row>
    <row r="9" spans="1:13" ht="12.75">
      <c r="A9" t="s">
        <v>46</v>
      </c>
      <c r="C9" s="31" t="s">
        <v>583</v>
      </c>
      <c r="E9" s="33" t="s">
        <v>584</v>
      </c>
      <c r="J9" s="32">
        <f>0</f>
      </c>
      <c s="32">
        <f>0</f>
      </c>
      <c s="32">
        <f>0+L10+L14</f>
      </c>
      <c s="32">
        <f>0+M10+M14</f>
      </c>
    </row>
    <row r="10" spans="1:16" ht="25.5">
      <c r="A10" t="s">
        <v>49</v>
      </c>
      <c s="34" t="s">
        <v>50</v>
      </c>
      <c s="34" t="s">
        <v>1876</v>
      </c>
      <c s="35" t="s">
        <v>1877</v>
      </c>
      <c s="6" t="s">
        <v>1878</v>
      </c>
      <c s="36" t="s">
        <v>588</v>
      </c>
      <c s="37">
        <v>3490.488</v>
      </c>
      <c s="36">
        <v>0</v>
      </c>
      <c s="36">
        <f>ROUND(G10*H10,6)</f>
      </c>
      <c r="L10" s="38">
        <v>0</v>
      </c>
      <c s="32">
        <f>ROUND(ROUND(L10,2)*ROUND(G10,3),2)</f>
      </c>
      <c s="36" t="s">
        <v>589</v>
      </c>
      <c>
        <f>(M10*21)/100</f>
      </c>
      <c t="s">
        <v>27</v>
      </c>
    </row>
    <row r="11" spans="1:5" ht="25.5">
      <c r="A11" s="35" t="s">
        <v>55</v>
      </c>
      <c r="E11" s="39" t="s">
        <v>590</v>
      </c>
    </row>
    <row r="12" spans="1:5" ht="12.75">
      <c r="A12" s="35" t="s">
        <v>56</v>
      </c>
      <c r="E12" s="40" t="s">
        <v>6367</v>
      </c>
    </row>
    <row r="13" spans="1:5" ht="12.75">
      <c r="A13" t="s">
        <v>58</v>
      </c>
      <c r="E13" s="39" t="s">
        <v>5</v>
      </c>
    </row>
    <row r="14" spans="1:16" ht="25.5">
      <c r="A14" t="s">
        <v>49</v>
      </c>
      <c s="34" t="s">
        <v>27</v>
      </c>
      <c s="34" t="s">
        <v>1883</v>
      </c>
      <c s="35" t="s">
        <v>1884</v>
      </c>
      <c s="6" t="s">
        <v>1885</v>
      </c>
      <c s="36" t="s">
        <v>588</v>
      </c>
      <c s="37">
        <v>32.06</v>
      </c>
      <c s="36">
        <v>0</v>
      </c>
      <c s="36">
        <f>ROUND(G14*H14,6)</f>
      </c>
      <c r="L14" s="38">
        <v>0</v>
      </c>
      <c s="32">
        <f>ROUND(ROUND(L14,2)*ROUND(G14,3),2)</f>
      </c>
      <c s="36" t="s">
        <v>589</v>
      </c>
      <c>
        <f>(M14*21)/100</f>
      </c>
      <c t="s">
        <v>27</v>
      </c>
    </row>
    <row r="15" spans="1:5" ht="25.5">
      <c r="A15" s="35" t="s">
        <v>55</v>
      </c>
      <c r="E15" s="39" t="s">
        <v>590</v>
      </c>
    </row>
    <row r="16" spans="1:5" ht="12.75">
      <c r="A16" s="35" t="s">
        <v>56</v>
      </c>
      <c r="E16" s="40" t="s">
        <v>6368</v>
      </c>
    </row>
    <row r="17" spans="1:5" ht="12.75">
      <c r="A17" t="s">
        <v>58</v>
      </c>
      <c r="E17" s="39" t="s">
        <v>5</v>
      </c>
    </row>
    <row r="18" spans="1:13" ht="12.75">
      <c r="A18" t="s">
        <v>46</v>
      </c>
      <c r="C18" s="31" t="s">
        <v>50</v>
      </c>
      <c r="E18" s="33" t="s">
        <v>1505</v>
      </c>
      <c r="J18" s="32">
        <f>0</f>
      </c>
      <c s="32">
        <f>0</f>
      </c>
      <c s="32">
        <f>0+L19+L23+L27+L31+L35</f>
      </c>
      <c s="32">
        <f>0+M19+M23+M27+M31+M35</f>
      </c>
    </row>
    <row r="19" spans="1:16" ht="12.75">
      <c r="A19" t="s">
        <v>49</v>
      </c>
      <c s="34" t="s">
        <v>26</v>
      </c>
      <c s="34" t="s">
        <v>6344</v>
      </c>
      <c s="35" t="s">
        <v>5</v>
      </c>
      <c s="6" t="s">
        <v>6345</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6346</v>
      </c>
    </row>
    <row r="22" spans="1:5" ht="12.75">
      <c r="A22" t="s">
        <v>58</v>
      </c>
      <c r="E22" s="39" t="s">
        <v>59</v>
      </c>
    </row>
    <row r="23" spans="1:16" ht="12.75">
      <c r="A23" t="s">
        <v>49</v>
      </c>
      <c s="34" t="s">
        <v>64</v>
      </c>
      <c s="34" t="s">
        <v>3283</v>
      </c>
      <c s="35" t="s">
        <v>5</v>
      </c>
      <c s="6" t="s">
        <v>3284</v>
      </c>
      <c s="36" t="s">
        <v>108</v>
      </c>
      <c s="37">
        <v>783.36</v>
      </c>
      <c s="36">
        <v>0</v>
      </c>
      <c s="36">
        <f>ROUND(G23*H23,6)</f>
      </c>
      <c r="L23" s="38">
        <v>0</v>
      </c>
      <c s="32">
        <f>ROUND(ROUND(L23,2)*ROUND(G23,3),2)</f>
      </c>
      <c s="36" t="s">
        <v>54</v>
      </c>
      <c>
        <f>(M23*21)/100</f>
      </c>
      <c t="s">
        <v>27</v>
      </c>
    </row>
    <row r="24" spans="1:5" ht="12.75">
      <c r="A24" s="35" t="s">
        <v>55</v>
      </c>
      <c r="E24" s="39" t="s">
        <v>5</v>
      </c>
    </row>
    <row r="25" spans="1:5" ht="12.75">
      <c r="A25" s="35" t="s">
        <v>56</v>
      </c>
      <c r="E25" s="40" t="s">
        <v>6348</v>
      </c>
    </row>
    <row r="26" spans="1:5" ht="12.75">
      <c r="A26" t="s">
        <v>58</v>
      </c>
      <c r="E26" s="39" t="s">
        <v>59</v>
      </c>
    </row>
    <row r="27" spans="1:16" ht="12.75">
      <c r="A27" t="s">
        <v>49</v>
      </c>
      <c s="34" t="s">
        <v>67</v>
      </c>
      <c s="34" t="s">
        <v>117</v>
      </c>
      <c s="35" t="s">
        <v>5</v>
      </c>
      <c s="6" t="s">
        <v>118</v>
      </c>
      <c s="36" t="s">
        <v>108</v>
      </c>
      <c s="37">
        <v>783.36</v>
      </c>
      <c s="36">
        <v>0</v>
      </c>
      <c s="36">
        <f>ROUND(G27*H27,6)</f>
      </c>
      <c r="L27" s="38">
        <v>0</v>
      </c>
      <c s="32">
        <f>ROUND(ROUND(L27,2)*ROUND(G27,3),2)</f>
      </c>
      <c s="36" t="s">
        <v>54</v>
      </c>
      <c>
        <f>(M27*21)/100</f>
      </c>
      <c t="s">
        <v>27</v>
      </c>
    </row>
    <row r="28" spans="1:5" ht="12.75">
      <c r="A28" s="35" t="s">
        <v>55</v>
      </c>
      <c r="E28" s="39" t="s">
        <v>5</v>
      </c>
    </row>
    <row r="29" spans="1:5" ht="12.75">
      <c r="A29" s="35" t="s">
        <v>56</v>
      </c>
      <c r="E29" s="40" t="s">
        <v>6369</v>
      </c>
    </row>
    <row r="30" spans="1:5" ht="12.75">
      <c r="A30" t="s">
        <v>58</v>
      </c>
      <c r="E30" s="39" t="s">
        <v>59</v>
      </c>
    </row>
    <row r="31" spans="1:16" ht="12.75">
      <c r="A31" t="s">
        <v>49</v>
      </c>
      <c s="34" t="s">
        <v>70</v>
      </c>
      <c s="34" t="s">
        <v>2525</v>
      </c>
      <c s="35" t="s">
        <v>5</v>
      </c>
      <c s="6" t="s">
        <v>2526</v>
      </c>
      <c s="36" t="s">
        <v>123</v>
      </c>
      <c s="37">
        <v>1562.6</v>
      </c>
      <c s="36">
        <v>0</v>
      </c>
      <c s="36">
        <f>ROUND(G31*H31,6)</f>
      </c>
      <c r="L31" s="38">
        <v>0</v>
      </c>
      <c s="32">
        <f>ROUND(ROUND(L31,2)*ROUND(G31,3),2)</f>
      </c>
      <c s="36" t="s">
        <v>54</v>
      </c>
      <c>
        <f>(M31*21)/100</f>
      </c>
      <c t="s">
        <v>27</v>
      </c>
    </row>
    <row r="32" spans="1:5" ht="12.75">
      <c r="A32" s="35" t="s">
        <v>55</v>
      </c>
      <c r="E32" s="39" t="s">
        <v>5</v>
      </c>
    </row>
    <row r="33" spans="1:5" ht="12.75">
      <c r="A33" s="35" t="s">
        <v>56</v>
      </c>
      <c r="E33" s="40" t="s">
        <v>6347</v>
      </c>
    </row>
    <row r="34" spans="1:5" ht="12.75">
      <c r="A34" t="s">
        <v>58</v>
      </c>
      <c r="E34" s="39" t="s">
        <v>59</v>
      </c>
    </row>
    <row r="35" spans="1:16" ht="12.75">
      <c r="A35" t="s">
        <v>49</v>
      </c>
      <c s="34" t="s">
        <v>73</v>
      </c>
      <c s="34" t="s">
        <v>2018</v>
      </c>
      <c s="35" t="s">
        <v>5</v>
      </c>
      <c s="6" t="s">
        <v>2019</v>
      </c>
      <c s="36" t="s">
        <v>123</v>
      </c>
      <c s="37">
        <v>1562.6</v>
      </c>
      <c s="36">
        <v>0</v>
      </c>
      <c s="36">
        <f>ROUND(G35*H35,6)</f>
      </c>
      <c r="L35" s="38">
        <v>0</v>
      </c>
      <c s="32">
        <f>ROUND(ROUND(L35,2)*ROUND(G35,3),2)</f>
      </c>
      <c s="36" t="s">
        <v>54</v>
      </c>
      <c>
        <f>(M35*21)/100</f>
      </c>
      <c t="s">
        <v>27</v>
      </c>
    </row>
    <row r="36" spans="1:5" ht="12.75">
      <c r="A36" s="35" t="s">
        <v>55</v>
      </c>
      <c r="E36" s="39" t="s">
        <v>5</v>
      </c>
    </row>
    <row r="37" spans="1:5" ht="12.75">
      <c r="A37" s="35" t="s">
        <v>56</v>
      </c>
      <c r="E37" s="40" t="s">
        <v>6347</v>
      </c>
    </row>
    <row r="38" spans="1:5" ht="12.75">
      <c r="A38" t="s">
        <v>58</v>
      </c>
      <c r="E38" s="39" t="s">
        <v>59</v>
      </c>
    </row>
    <row r="39" spans="1:13" ht="12.75">
      <c r="A39" t="s">
        <v>46</v>
      </c>
      <c r="C39" s="31" t="s">
        <v>79</v>
      </c>
      <c r="E39" s="33" t="s">
        <v>2035</v>
      </c>
      <c r="J39" s="32">
        <f>0</f>
      </c>
      <c s="32">
        <f>0</f>
      </c>
      <c s="32">
        <f>0+L40+L44+L48+L52</f>
      </c>
      <c s="32">
        <f>0+M40+M44+M48+M52</f>
      </c>
    </row>
    <row r="40" spans="1:16" ht="12.75">
      <c r="A40" t="s">
        <v>49</v>
      </c>
      <c s="34" t="s">
        <v>76</v>
      </c>
      <c s="34" t="s">
        <v>2877</v>
      </c>
      <c s="35" t="s">
        <v>5</v>
      </c>
      <c s="6" t="s">
        <v>2878</v>
      </c>
      <c s="36" t="s">
        <v>108</v>
      </c>
      <c s="37">
        <v>5</v>
      </c>
      <c s="36">
        <v>0</v>
      </c>
      <c s="36">
        <f>ROUND(G40*H40,6)</f>
      </c>
      <c r="L40" s="38">
        <v>0</v>
      </c>
      <c s="32">
        <f>ROUND(ROUND(L40,2)*ROUND(G40,3),2)</f>
      </c>
      <c s="36" t="s">
        <v>54</v>
      </c>
      <c>
        <f>(M40*21)/100</f>
      </c>
      <c t="s">
        <v>27</v>
      </c>
    </row>
    <row r="41" spans="1:5" ht="12.75">
      <c r="A41" s="35" t="s">
        <v>55</v>
      </c>
      <c r="E41" s="39" t="s">
        <v>5</v>
      </c>
    </row>
    <row r="42" spans="1:5" ht="12.75">
      <c r="A42" s="35" t="s">
        <v>56</v>
      </c>
      <c r="E42" s="40" t="s">
        <v>6370</v>
      </c>
    </row>
    <row r="43" spans="1:5" ht="12.75">
      <c r="A43" t="s">
        <v>58</v>
      </c>
      <c r="E43" s="39" t="s">
        <v>59</v>
      </c>
    </row>
    <row r="44" spans="1:16" ht="12.75">
      <c r="A44" t="s">
        <v>49</v>
      </c>
      <c s="34" t="s">
        <v>79</v>
      </c>
      <c s="34" t="s">
        <v>6335</v>
      </c>
      <c s="35" t="s">
        <v>5</v>
      </c>
      <c s="6" t="s">
        <v>6336</v>
      </c>
      <c s="36" t="s">
        <v>113</v>
      </c>
      <c s="37">
        <v>163</v>
      </c>
      <c s="36">
        <v>0</v>
      </c>
      <c s="36">
        <f>ROUND(G44*H44,6)</f>
      </c>
      <c r="L44" s="38">
        <v>0</v>
      </c>
      <c s="32">
        <f>ROUND(ROUND(L44,2)*ROUND(G44,3),2)</f>
      </c>
      <c s="36" t="s">
        <v>54</v>
      </c>
      <c>
        <f>(M44*21)/100</f>
      </c>
      <c t="s">
        <v>27</v>
      </c>
    </row>
    <row r="45" spans="1:5" ht="12.75">
      <c r="A45" s="35" t="s">
        <v>55</v>
      </c>
      <c r="E45" s="39" t="s">
        <v>5</v>
      </c>
    </row>
    <row r="46" spans="1:5" ht="12.75">
      <c r="A46" s="35" t="s">
        <v>56</v>
      </c>
      <c r="E46" s="40" t="s">
        <v>6347</v>
      </c>
    </row>
    <row r="47" spans="1:5" ht="12.75">
      <c r="A47" t="s">
        <v>58</v>
      </c>
      <c r="E47" s="39" t="s">
        <v>59</v>
      </c>
    </row>
    <row r="48" spans="1:16" ht="25.5">
      <c r="A48" t="s">
        <v>49</v>
      </c>
      <c s="34" t="s">
        <v>82</v>
      </c>
      <c s="34" t="s">
        <v>6360</v>
      </c>
      <c s="35" t="s">
        <v>5</v>
      </c>
      <c s="6" t="s">
        <v>6361</v>
      </c>
      <c s="36" t="s">
        <v>6355</v>
      </c>
      <c s="37">
        <v>161.7</v>
      </c>
      <c s="36">
        <v>0</v>
      </c>
      <c s="36">
        <f>ROUND(G48*H48,6)</f>
      </c>
      <c r="L48" s="38">
        <v>0</v>
      </c>
      <c s="32">
        <f>ROUND(ROUND(L48,2)*ROUND(G48,3),2)</f>
      </c>
      <c s="36" t="s">
        <v>54</v>
      </c>
      <c>
        <f>(M48*21)/100</f>
      </c>
      <c t="s">
        <v>27</v>
      </c>
    </row>
    <row r="49" spans="1:5" ht="12.75">
      <c r="A49" s="35" t="s">
        <v>55</v>
      </c>
      <c r="E49" s="39" t="s">
        <v>5</v>
      </c>
    </row>
    <row r="50" spans="1:5" ht="12.75">
      <c r="A50" s="35" t="s">
        <v>56</v>
      </c>
      <c r="E50" s="40" t="s">
        <v>6371</v>
      </c>
    </row>
    <row r="51" spans="1:5" ht="12.75">
      <c r="A51" t="s">
        <v>58</v>
      </c>
      <c r="E51" s="39" t="s">
        <v>59</v>
      </c>
    </row>
    <row r="52" spans="1:16" ht="12.75">
      <c r="A52" t="s">
        <v>49</v>
      </c>
      <c s="34" t="s">
        <v>85</v>
      </c>
      <c s="34" t="s">
        <v>6372</v>
      </c>
      <c s="35" t="s">
        <v>5</v>
      </c>
      <c s="6" t="s">
        <v>6373</v>
      </c>
      <c s="36" t="s">
        <v>6355</v>
      </c>
      <c s="37">
        <v>9534.1</v>
      </c>
      <c s="36">
        <v>0</v>
      </c>
      <c s="36">
        <f>ROUND(G52*H52,6)</f>
      </c>
      <c r="L52" s="38">
        <v>0</v>
      </c>
      <c s="32">
        <f>ROUND(ROUND(L52,2)*ROUND(G52,3),2)</f>
      </c>
      <c s="36" t="s">
        <v>54</v>
      </c>
      <c>
        <f>(M52*21)/100</f>
      </c>
      <c t="s">
        <v>27</v>
      </c>
    </row>
    <row r="53" spans="1:5" ht="12.75">
      <c r="A53" s="35" t="s">
        <v>55</v>
      </c>
      <c r="E53" s="39" t="s">
        <v>5</v>
      </c>
    </row>
    <row r="54" spans="1:5" ht="12.75">
      <c r="A54" s="35" t="s">
        <v>56</v>
      </c>
      <c r="E54" s="40" t="s">
        <v>6374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6377</v>
      </c>
      <c r="E8" s="30" t="s">
        <v>6376</v>
      </c>
      <c r="J8" s="29">
        <f>0+J9+J18+J39</f>
      </c>
      <c s="29">
        <f>0+K9+K18+K39</f>
      </c>
      <c s="29">
        <f>0+L9+L18+L39</f>
      </c>
      <c s="29">
        <f>0+M9+M18+M39</f>
      </c>
    </row>
    <row r="9" spans="1:13" ht="12.75">
      <c r="A9" t="s">
        <v>46</v>
      </c>
      <c r="C9" s="31" t="s">
        <v>583</v>
      </c>
      <c r="E9" s="33" t="s">
        <v>584</v>
      </c>
      <c r="J9" s="32">
        <f>0</f>
      </c>
      <c s="32">
        <f>0</f>
      </c>
      <c s="32">
        <f>0+L10+L14</f>
      </c>
      <c s="32">
        <f>0+M10+M14</f>
      </c>
    </row>
    <row r="10" spans="1:16" ht="25.5">
      <c r="A10" t="s">
        <v>49</v>
      </c>
      <c s="34" t="s">
        <v>50</v>
      </c>
      <c s="34" t="s">
        <v>1876</v>
      </c>
      <c s="35" t="s">
        <v>1877</v>
      </c>
      <c s="6" t="s">
        <v>1878</v>
      </c>
      <c s="36" t="s">
        <v>588</v>
      </c>
      <c s="37">
        <v>316.368</v>
      </c>
      <c s="36">
        <v>0</v>
      </c>
      <c s="36">
        <f>ROUND(G10*H10,6)</f>
      </c>
      <c r="L10" s="38">
        <v>0</v>
      </c>
      <c s="32">
        <f>ROUND(ROUND(L10,2)*ROUND(G10,3),2)</f>
      </c>
      <c s="36" t="s">
        <v>589</v>
      </c>
      <c>
        <f>(M10*21)/100</f>
      </c>
      <c t="s">
        <v>27</v>
      </c>
    </row>
    <row r="11" spans="1:5" ht="25.5">
      <c r="A11" s="35" t="s">
        <v>55</v>
      </c>
      <c r="E11" s="39" t="s">
        <v>590</v>
      </c>
    </row>
    <row r="12" spans="1:5" ht="12.75">
      <c r="A12" s="35" t="s">
        <v>56</v>
      </c>
      <c r="E12" s="40" t="s">
        <v>6378</v>
      </c>
    </row>
    <row r="13" spans="1:5" ht="12.75">
      <c r="A13" t="s">
        <v>58</v>
      </c>
      <c r="E13" s="39" t="s">
        <v>5</v>
      </c>
    </row>
    <row r="14" spans="1:16" ht="25.5">
      <c r="A14" t="s">
        <v>49</v>
      </c>
      <c s="34" t="s">
        <v>27</v>
      </c>
      <c s="34" t="s">
        <v>1883</v>
      </c>
      <c s="35" t="s">
        <v>1884</v>
      </c>
      <c s="6" t="s">
        <v>1885</v>
      </c>
      <c s="36" t="s">
        <v>588</v>
      </c>
      <c s="37">
        <v>652.87</v>
      </c>
      <c s="36">
        <v>0</v>
      </c>
      <c s="36">
        <f>ROUND(G14*H14,6)</f>
      </c>
      <c r="L14" s="38">
        <v>0</v>
      </c>
      <c s="32">
        <f>ROUND(ROUND(L14,2)*ROUND(G14,3),2)</f>
      </c>
      <c s="36" t="s">
        <v>589</v>
      </c>
      <c>
        <f>(M14*21)/100</f>
      </c>
      <c t="s">
        <v>27</v>
      </c>
    </row>
    <row r="15" spans="1:5" ht="25.5">
      <c r="A15" s="35" t="s">
        <v>55</v>
      </c>
      <c r="E15" s="39" t="s">
        <v>590</v>
      </c>
    </row>
    <row r="16" spans="1:5" ht="12.75">
      <c r="A16" s="35" t="s">
        <v>56</v>
      </c>
      <c r="E16" s="40" t="s">
        <v>6379</v>
      </c>
    </row>
    <row r="17" spans="1:5" ht="12.75">
      <c r="A17" t="s">
        <v>58</v>
      </c>
      <c r="E17" s="39" t="s">
        <v>5</v>
      </c>
    </row>
    <row r="18" spans="1:13" ht="12.75">
      <c r="A18" t="s">
        <v>46</v>
      </c>
      <c r="C18" s="31" t="s">
        <v>50</v>
      </c>
      <c r="E18" s="33" t="s">
        <v>1505</v>
      </c>
      <c r="J18" s="32">
        <f>0</f>
      </c>
      <c s="32">
        <f>0</f>
      </c>
      <c s="32">
        <f>0+L19+L23+L27+L31+L35</f>
      </c>
      <c s="32">
        <f>0+M19+M23+M27+M31+M35</f>
      </c>
    </row>
    <row r="19" spans="1:16" ht="12.75">
      <c r="A19" t="s">
        <v>49</v>
      </c>
      <c s="34" t="s">
        <v>26</v>
      </c>
      <c s="34" t="s">
        <v>6344</v>
      </c>
      <c s="35" t="s">
        <v>5</v>
      </c>
      <c s="6" t="s">
        <v>6345</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6346</v>
      </c>
    </row>
    <row r="22" spans="1:5" ht="12.75">
      <c r="A22" t="s">
        <v>58</v>
      </c>
      <c r="E22" s="39" t="s">
        <v>59</v>
      </c>
    </row>
    <row r="23" spans="1:16" ht="12.75">
      <c r="A23" t="s">
        <v>49</v>
      </c>
      <c s="34" t="s">
        <v>64</v>
      </c>
      <c s="34" t="s">
        <v>3283</v>
      </c>
      <c s="35" t="s">
        <v>5</v>
      </c>
      <c s="6" t="s">
        <v>3284</v>
      </c>
      <c s="36" t="s">
        <v>108</v>
      </c>
      <c s="37">
        <v>622.3</v>
      </c>
      <c s="36">
        <v>0</v>
      </c>
      <c s="36">
        <f>ROUND(G23*H23,6)</f>
      </c>
      <c r="L23" s="38">
        <v>0</v>
      </c>
      <c s="32">
        <f>ROUND(ROUND(L23,2)*ROUND(G23,3),2)</f>
      </c>
      <c s="36" t="s">
        <v>54</v>
      </c>
      <c>
        <f>(M23*21)/100</f>
      </c>
      <c t="s">
        <v>27</v>
      </c>
    </row>
    <row r="24" spans="1:5" ht="12.75">
      <c r="A24" s="35" t="s">
        <v>55</v>
      </c>
      <c r="E24" s="39" t="s">
        <v>5</v>
      </c>
    </row>
    <row r="25" spans="1:5" ht="12.75">
      <c r="A25" s="35" t="s">
        <v>56</v>
      </c>
      <c r="E25" s="40" t="s">
        <v>6348</v>
      </c>
    </row>
    <row r="26" spans="1:5" ht="12.75">
      <c r="A26" t="s">
        <v>58</v>
      </c>
      <c r="E26" s="39" t="s">
        <v>59</v>
      </c>
    </row>
    <row r="27" spans="1:16" ht="12.75">
      <c r="A27" t="s">
        <v>49</v>
      </c>
      <c s="34" t="s">
        <v>67</v>
      </c>
      <c s="34" t="s">
        <v>117</v>
      </c>
      <c s="35" t="s">
        <v>5</v>
      </c>
      <c s="6" t="s">
        <v>118</v>
      </c>
      <c s="36" t="s">
        <v>108</v>
      </c>
      <c s="37">
        <v>622.3</v>
      </c>
      <c s="36">
        <v>0</v>
      </c>
      <c s="36">
        <f>ROUND(G27*H27,6)</f>
      </c>
      <c r="L27" s="38">
        <v>0</v>
      </c>
      <c s="32">
        <f>ROUND(ROUND(L27,2)*ROUND(G27,3),2)</f>
      </c>
      <c s="36" t="s">
        <v>54</v>
      </c>
      <c>
        <f>(M27*21)/100</f>
      </c>
      <c t="s">
        <v>27</v>
      </c>
    </row>
    <row r="28" spans="1:5" ht="12.75">
      <c r="A28" s="35" t="s">
        <v>55</v>
      </c>
      <c r="E28" s="39" t="s">
        <v>5</v>
      </c>
    </row>
    <row r="29" spans="1:5" ht="12.75">
      <c r="A29" s="35" t="s">
        <v>56</v>
      </c>
      <c r="E29" s="40" t="s">
        <v>6380</v>
      </c>
    </row>
    <row r="30" spans="1:5" ht="12.75">
      <c r="A30" t="s">
        <v>58</v>
      </c>
      <c r="E30" s="39" t="s">
        <v>59</v>
      </c>
    </row>
    <row r="31" spans="1:16" ht="12.75">
      <c r="A31" t="s">
        <v>49</v>
      </c>
      <c s="34" t="s">
        <v>70</v>
      </c>
      <c s="34" t="s">
        <v>2525</v>
      </c>
      <c s="35" t="s">
        <v>5</v>
      </c>
      <c s="6" t="s">
        <v>2526</v>
      </c>
      <c s="36" t="s">
        <v>123</v>
      </c>
      <c s="37">
        <v>364.9</v>
      </c>
      <c s="36">
        <v>0</v>
      </c>
      <c s="36">
        <f>ROUND(G31*H31,6)</f>
      </c>
      <c r="L31" s="38">
        <v>0</v>
      </c>
      <c s="32">
        <f>ROUND(ROUND(L31,2)*ROUND(G31,3),2)</f>
      </c>
      <c s="36" t="s">
        <v>54</v>
      </c>
      <c>
        <f>(M31*21)/100</f>
      </c>
      <c t="s">
        <v>27</v>
      </c>
    </row>
    <row r="32" spans="1:5" ht="12.75">
      <c r="A32" s="35" t="s">
        <v>55</v>
      </c>
      <c r="E32" s="39" t="s">
        <v>5</v>
      </c>
    </row>
    <row r="33" spans="1:5" ht="12.75">
      <c r="A33" s="35" t="s">
        <v>56</v>
      </c>
      <c r="E33" s="40" t="s">
        <v>6381</v>
      </c>
    </row>
    <row r="34" spans="1:5" ht="12.75">
      <c r="A34" t="s">
        <v>58</v>
      </c>
      <c r="E34" s="39" t="s">
        <v>59</v>
      </c>
    </row>
    <row r="35" spans="1:16" ht="12.75">
      <c r="A35" t="s">
        <v>49</v>
      </c>
      <c s="34" t="s">
        <v>73</v>
      </c>
      <c s="34" t="s">
        <v>2018</v>
      </c>
      <c s="35" t="s">
        <v>5</v>
      </c>
      <c s="6" t="s">
        <v>2019</v>
      </c>
      <c s="36" t="s">
        <v>123</v>
      </c>
      <c s="37">
        <v>364.9</v>
      </c>
      <c s="36">
        <v>0</v>
      </c>
      <c s="36">
        <f>ROUND(G35*H35,6)</f>
      </c>
      <c r="L35" s="38">
        <v>0</v>
      </c>
      <c s="32">
        <f>ROUND(ROUND(L35,2)*ROUND(G35,3),2)</f>
      </c>
      <c s="36" t="s">
        <v>54</v>
      </c>
      <c>
        <f>(M35*21)/100</f>
      </c>
      <c t="s">
        <v>27</v>
      </c>
    </row>
    <row r="36" spans="1:5" ht="12.75">
      <c r="A36" s="35" t="s">
        <v>55</v>
      </c>
      <c r="E36" s="39" t="s">
        <v>5</v>
      </c>
    </row>
    <row r="37" spans="1:5" ht="12.75">
      <c r="A37" s="35" t="s">
        <v>56</v>
      </c>
      <c r="E37" s="40" t="s">
        <v>6381</v>
      </c>
    </row>
    <row r="38" spans="1:5" ht="12.75">
      <c r="A38" t="s">
        <v>58</v>
      </c>
      <c r="E38" s="39" t="s">
        <v>59</v>
      </c>
    </row>
    <row r="39" spans="1:13" ht="12.75">
      <c r="A39" t="s">
        <v>46</v>
      </c>
      <c r="C39" s="31" t="s">
        <v>79</v>
      </c>
      <c r="E39" s="33" t="s">
        <v>2035</v>
      </c>
      <c r="J39" s="32">
        <f>0</f>
      </c>
      <c s="32">
        <f>0</f>
      </c>
      <c s="32">
        <f>0+L40+L44+L48+L52+L56+L60</f>
      </c>
      <c s="32">
        <f>0+M40+M44+M48+M52+M56+M60</f>
      </c>
    </row>
    <row r="40" spans="1:16" ht="12.75">
      <c r="A40" t="s">
        <v>49</v>
      </c>
      <c s="34" t="s">
        <v>76</v>
      </c>
      <c s="34" t="s">
        <v>6382</v>
      </c>
      <c s="35" t="s">
        <v>5</v>
      </c>
      <c s="6" t="s">
        <v>6383</v>
      </c>
      <c s="36" t="s">
        <v>113</v>
      </c>
      <c s="37">
        <v>62.4</v>
      </c>
      <c s="36">
        <v>0</v>
      </c>
      <c s="36">
        <f>ROUND(G40*H40,6)</f>
      </c>
      <c r="L40" s="38">
        <v>0</v>
      </c>
      <c s="32">
        <f>ROUND(ROUND(L40,2)*ROUND(G40,3),2)</f>
      </c>
      <c s="36" t="s">
        <v>54</v>
      </c>
      <c>
        <f>(M40*21)/100</f>
      </c>
      <c t="s">
        <v>27</v>
      </c>
    </row>
    <row r="41" spans="1:5" ht="12.75">
      <c r="A41" s="35" t="s">
        <v>55</v>
      </c>
      <c r="E41" s="39" t="s">
        <v>5</v>
      </c>
    </row>
    <row r="42" spans="1:5" ht="12.75">
      <c r="A42" s="35" t="s">
        <v>56</v>
      </c>
      <c r="E42" s="40" t="s">
        <v>6384</v>
      </c>
    </row>
    <row r="43" spans="1:5" ht="12.75">
      <c r="A43" t="s">
        <v>58</v>
      </c>
      <c r="E43" s="39" t="s">
        <v>59</v>
      </c>
    </row>
    <row r="44" spans="1:16" ht="12.75">
      <c r="A44" t="s">
        <v>49</v>
      </c>
      <c s="34" t="s">
        <v>79</v>
      </c>
      <c s="34" t="s">
        <v>2877</v>
      </c>
      <c s="35" t="s">
        <v>5</v>
      </c>
      <c s="6" t="s">
        <v>2878</v>
      </c>
      <c s="36" t="s">
        <v>108</v>
      </c>
      <c s="37">
        <v>93.25</v>
      </c>
      <c s="36">
        <v>0</v>
      </c>
      <c s="36">
        <f>ROUND(G44*H44,6)</f>
      </c>
      <c r="L44" s="38">
        <v>0</v>
      </c>
      <c s="32">
        <f>ROUND(ROUND(L44,2)*ROUND(G44,3),2)</f>
      </c>
      <c s="36" t="s">
        <v>54</v>
      </c>
      <c>
        <f>(M44*21)/100</f>
      </c>
      <c t="s">
        <v>27</v>
      </c>
    </row>
    <row r="45" spans="1:5" ht="12.75">
      <c r="A45" s="35" t="s">
        <v>55</v>
      </c>
      <c r="E45" s="39" t="s">
        <v>5</v>
      </c>
    </row>
    <row r="46" spans="1:5" ht="25.5">
      <c r="A46" s="35" t="s">
        <v>56</v>
      </c>
      <c r="E46" s="40" t="s">
        <v>6385</v>
      </c>
    </row>
    <row r="47" spans="1:5" ht="12.75">
      <c r="A47" t="s">
        <v>58</v>
      </c>
      <c r="E47" s="39" t="s">
        <v>59</v>
      </c>
    </row>
    <row r="48" spans="1:16" ht="12.75">
      <c r="A48" t="s">
        <v>49</v>
      </c>
      <c s="34" t="s">
        <v>82</v>
      </c>
      <c s="34" t="s">
        <v>3118</v>
      </c>
      <c s="35" t="s">
        <v>5</v>
      </c>
      <c s="6" t="s">
        <v>3119</v>
      </c>
      <c s="36" t="s">
        <v>108</v>
      </c>
      <c s="37">
        <v>165.82</v>
      </c>
      <c s="36">
        <v>0</v>
      </c>
      <c s="36">
        <f>ROUND(G48*H48,6)</f>
      </c>
      <c r="L48" s="38">
        <v>0</v>
      </c>
      <c s="32">
        <f>ROUND(ROUND(L48,2)*ROUND(G48,3),2)</f>
      </c>
      <c s="36" t="s">
        <v>54</v>
      </c>
      <c>
        <f>(M48*21)/100</f>
      </c>
      <c t="s">
        <v>27</v>
      </c>
    </row>
    <row r="49" spans="1:5" ht="12.75">
      <c r="A49" s="35" t="s">
        <v>55</v>
      </c>
      <c r="E49" s="39" t="s">
        <v>5</v>
      </c>
    </row>
    <row r="50" spans="1:5" ht="12.75">
      <c r="A50" s="35" t="s">
        <v>56</v>
      </c>
      <c r="E50" s="40" t="s">
        <v>6386</v>
      </c>
    </row>
    <row r="51" spans="1:5" ht="12.75">
      <c r="A51" t="s">
        <v>58</v>
      </c>
      <c r="E51" s="39" t="s">
        <v>59</v>
      </c>
    </row>
    <row r="52" spans="1:16" ht="12.75">
      <c r="A52" t="s">
        <v>49</v>
      </c>
      <c s="34" t="s">
        <v>85</v>
      </c>
      <c s="34" t="s">
        <v>6335</v>
      </c>
      <c s="35" t="s">
        <v>5</v>
      </c>
      <c s="6" t="s">
        <v>6336</v>
      </c>
      <c s="36" t="s">
        <v>113</v>
      </c>
      <c s="37">
        <v>313</v>
      </c>
      <c s="36">
        <v>0</v>
      </c>
      <c s="36">
        <f>ROUND(G52*H52,6)</f>
      </c>
      <c r="L52" s="38">
        <v>0</v>
      </c>
      <c s="32">
        <f>ROUND(ROUND(L52,2)*ROUND(G52,3),2)</f>
      </c>
      <c s="36" t="s">
        <v>54</v>
      </c>
      <c>
        <f>(M52*21)/100</f>
      </c>
      <c t="s">
        <v>27</v>
      </c>
    </row>
    <row r="53" spans="1:5" ht="12.75">
      <c r="A53" s="35" t="s">
        <v>55</v>
      </c>
      <c r="E53" s="39" t="s">
        <v>5</v>
      </c>
    </row>
    <row r="54" spans="1:5" ht="12.75">
      <c r="A54" s="35" t="s">
        <v>56</v>
      </c>
      <c r="E54" s="40" t="s">
        <v>6347</v>
      </c>
    </row>
    <row r="55" spans="1:5" ht="12.75">
      <c r="A55" t="s">
        <v>58</v>
      </c>
      <c r="E55" s="39" t="s">
        <v>59</v>
      </c>
    </row>
    <row r="56" spans="1:16" ht="12.75">
      <c r="A56" t="s">
        <v>49</v>
      </c>
      <c s="34" t="s">
        <v>90</v>
      </c>
      <c s="34" t="s">
        <v>4188</v>
      </c>
      <c s="35" t="s">
        <v>5</v>
      </c>
      <c s="6" t="s">
        <v>4189</v>
      </c>
      <c s="36" t="s">
        <v>53</v>
      </c>
      <c s="37">
        <v>1</v>
      </c>
      <c s="36">
        <v>0</v>
      </c>
      <c s="36">
        <f>ROUND(G56*H56,6)</f>
      </c>
      <c r="L56" s="38">
        <v>0</v>
      </c>
      <c s="32">
        <f>ROUND(ROUND(L56,2)*ROUND(G56,3),2)</f>
      </c>
      <c s="36" t="s">
        <v>54</v>
      </c>
      <c>
        <f>(M56*21)/100</f>
      </c>
      <c t="s">
        <v>27</v>
      </c>
    </row>
    <row r="57" spans="1:5" ht="12.75">
      <c r="A57" s="35" t="s">
        <v>55</v>
      </c>
      <c r="E57" s="39" t="s">
        <v>5</v>
      </c>
    </row>
    <row r="58" spans="1:5" ht="12.75">
      <c r="A58" s="35" t="s">
        <v>56</v>
      </c>
      <c r="E58" s="40" t="s">
        <v>6387</v>
      </c>
    </row>
    <row r="59" spans="1:5" ht="12.75">
      <c r="A59" t="s">
        <v>58</v>
      </c>
      <c r="E59" s="39" t="s">
        <v>59</v>
      </c>
    </row>
    <row r="60" spans="1:16" ht="25.5">
      <c r="A60" t="s">
        <v>49</v>
      </c>
      <c s="34" t="s">
        <v>93</v>
      </c>
      <c s="34" t="s">
        <v>6360</v>
      </c>
      <c s="35" t="s">
        <v>5</v>
      </c>
      <c s="6" t="s">
        <v>6361</v>
      </c>
      <c s="36" t="s">
        <v>6355</v>
      </c>
      <c s="37">
        <v>878.8</v>
      </c>
      <c s="36">
        <v>0</v>
      </c>
      <c s="36">
        <f>ROUND(G60*H60,6)</f>
      </c>
      <c r="L60" s="38">
        <v>0</v>
      </c>
      <c s="32">
        <f>ROUND(ROUND(L60,2)*ROUND(G60,3),2)</f>
      </c>
      <c s="36" t="s">
        <v>54</v>
      </c>
      <c>
        <f>(M60*21)/100</f>
      </c>
      <c t="s">
        <v>27</v>
      </c>
    </row>
    <row r="61" spans="1:5" ht="12.75">
      <c r="A61" s="35" t="s">
        <v>55</v>
      </c>
      <c r="E61" s="39" t="s">
        <v>5</v>
      </c>
    </row>
    <row r="62" spans="1:5" ht="12.75">
      <c r="A62" s="35" t="s">
        <v>56</v>
      </c>
      <c r="E62" s="40" t="s">
        <v>6388</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COUNTIFS(L8:L1245,"=0",A8:A1245,"P")+COUNTIFS(L8:L1245,"",A8:A1245,"P")+SUM(Q8:Q1245)</f>
      </c>
    </row>
    <row r="8" spans="1:13" ht="12.75">
      <c r="A8" t="s">
        <v>44</v>
      </c>
      <c r="C8" s="28" t="s">
        <v>6391</v>
      </c>
      <c r="E8" s="30" t="s">
        <v>6390</v>
      </c>
      <c r="J8" s="29">
        <f>0+J9+J38+J83+J128+J153+J218+J255+J284+J329+J338+J363+J372+J441+J458+J475+J484+J489+J494+J563+J756+J797+J822+J947+J1188</f>
      </c>
      <c s="29">
        <f>0+K9+K38+K83+K128+K153+K218+K255+K284+K329+K338+K363+K372+K441+K458+K475+K484+K489+K494+K563+K756+K797+K822+K947+K1188</f>
      </c>
      <c s="29">
        <f>0+L9+L38+L83+L128+L153+L218+L255+L284+L329+L338+L363+L372+L441+L458+L475+L484+L489+L494+L563+L756+L797+L822+L947+L1188</f>
      </c>
      <c s="29">
        <f>0+M9+M38+M83+M128+M153+M218+M255+M284+M329+M338+M363+M372+M441+M458+M475+M484+M489+M494+M563+M756+M797+M822+M947+M1188</f>
      </c>
    </row>
    <row r="9" spans="1:13" ht="12.75">
      <c r="A9" t="s">
        <v>46</v>
      </c>
      <c r="C9" s="31" t="s">
        <v>50</v>
      </c>
      <c r="E9" s="33" t="s">
        <v>1505</v>
      </c>
      <c r="J9" s="32">
        <f>0</f>
      </c>
      <c s="32">
        <f>0</f>
      </c>
      <c s="32">
        <f>0+L10+L14+L18+L22+L26+L30+L34</f>
      </c>
      <c s="32">
        <f>0+M10+M14+M18+M22+M26+M30+M34</f>
      </c>
    </row>
    <row r="10" spans="1:16" ht="25.5">
      <c r="A10" t="s">
        <v>49</v>
      </c>
      <c s="34" t="s">
        <v>50</v>
      </c>
      <c s="34" t="s">
        <v>6392</v>
      </c>
      <c s="35" t="s">
        <v>5</v>
      </c>
      <c s="6" t="s">
        <v>6393</v>
      </c>
      <c s="36" t="s">
        <v>108</v>
      </c>
      <c s="37">
        <v>416</v>
      </c>
      <c s="36">
        <v>0</v>
      </c>
      <c s="36">
        <f>ROUND(G10*H10,6)</f>
      </c>
      <c r="L10" s="38">
        <v>0</v>
      </c>
      <c s="32">
        <f>ROUND(ROUND(L10,2)*ROUND(G10,3),2)</f>
      </c>
      <c s="36" t="s">
        <v>4634</v>
      </c>
      <c>
        <f>(M10*21)/100</f>
      </c>
      <c t="s">
        <v>27</v>
      </c>
    </row>
    <row r="11" spans="1:5" ht="12.75">
      <c r="A11" s="35" t="s">
        <v>55</v>
      </c>
      <c r="E11" s="39" t="s">
        <v>5</v>
      </c>
    </row>
    <row r="12" spans="1:5" ht="12.75">
      <c r="A12" s="35" t="s">
        <v>56</v>
      </c>
      <c r="E12" s="40" t="s">
        <v>6394</v>
      </c>
    </row>
    <row r="13" spans="1:5" ht="38.25">
      <c r="A13" t="s">
        <v>58</v>
      </c>
      <c r="E13" s="39" t="s">
        <v>4636</v>
      </c>
    </row>
    <row r="14" spans="1:16" ht="25.5">
      <c r="A14" t="s">
        <v>49</v>
      </c>
      <c s="34" t="s">
        <v>27</v>
      </c>
      <c s="34" t="s">
        <v>6395</v>
      </c>
      <c s="35" t="s">
        <v>5</v>
      </c>
      <c s="6" t="s">
        <v>6396</v>
      </c>
      <c s="36" t="s">
        <v>108</v>
      </c>
      <c s="37">
        <v>40.32</v>
      </c>
      <c s="36">
        <v>0</v>
      </c>
      <c s="36">
        <f>ROUND(G14*H14,6)</f>
      </c>
      <c r="L14" s="38">
        <v>0</v>
      </c>
      <c s="32">
        <f>ROUND(ROUND(L14,2)*ROUND(G14,3),2)</f>
      </c>
      <c s="36" t="s">
        <v>4634</v>
      </c>
      <c>
        <f>(M14*21)/100</f>
      </c>
      <c t="s">
        <v>27</v>
      </c>
    </row>
    <row r="15" spans="1:5" ht="12.75">
      <c r="A15" s="35" t="s">
        <v>55</v>
      </c>
      <c r="E15" s="39" t="s">
        <v>5</v>
      </c>
    </row>
    <row r="16" spans="1:5" ht="12.75">
      <c r="A16" s="35" t="s">
        <v>56</v>
      </c>
      <c r="E16" s="40" t="s">
        <v>6397</v>
      </c>
    </row>
    <row r="17" spans="1:5" ht="38.25">
      <c r="A17" t="s">
        <v>58</v>
      </c>
      <c r="E17" s="39" t="s">
        <v>4636</v>
      </c>
    </row>
    <row r="18" spans="1:16" ht="12.75">
      <c r="A18" t="s">
        <v>49</v>
      </c>
      <c s="34" t="s">
        <v>26</v>
      </c>
      <c s="34" t="s">
        <v>6398</v>
      </c>
      <c s="35" t="s">
        <v>5</v>
      </c>
      <c s="6" t="s">
        <v>6399</v>
      </c>
      <c s="36" t="s">
        <v>123</v>
      </c>
      <c s="37">
        <v>50.8</v>
      </c>
      <c s="36">
        <v>0</v>
      </c>
      <c s="36">
        <f>ROUND(G18*H18,6)</f>
      </c>
      <c r="L18" s="38">
        <v>0</v>
      </c>
      <c s="32">
        <f>ROUND(ROUND(L18,2)*ROUND(G18,3),2)</f>
      </c>
      <c s="36" t="s">
        <v>4634</v>
      </c>
      <c>
        <f>(M18*21)/100</f>
      </c>
      <c t="s">
        <v>27</v>
      </c>
    </row>
    <row r="19" spans="1:5" ht="12.75">
      <c r="A19" s="35" t="s">
        <v>55</v>
      </c>
      <c r="E19" s="39" t="s">
        <v>5</v>
      </c>
    </row>
    <row r="20" spans="1:5" ht="12.75">
      <c r="A20" s="35" t="s">
        <v>56</v>
      </c>
      <c r="E20" s="40" t="s">
        <v>6400</v>
      </c>
    </row>
    <row r="21" spans="1:5" ht="38.25">
      <c r="A21" t="s">
        <v>58</v>
      </c>
      <c r="E21" s="39" t="s">
        <v>4636</v>
      </c>
    </row>
    <row r="22" spans="1:16" ht="25.5">
      <c r="A22" t="s">
        <v>49</v>
      </c>
      <c s="34" t="s">
        <v>64</v>
      </c>
      <c s="34" t="s">
        <v>6401</v>
      </c>
      <c s="35" t="s">
        <v>5</v>
      </c>
      <c s="6" t="s">
        <v>6402</v>
      </c>
      <c s="36" t="s">
        <v>123</v>
      </c>
      <c s="37">
        <v>50.8</v>
      </c>
      <c s="36">
        <v>0</v>
      </c>
      <c s="36">
        <f>ROUND(G22*H22,6)</f>
      </c>
      <c r="L22" s="38">
        <v>0</v>
      </c>
      <c s="32">
        <f>ROUND(ROUND(L22,2)*ROUND(G22,3),2)</f>
      </c>
      <c s="36" t="s">
        <v>4634</v>
      </c>
      <c>
        <f>(M22*21)/100</f>
      </c>
      <c t="s">
        <v>27</v>
      </c>
    </row>
    <row r="23" spans="1:5" ht="12.75">
      <c r="A23" s="35" t="s">
        <v>55</v>
      </c>
      <c r="E23" s="39" t="s">
        <v>5</v>
      </c>
    </row>
    <row r="24" spans="1:5" ht="12.75">
      <c r="A24" s="35" t="s">
        <v>56</v>
      </c>
      <c r="E24" s="40" t="s">
        <v>6403</v>
      </c>
    </row>
    <row r="25" spans="1:5" ht="38.25">
      <c r="A25" t="s">
        <v>58</v>
      </c>
      <c r="E25" s="39" t="s">
        <v>4636</v>
      </c>
    </row>
    <row r="26" spans="1:16" ht="25.5">
      <c r="A26" t="s">
        <v>49</v>
      </c>
      <c s="34" t="s">
        <v>67</v>
      </c>
      <c s="34" t="s">
        <v>585</v>
      </c>
      <c s="35" t="s">
        <v>586</v>
      </c>
      <c s="6" t="s">
        <v>587</v>
      </c>
      <c s="36" t="s">
        <v>588</v>
      </c>
      <c s="37">
        <v>821.376</v>
      </c>
      <c s="36">
        <v>0</v>
      </c>
      <c s="36">
        <f>ROUND(G26*H26,6)</f>
      </c>
      <c r="L26" s="38">
        <v>0</v>
      </c>
      <c s="32">
        <f>ROUND(ROUND(L26,2)*ROUND(G26,3),2)</f>
      </c>
      <c s="36" t="s">
        <v>589</v>
      </c>
      <c>
        <f>(M26*21)/100</f>
      </c>
      <c t="s">
        <v>27</v>
      </c>
    </row>
    <row r="27" spans="1:5" ht="25.5">
      <c r="A27" s="35" t="s">
        <v>55</v>
      </c>
      <c r="E27" s="39" t="s">
        <v>590</v>
      </c>
    </row>
    <row r="28" spans="1:5" ht="12.75">
      <c r="A28" s="35" t="s">
        <v>56</v>
      </c>
      <c r="E28" s="40" t="s">
        <v>6404</v>
      </c>
    </row>
    <row r="29" spans="1:5" ht="12.75">
      <c r="A29" t="s">
        <v>58</v>
      </c>
      <c r="E29" s="39" t="s">
        <v>5</v>
      </c>
    </row>
    <row r="30" spans="1:16" ht="25.5">
      <c r="A30" t="s">
        <v>49</v>
      </c>
      <c s="34" t="s">
        <v>70</v>
      </c>
      <c s="34" t="s">
        <v>5405</v>
      </c>
      <c s="35" t="s">
        <v>5</v>
      </c>
      <c s="6" t="s">
        <v>6405</v>
      </c>
      <c s="36" t="s">
        <v>108</v>
      </c>
      <c s="37">
        <v>124.006</v>
      </c>
      <c s="36">
        <v>0</v>
      </c>
      <c s="36">
        <f>ROUND(G30*H30,6)</f>
      </c>
      <c r="L30" s="38">
        <v>0</v>
      </c>
      <c s="32">
        <f>ROUND(ROUND(L30,2)*ROUND(G30,3),2)</f>
      </c>
      <c s="36" t="s">
        <v>4634</v>
      </c>
      <c>
        <f>(M30*21)/100</f>
      </c>
      <c t="s">
        <v>27</v>
      </c>
    </row>
    <row r="31" spans="1:5" ht="12.75">
      <c r="A31" s="35" t="s">
        <v>55</v>
      </c>
      <c r="E31" s="39" t="s">
        <v>6406</v>
      </c>
    </row>
    <row r="32" spans="1:5" ht="12.75">
      <c r="A32" s="35" t="s">
        <v>56</v>
      </c>
      <c r="E32" s="40" t="s">
        <v>6407</v>
      </c>
    </row>
    <row r="33" spans="1:5" ht="38.25">
      <c r="A33" t="s">
        <v>58</v>
      </c>
      <c r="E33" s="39" t="s">
        <v>4636</v>
      </c>
    </row>
    <row r="34" spans="1:16" ht="12.75">
      <c r="A34" t="s">
        <v>49</v>
      </c>
      <c s="34" t="s">
        <v>73</v>
      </c>
      <c s="34" t="s">
        <v>6408</v>
      </c>
      <c s="35" t="s">
        <v>5</v>
      </c>
      <c s="6" t="s">
        <v>6409</v>
      </c>
      <c s="36" t="s">
        <v>588</v>
      </c>
      <c s="37">
        <v>248.012</v>
      </c>
      <c s="36">
        <v>0</v>
      </c>
      <c s="36">
        <f>ROUND(G34*H34,6)</f>
      </c>
      <c r="L34" s="38">
        <v>0</v>
      </c>
      <c s="32">
        <f>ROUND(ROUND(L34,2)*ROUND(G34,3),2)</f>
      </c>
      <c s="36" t="s">
        <v>4634</v>
      </c>
      <c>
        <f>(M34*21)/100</f>
      </c>
      <c t="s">
        <v>27</v>
      </c>
    </row>
    <row r="35" spans="1:5" ht="12.75">
      <c r="A35" s="35" t="s">
        <v>55</v>
      </c>
      <c r="E35" s="39" t="s">
        <v>5</v>
      </c>
    </row>
    <row r="36" spans="1:5" ht="12.75">
      <c r="A36" s="35" t="s">
        <v>56</v>
      </c>
      <c r="E36" s="40" t="s">
        <v>6410</v>
      </c>
    </row>
    <row r="37" spans="1:5" ht="38.25">
      <c r="A37" t="s">
        <v>58</v>
      </c>
      <c r="E37" s="39" t="s">
        <v>4636</v>
      </c>
    </row>
    <row r="38" spans="1:13" ht="12.75">
      <c r="A38" t="s">
        <v>46</v>
      </c>
      <c r="C38" s="31" t="s">
        <v>27</v>
      </c>
      <c r="E38" s="33" t="s">
        <v>5896</v>
      </c>
      <c r="J38" s="32">
        <f>0</f>
      </c>
      <c s="32">
        <f>0</f>
      </c>
      <c s="32">
        <f>0+L39+L43+L47+L51+L55+L59+L63+L67+L71+L75+L79</f>
      </c>
      <c s="32">
        <f>0+M39+M43+M47+M51+M55+M59+M63+M67+M71+M75+M79</f>
      </c>
    </row>
    <row r="39" spans="1:16" ht="12.75">
      <c r="A39" t="s">
        <v>49</v>
      </c>
      <c s="34" t="s">
        <v>76</v>
      </c>
      <c s="34" t="s">
        <v>6411</v>
      </c>
      <c s="35" t="s">
        <v>2157</v>
      </c>
      <c s="6" t="s">
        <v>6412</v>
      </c>
      <c s="36" t="s">
        <v>108</v>
      </c>
      <c s="37">
        <v>29.5</v>
      </c>
      <c s="36">
        <v>0</v>
      </c>
      <c s="36">
        <f>ROUND(G39*H39,6)</f>
      </c>
      <c r="L39" s="38">
        <v>0</v>
      </c>
      <c s="32">
        <f>ROUND(ROUND(L39,2)*ROUND(G39,3),2)</f>
      </c>
      <c s="36" t="s">
        <v>4634</v>
      </c>
      <c>
        <f>(M39*21)/100</f>
      </c>
      <c t="s">
        <v>27</v>
      </c>
    </row>
    <row r="40" spans="1:5" ht="12.75">
      <c r="A40" s="35" t="s">
        <v>55</v>
      </c>
      <c r="E40" s="39" t="s">
        <v>6413</v>
      </c>
    </row>
    <row r="41" spans="1:5" ht="12.75">
      <c r="A41" s="35" t="s">
        <v>56</v>
      </c>
      <c r="E41" s="40" t="s">
        <v>6414</v>
      </c>
    </row>
    <row r="42" spans="1:5" ht="38.25">
      <c r="A42" t="s">
        <v>58</v>
      </c>
      <c r="E42" s="39" t="s">
        <v>4636</v>
      </c>
    </row>
    <row r="43" spans="1:16" ht="12.75">
      <c r="A43" t="s">
        <v>49</v>
      </c>
      <c s="34" t="s">
        <v>79</v>
      </c>
      <c s="34" t="s">
        <v>6411</v>
      </c>
      <c s="35" t="s">
        <v>2116</v>
      </c>
      <c s="6" t="s">
        <v>6412</v>
      </c>
      <c s="36" t="s">
        <v>108</v>
      </c>
      <c s="37">
        <v>73.125</v>
      </c>
      <c s="36">
        <v>0</v>
      </c>
      <c s="36">
        <f>ROUND(G43*H43,6)</f>
      </c>
      <c r="L43" s="38">
        <v>0</v>
      </c>
      <c s="32">
        <f>ROUND(ROUND(L43,2)*ROUND(G43,3),2)</f>
      </c>
      <c s="36" t="s">
        <v>4634</v>
      </c>
      <c>
        <f>(M43*21)/100</f>
      </c>
      <c t="s">
        <v>27</v>
      </c>
    </row>
    <row r="44" spans="1:5" ht="12.75">
      <c r="A44" s="35" t="s">
        <v>55</v>
      </c>
      <c r="E44" s="39" t="s">
        <v>6415</v>
      </c>
    </row>
    <row r="45" spans="1:5" ht="12.75">
      <c r="A45" s="35" t="s">
        <v>56</v>
      </c>
      <c r="E45" s="40" t="s">
        <v>6416</v>
      </c>
    </row>
    <row r="46" spans="1:5" ht="38.25">
      <c r="A46" t="s">
        <v>58</v>
      </c>
      <c r="E46" s="39" t="s">
        <v>4636</v>
      </c>
    </row>
    <row r="47" spans="1:16" ht="25.5">
      <c r="A47" t="s">
        <v>49</v>
      </c>
      <c s="34" t="s">
        <v>82</v>
      </c>
      <c s="34" t="s">
        <v>5901</v>
      </c>
      <c s="35" t="s">
        <v>5</v>
      </c>
      <c s="6" t="s">
        <v>6417</v>
      </c>
      <c s="36" t="s">
        <v>108</v>
      </c>
      <c s="37">
        <v>30.015</v>
      </c>
      <c s="36">
        <v>0</v>
      </c>
      <c s="36">
        <f>ROUND(G47*H47,6)</f>
      </c>
      <c r="L47" s="38">
        <v>0</v>
      </c>
      <c s="32">
        <f>ROUND(ROUND(L47,2)*ROUND(G47,3),2)</f>
      </c>
      <c s="36" t="s">
        <v>4634</v>
      </c>
      <c>
        <f>(M47*21)/100</f>
      </c>
      <c t="s">
        <v>27</v>
      </c>
    </row>
    <row r="48" spans="1:5" ht="12.75">
      <c r="A48" s="35" t="s">
        <v>55</v>
      </c>
      <c r="E48" s="39" t="s">
        <v>5</v>
      </c>
    </row>
    <row r="49" spans="1:5" ht="12.75">
      <c r="A49" s="35" t="s">
        <v>56</v>
      </c>
      <c r="E49" s="40" t="s">
        <v>6418</v>
      </c>
    </row>
    <row r="50" spans="1:5" ht="38.25">
      <c r="A50" t="s">
        <v>58</v>
      </c>
      <c r="E50" s="39" t="s">
        <v>4636</v>
      </c>
    </row>
    <row r="51" spans="1:16" ht="25.5">
      <c r="A51" t="s">
        <v>49</v>
      </c>
      <c s="34" t="s">
        <v>85</v>
      </c>
      <c s="34" t="s">
        <v>6419</v>
      </c>
      <c s="35" t="s">
        <v>2157</v>
      </c>
      <c s="6" t="s">
        <v>6420</v>
      </c>
      <c s="36" t="s">
        <v>108</v>
      </c>
      <c s="37">
        <v>51.84</v>
      </c>
      <c s="36">
        <v>0</v>
      </c>
      <c s="36">
        <f>ROUND(G51*H51,6)</f>
      </c>
      <c r="L51" s="38">
        <v>0</v>
      </c>
      <c s="32">
        <f>ROUND(ROUND(L51,2)*ROUND(G51,3),2)</f>
      </c>
      <c s="36" t="s">
        <v>4634</v>
      </c>
      <c>
        <f>(M51*21)/100</f>
      </c>
      <c t="s">
        <v>27</v>
      </c>
    </row>
    <row r="52" spans="1:5" ht="12.75">
      <c r="A52" s="35" t="s">
        <v>55</v>
      </c>
      <c r="E52" s="39" t="s">
        <v>6421</v>
      </c>
    </row>
    <row r="53" spans="1:5" ht="12.75">
      <c r="A53" s="35" t="s">
        <v>56</v>
      </c>
      <c r="E53" s="40" t="s">
        <v>6422</v>
      </c>
    </row>
    <row r="54" spans="1:5" ht="38.25">
      <c r="A54" t="s">
        <v>58</v>
      </c>
      <c r="E54" s="39" t="s">
        <v>4636</v>
      </c>
    </row>
    <row r="55" spans="1:16" ht="25.5">
      <c r="A55" t="s">
        <v>49</v>
      </c>
      <c s="34" t="s">
        <v>90</v>
      </c>
      <c s="34" t="s">
        <v>6419</v>
      </c>
      <c s="35" t="s">
        <v>2116</v>
      </c>
      <c s="6" t="s">
        <v>6420</v>
      </c>
      <c s="36" t="s">
        <v>108</v>
      </c>
      <c s="37">
        <v>15.661</v>
      </c>
      <c s="36">
        <v>0</v>
      </c>
      <c s="36">
        <f>ROUND(G55*H55,6)</f>
      </c>
      <c r="L55" s="38">
        <v>0</v>
      </c>
      <c s="32">
        <f>ROUND(ROUND(L55,2)*ROUND(G55,3),2)</f>
      </c>
      <c s="36" t="s">
        <v>4634</v>
      </c>
      <c>
        <f>(M55*21)/100</f>
      </c>
      <c t="s">
        <v>27</v>
      </c>
    </row>
    <row r="56" spans="1:5" ht="12.75">
      <c r="A56" s="35" t="s">
        <v>55</v>
      </c>
      <c r="E56" s="39" t="s">
        <v>6423</v>
      </c>
    </row>
    <row r="57" spans="1:5" ht="12.75">
      <c r="A57" s="35" t="s">
        <v>56</v>
      </c>
      <c r="E57" s="40" t="s">
        <v>6424</v>
      </c>
    </row>
    <row r="58" spans="1:5" ht="38.25">
      <c r="A58" t="s">
        <v>58</v>
      </c>
      <c r="E58" s="39" t="s">
        <v>4636</v>
      </c>
    </row>
    <row r="59" spans="1:16" ht="12.75">
      <c r="A59" t="s">
        <v>49</v>
      </c>
      <c s="34" t="s">
        <v>93</v>
      </c>
      <c s="34" t="s">
        <v>5904</v>
      </c>
      <c s="35" t="s">
        <v>5</v>
      </c>
      <c s="6" t="s">
        <v>6425</v>
      </c>
      <c s="36" t="s">
        <v>123</v>
      </c>
      <c s="37">
        <v>50</v>
      </c>
      <c s="36">
        <v>0</v>
      </c>
      <c s="36">
        <f>ROUND(G59*H59,6)</f>
      </c>
      <c r="L59" s="38">
        <v>0</v>
      </c>
      <c s="32">
        <f>ROUND(ROUND(L59,2)*ROUND(G59,3),2)</f>
      </c>
      <c s="36" t="s">
        <v>4634</v>
      </c>
      <c>
        <f>(M59*21)/100</f>
      </c>
      <c t="s">
        <v>27</v>
      </c>
    </row>
    <row r="60" spans="1:5" ht="12.75">
      <c r="A60" s="35" t="s">
        <v>55</v>
      </c>
      <c r="E60" s="39" t="s">
        <v>5</v>
      </c>
    </row>
    <row r="61" spans="1:5" ht="12.75">
      <c r="A61" s="35" t="s">
        <v>56</v>
      </c>
      <c r="E61" s="40" t="s">
        <v>6426</v>
      </c>
    </row>
    <row r="62" spans="1:5" ht="38.25">
      <c r="A62" t="s">
        <v>58</v>
      </c>
      <c r="E62" s="39" t="s">
        <v>4636</v>
      </c>
    </row>
    <row r="63" spans="1:16" ht="12.75">
      <c r="A63" t="s">
        <v>49</v>
      </c>
      <c s="34" t="s">
        <v>96</v>
      </c>
      <c s="34" t="s">
        <v>5907</v>
      </c>
      <c s="35" t="s">
        <v>5</v>
      </c>
      <c s="6" t="s">
        <v>6427</v>
      </c>
      <c s="36" t="s">
        <v>123</v>
      </c>
      <c s="37">
        <v>50</v>
      </c>
      <c s="36">
        <v>0</v>
      </c>
      <c s="36">
        <f>ROUND(G63*H63,6)</f>
      </c>
      <c r="L63" s="38">
        <v>0</v>
      </c>
      <c s="32">
        <f>ROUND(ROUND(L63,2)*ROUND(G63,3),2)</f>
      </c>
      <c s="36" t="s">
        <v>4634</v>
      </c>
      <c>
        <f>(M63*21)/100</f>
      </c>
      <c t="s">
        <v>27</v>
      </c>
    </row>
    <row r="64" spans="1:5" ht="12.75">
      <c r="A64" s="35" t="s">
        <v>55</v>
      </c>
      <c r="E64" s="39" t="s">
        <v>5</v>
      </c>
    </row>
    <row r="65" spans="1:5" ht="12.75">
      <c r="A65" s="35" t="s">
        <v>56</v>
      </c>
      <c r="E65" s="40" t="s">
        <v>6428</v>
      </c>
    </row>
    <row r="66" spans="1:5" ht="38.25">
      <c r="A66" t="s">
        <v>58</v>
      </c>
      <c r="E66" s="39" t="s">
        <v>4636</v>
      </c>
    </row>
    <row r="67" spans="1:16" ht="12.75">
      <c r="A67" t="s">
        <v>49</v>
      </c>
      <c s="34" t="s">
        <v>99</v>
      </c>
      <c s="34" t="s">
        <v>5909</v>
      </c>
      <c s="35" t="s">
        <v>5</v>
      </c>
      <c s="6" t="s">
        <v>6429</v>
      </c>
      <c s="36" t="s">
        <v>588</v>
      </c>
      <c s="37">
        <v>10.197</v>
      </c>
      <c s="36">
        <v>0</v>
      </c>
      <c s="36">
        <f>ROUND(G67*H67,6)</f>
      </c>
      <c r="L67" s="38">
        <v>0</v>
      </c>
      <c s="32">
        <f>ROUND(ROUND(L67,2)*ROUND(G67,3),2)</f>
      </c>
      <c s="36" t="s">
        <v>4634</v>
      </c>
      <c>
        <f>(M67*21)/100</f>
      </c>
      <c t="s">
        <v>27</v>
      </c>
    </row>
    <row r="68" spans="1:5" ht="12.75">
      <c r="A68" s="35" t="s">
        <v>55</v>
      </c>
      <c r="E68" s="39" t="s">
        <v>5</v>
      </c>
    </row>
    <row r="69" spans="1:5" ht="12.75">
      <c r="A69" s="35" t="s">
        <v>56</v>
      </c>
      <c r="E69" s="40" t="s">
        <v>6430</v>
      </c>
    </row>
    <row r="70" spans="1:5" ht="38.25">
      <c r="A70" t="s">
        <v>58</v>
      </c>
      <c r="E70" s="39" t="s">
        <v>4636</v>
      </c>
    </row>
    <row r="71" spans="1:16" ht="12.75">
      <c r="A71" t="s">
        <v>49</v>
      </c>
      <c s="34" t="s">
        <v>151</v>
      </c>
      <c s="34" t="s">
        <v>6431</v>
      </c>
      <c s="35" t="s">
        <v>5</v>
      </c>
      <c s="6" t="s">
        <v>6432</v>
      </c>
      <c s="36" t="s">
        <v>108</v>
      </c>
      <c s="37">
        <v>41.444</v>
      </c>
      <c s="36">
        <v>0</v>
      </c>
      <c s="36">
        <f>ROUND(G71*H71,6)</f>
      </c>
      <c r="L71" s="38">
        <v>0</v>
      </c>
      <c s="32">
        <f>ROUND(ROUND(L71,2)*ROUND(G71,3),2)</f>
      </c>
      <c s="36" t="s">
        <v>4634</v>
      </c>
      <c>
        <f>(M71*21)/100</f>
      </c>
      <c t="s">
        <v>27</v>
      </c>
    </row>
    <row r="72" spans="1:5" ht="12.75">
      <c r="A72" s="35" t="s">
        <v>55</v>
      </c>
      <c r="E72" s="39" t="s">
        <v>5</v>
      </c>
    </row>
    <row r="73" spans="1:5" ht="12.75">
      <c r="A73" s="35" t="s">
        <v>56</v>
      </c>
      <c r="E73" s="40" t="s">
        <v>6433</v>
      </c>
    </row>
    <row r="74" spans="1:5" ht="38.25">
      <c r="A74" t="s">
        <v>58</v>
      </c>
      <c r="E74" s="39" t="s">
        <v>4636</v>
      </c>
    </row>
    <row r="75" spans="1:16" ht="12.75">
      <c r="A75" t="s">
        <v>49</v>
      </c>
      <c s="34" t="s">
        <v>115</v>
      </c>
      <c s="34" t="s">
        <v>6154</v>
      </c>
      <c s="35" t="s">
        <v>5</v>
      </c>
      <c s="6" t="s">
        <v>6434</v>
      </c>
      <c s="36" t="s">
        <v>123</v>
      </c>
      <c s="37">
        <v>185.6</v>
      </c>
      <c s="36">
        <v>0</v>
      </c>
      <c s="36">
        <f>ROUND(G75*H75,6)</f>
      </c>
      <c r="L75" s="38">
        <v>0</v>
      </c>
      <c s="32">
        <f>ROUND(ROUND(L75,2)*ROUND(G75,3),2)</f>
      </c>
      <c s="36" t="s">
        <v>4634</v>
      </c>
      <c>
        <f>(M75*21)/100</f>
      </c>
      <c t="s">
        <v>27</v>
      </c>
    </row>
    <row r="76" spans="1:5" ht="12.75">
      <c r="A76" s="35" t="s">
        <v>55</v>
      </c>
      <c r="E76" s="39" t="s">
        <v>6435</v>
      </c>
    </row>
    <row r="77" spans="1:5" ht="12.75">
      <c r="A77" s="35" t="s">
        <v>56</v>
      </c>
      <c r="E77" s="40" t="s">
        <v>6436</v>
      </c>
    </row>
    <row r="78" spans="1:5" ht="38.25">
      <c r="A78" t="s">
        <v>58</v>
      </c>
      <c r="E78" s="39" t="s">
        <v>4636</v>
      </c>
    </row>
    <row r="79" spans="1:16" ht="12.75">
      <c r="A79" t="s">
        <v>49</v>
      </c>
      <c s="34" t="s">
        <v>119</v>
      </c>
      <c s="34" t="s">
        <v>6157</v>
      </c>
      <c s="35" t="s">
        <v>5</v>
      </c>
      <c s="6" t="s">
        <v>6437</v>
      </c>
      <c s="36" t="s">
        <v>123</v>
      </c>
      <c s="37">
        <v>185.6</v>
      </c>
      <c s="36">
        <v>0</v>
      </c>
      <c s="36">
        <f>ROUND(G79*H79,6)</f>
      </c>
      <c r="L79" s="38">
        <v>0</v>
      </c>
      <c s="32">
        <f>ROUND(ROUND(L79,2)*ROUND(G79,3),2)</f>
      </c>
      <c s="36" t="s">
        <v>4634</v>
      </c>
      <c>
        <f>(M79*21)/100</f>
      </c>
      <c t="s">
        <v>27</v>
      </c>
    </row>
    <row r="80" spans="1:5" ht="12.75">
      <c r="A80" s="35" t="s">
        <v>55</v>
      </c>
      <c r="E80" s="39" t="s">
        <v>6438</v>
      </c>
    </row>
    <row r="81" spans="1:5" ht="12.75">
      <c r="A81" s="35" t="s">
        <v>56</v>
      </c>
      <c r="E81" s="40" t="s">
        <v>6439</v>
      </c>
    </row>
    <row r="82" spans="1:5" ht="38.25">
      <c r="A82" t="s">
        <v>58</v>
      </c>
      <c r="E82" s="39" t="s">
        <v>4636</v>
      </c>
    </row>
    <row r="83" spans="1:13" ht="12.75">
      <c r="A83" t="s">
        <v>46</v>
      </c>
      <c r="C83" s="31" t="s">
        <v>26</v>
      </c>
      <c r="E83" s="33" t="s">
        <v>2923</v>
      </c>
      <c r="J83" s="32">
        <f>0</f>
      </c>
      <c s="32">
        <f>0</f>
      </c>
      <c s="32">
        <f>0+L84+L88+L92+L96+L100+L104+L108+L112+L116+L120+L124</f>
      </c>
      <c s="32">
        <f>0+M84+M88+M92+M96+M100+M104+M108+M112+M116+M120+M124</f>
      </c>
    </row>
    <row r="84" spans="1:16" ht="12.75">
      <c r="A84" t="s">
        <v>49</v>
      </c>
      <c s="34" t="s">
        <v>159</v>
      </c>
      <c s="34" t="s">
        <v>6440</v>
      </c>
      <c s="35" t="s">
        <v>5</v>
      </c>
      <c s="6" t="s">
        <v>6441</v>
      </c>
      <c s="36" t="s">
        <v>588</v>
      </c>
      <c s="37">
        <v>0.175</v>
      </c>
      <c s="36">
        <v>0</v>
      </c>
      <c s="36">
        <f>ROUND(G84*H84,6)</f>
      </c>
      <c r="L84" s="38">
        <v>0</v>
      </c>
      <c s="32">
        <f>ROUND(ROUND(L84,2)*ROUND(G84,3),2)</f>
      </c>
      <c s="36" t="s">
        <v>4634</v>
      </c>
      <c>
        <f>(M84*21)/100</f>
      </c>
      <c t="s">
        <v>27</v>
      </c>
    </row>
    <row r="85" spans="1:5" ht="12.75">
      <c r="A85" s="35" t="s">
        <v>55</v>
      </c>
      <c r="E85" s="39" t="s">
        <v>5</v>
      </c>
    </row>
    <row r="86" spans="1:5" ht="12.75">
      <c r="A86" s="35" t="s">
        <v>56</v>
      </c>
      <c r="E86" s="40" t="s">
        <v>6442</v>
      </c>
    </row>
    <row r="87" spans="1:5" ht="38.25">
      <c r="A87" t="s">
        <v>58</v>
      </c>
      <c r="E87" s="39" t="s">
        <v>4636</v>
      </c>
    </row>
    <row r="88" spans="1:16" ht="25.5">
      <c r="A88" t="s">
        <v>49</v>
      </c>
      <c s="34" t="s">
        <v>162</v>
      </c>
      <c s="34" t="s">
        <v>6443</v>
      </c>
      <c s="35" t="s">
        <v>5</v>
      </c>
      <c s="6" t="s">
        <v>6444</v>
      </c>
      <c s="36" t="s">
        <v>108</v>
      </c>
      <c s="37">
        <v>22.704</v>
      </c>
      <c s="36">
        <v>0</v>
      </c>
      <c s="36">
        <f>ROUND(G88*H88,6)</f>
      </c>
      <c r="L88" s="38">
        <v>0</v>
      </c>
      <c s="32">
        <f>ROUND(ROUND(L88,2)*ROUND(G88,3),2)</f>
      </c>
      <c s="36" t="s">
        <v>4634</v>
      </c>
      <c>
        <f>(M88*21)/100</f>
      </c>
      <c t="s">
        <v>27</v>
      </c>
    </row>
    <row r="89" spans="1:5" ht="12.75">
      <c r="A89" s="35" t="s">
        <v>55</v>
      </c>
      <c r="E89" s="39" t="s">
        <v>5</v>
      </c>
    </row>
    <row r="90" spans="1:5" ht="25.5">
      <c r="A90" s="35" t="s">
        <v>56</v>
      </c>
      <c r="E90" s="40" t="s">
        <v>6445</v>
      </c>
    </row>
    <row r="91" spans="1:5" ht="38.25">
      <c r="A91" t="s">
        <v>58</v>
      </c>
      <c r="E91" s="39" t="s">
        <v>4636</v>
      </c>
    </row>
    <row r="92" spans="1:16" ht="25.5">
      <c r="A92" t="s">
        <v>49</v>
      </c>
      <c s="34" t="s">
        <v>165</v>
      </c>
      <c s="34" t="s">
        <v>6162</v>
      </c>
      <c s="35" t="s">
        <v>5</v>
      </c>
      <c s="6" t="s">
        <v>6446</v>
      </c>
      <c s="36" t="s">
        <v>123</v>
      </c>
      <c s="37">
        <v>56.7</v>
      </c>
      <c s="36">
        <v>0</v>
      </c>
      <c s="36">
        <f>ROUND(G92*H92,6)</f>
      </c>
      <c r="L92" s="38">
        <v>0</v>
      </c>
      <c s="32">
        <f>ROUND(ROUND(L92,2)*ROUND(G92,3),2)</f>
      </c>
      <c s="36" t="s">
        <v>4634</v>
      </c>
      <c>
        <f>(M92*21)/100</f>
      </c>
      <c t="s">
        <v>27</v>
      </c>
    </row>
    <row r="93" spans="1:5" ht="12.75">
      <c r="A93" s="35" t="s">
        <v>55</v>
      </c>
      <c r="E93" s="39" t="s">
        <v>5</v>
      </c>
    </row>
    <row r="94" spans="1:5" ht="12.75">
      <c r="A94" s="35" t="s">
        <v>56</v>
      </c>
      <c r="E94" s="40" t="s">
        <v>6447</v>
      </c>
    </row>
    <row r="95" spans="1:5" ht="38.25">
      <c r="A95" t="s">
        <v>58</v>
      </c>
      <c r="E95" s="39" t="s">
        <v>4636</v>
      </c>
    </row>
    <row r="96" spans="1:16" ht="25.5">
      <c r="A96" t="s">
        <v>49</v>
      </c>
      <c s="34" t="s">
        <v>168</v>
      </c>
      <c s="34" t="s">
        <v>6448</v>
      </c>
      <c s="35" t="s">
        <v>5</v>
      </c>
      <c s="6" t="s">
        <v>6449</v>
      </c>
      <c s="36" t="s">
        <v>123</v>
      </c>
      <c s="37">
        <v>214.8</v>
      </c>
      <c s="36">
        <v>0</v>
      </c>
      <c s="36">
        <f>ROUND(G96*H96,6)</f>
      </c>
      <c r="L96" s="38">
        <v>0</v>
      </c>
      <c s="32">
        <f>ROUND(ROUND(L96,2)*ROUND(G96,3),2)</f>
      </c>
      <c s="36" t="s">
        <v>4634</v>
      </c>
      <c>
        <f>(M96*21)/100</f>
      </c>
      <c t="s">
        <v>27</v>
      </c>
    </row>
    <row r="97" spans="1:5" ht="12.75">
      <c r="A97" s="35" t="s">
        <v>55</v>
      </c>
      <c r="E97" s="39" t="s">
        <v>5</v>
      </c>
    </row>
    <row r="98" spans="1:5" ht="12.75">
      <c r="A98" s="35" t="s">
        <v>56</v>
      </c>
      <c r="E98" s="40" t="s">
        <v>6450</v>
      </c>
    </row>
    <row r="99" spans="1:5" ht="38.25">
      <c r="A99" t="s">
        <v>58</v>
      </c>
      <c r="E99" s="39" t="s">
        <v>4636</v>
      </c>
    </row>
    <row r="100" spans="1:16" ht="25.5">
      <c r="A100" t="s">
        <v>49</v>
      </c>
      <c s="34" t="s">
        <v>171</v>
      </c>
      <c s="34" t="s">
        <v>6451</v>
      </c>
      <c s="35" t="s">
        <v>5</v>
      </c>
      <c s="6" t="s">
        <v>6452</v>
      </c>
      <c s="36" t="s">
        <v>53</v>
      </c>
      <c s="37">
        <v>12</v>
      </c>
      <c s="36">
        <v>0</v>
      </c>
      <c s="36">
        <f>ROUND(G100*H100,6)</f>
      </c>
      <c r="L100" s="38">
        <v>0</v>
      </c>
      <c s="32">
        <f>ROUND(ROUND(L100,2)*ROUND(G100,3),2)</f>
      </c>
      <c s="36" t="s">
        <v>4634</v>
      </c>
      <c>
        <f>(M100*21)/100</f>
      </c>
      <c t="s">
        <v>27</v>
      </c>
    </row>
    <row r="101" spans="1:5" ht="12.75">
      <c r="A101" s="35" t="s">
        <v>55</v>
      </c>
      <c r="E101" s="39" t="s">
        <v>6453</v>
      </c>
    </row>
    <row r="102" spans="1:5" ht="12.75">
      <c r="A102" s="35" t="s">
        <v>56</v>
      </c>
      <c r="E102" s="40" t="s">
        <v>6454</v>
      </c>
    </row>
    <row r="103" spans="1:5" ht="38.25">
      <c r="A103" t="s">
        <v>58</v>
      </c>
      <c r="E103" s="39" t="s">
        <v>4636</v>
      </c>
    </row>
    <row r="104" spans="1:16" ht="25.5">
      <c r="A104" t="s">
        <v>49</v>
      </c>
      <c s="34" t="s">
        <v>174</v>
      </c>
      <c s="34" t="s">
        <v>6455</v>
      </c>
      <c s="35" t="s">
        <v>5</v>
      </c>
      <c s="6" t="s">
        <v>6456</v>
      </c>
      <c s="36" t="s">
        <v>53</v>
      </c>
      <c s="37">
        <v>52</v>
      </c>
      <c s="36">
        <v>0</v>
      </c>
      <c s="36">
        <f>ROUND(G104*H104,6)</f>
      </c>
      <c r="L104" s="38">
        <v>0</v>
      </c>
      <c s="32">
        <f>ROUND(ROUND(L104,2)*ROUND(G104,3),2)</f>
      </c>
      <c s="36" t="s">
        <v>4634</v>
      </c>
      <c>
        <f>(M104*21)/100</f>
      </c>
      <c t="s">
        <v>27</v>
      </c>
    </row>
    <row r="105" spans="1:5" ht="12.75">
      <c r="A105" s="35" t="s">
        <v>55</v>
      </c>
      <c r="E105" s="39" t="s">
        <v>6457</v>
      </c>
    </row>
    <row r="106" spans="1:5" ht="12.75">
      <c r="A106" s="35" t="s">
        <v>56</v>
      </c>
      <c r="E106" s="40" t="s">
        <v>6454</v>
      </c>
    </row>
    <row r="107" spans="1:5" ht="38.25">
      <c r="A107" t="s">
        <v>58</v>
      </c>
      <c r="E107" s="39" t="s">
        <v>4636</v>
      </c>
    </row>
    <row r="108" spans="1:16" ht="25.5">
      <c r="A108" t="s">
        <v>49</v>
      </c>
      <c s="34" t="s">
        <v>177</v>
      </c>
      <c s="34" t="s">
        <v>6167</v>
      </c>
      <c s="35" t="s">
        <v>5</v>
      </c>
      <c s="6" t="s">
        <v>6458</v>
      </c>
      <c s="36" t="s">
        <v>53</v>
      </c>
      <c s="37">
        <v>31</v>
      </c>
      <c s="36">
        <v>0</v>
      </c>
      <c s="36">
        <f>ROUND(G108*H108,6)</f>
      </c>
      <c r="L108" s="38">
        <v>0</v>
      </c>
      <c s="32">
        <f>ROUND(ROUND(L108,2)*ROUND(G108,3),2)</f>
      </c>
      <c s="36" t="s">
        <v>4634</v>
      </c>
      <c>
        <f>(M108*21)/100</f>
      </c>
      <c t="s">
        <v>27</v>
      </c>
    </row>
    <row r="109" spans="1:5" ht="12.75">
      <c r="A109" s="35" t="s">
        <v>55</v>
      </c>
      <c r="E109" s="39" t="s">
        <v>6459</v>
      </c>
    </row>
    <row r="110" spans="1:5" ht="12.75">
      <c r="A110" s="35" t="s">
        <v>56</v>
      </c>
      <c r="E110" s="40" t="s">
        <v>6454</v>
      </c>
    </row>
    <row r="111" spans="1:5" ht="38.25">
      <c r="A111" t="s">
        <v>58</v>
      </c>
      <c r="E111" s="39" t="s">
        <v>4636</v>
      </c>
    </row>
    <row r="112" spans="1:16" ht="25.5">
      <c r="A112" t="s">
        <v>49</v>
      </c>
      <c s="34" t="s">
        <v>180</v>
      </c>
      <c s="34" t="s">
        <v>6460</v>
      </c>
      <c s="35" t="s">
        <v>5</v>
      </c>
      <c s="6" t="s">
        <v>6461</v>
      </c>
      <c s="36" t="s">
        <v>53</v>
      </c>
      <c s="37">
        <v>8</v>
      </c>
      <c s="36">
        <v>0</v>
      </c>
      <c s="36">
        <f>ROUND(G112*H112,6)</f>
      </c>
      <c r="L112" s="38">
        <v>0</v>
      </c>
      <c s="32">
        <f>ROUND(ROUND(L112,2)*ROUND(G112,3),2)</f>
      </c>
      <c s="36" t="s">
        <v>4634</v>
      </c>
      <c>
        <f>(M112*21)/100</f>
      </c>
      <c t="s">
        <v>27</v>
      </c>
    </row>
    <row r="113" spans="1:5" ht="12.75">
      <c r="A113" s="35" t="s">
        <v>55</v>
      </c>
      <c r="E113" s="39" t="s">
        <v>6462</v>
      </c>
    </row>
    <row r="114" spans="1:5" ht="12.75">
      <c r="A114" s="35" t="s">
        <v>56</v>
      </c>
      <c r="E114" s="40" t="s">
        <v>6454</v>
      </c>
    </row>
    <row r="115" spans="1:5" ht="38.25">
      <c r="A115" t="s">
        <v>58</v>
      </c>
      <c r="E115" s="39" t="s">
        <v>4636</v>
      </c>
    </row>
    <row r="116" spans="1:16" ht="25.5">
      <c r="A116" t="s">
        <v>49</v>
      </c>
      <c s="34" t="s">
        <v>183</v>
      </c>
      <c s="34" t="s">
        <v>6463</v>
      </c>
      <c s="35" t="s">
        <v>5</v>
      </c>
      <c s="6" t="s">
        <v>6464</v>
      </c>
      <c s="36" t="s">
        <v>588</v>
      </c>
      <c s="37">
        <v>0.162</v>
      </c>
      <c s="36">
        <v>0</v>
      </c>
      <c s="36">
        <f>ROUND(G116*H116,6)</f>
      </c>
      <c r="L116" s="38">
        <v>0</v>
      </c>
      <c s="32">
        <f>ROUND(ROUND(L116,2)*ROUND(G116,3),2)</f>
      </c>
      <c s="36" t="s">
        <v>4634</v>
      </c>
      <c>
        <f>(M116*21)/100</f>
      </c>
      <c t="s">
        <v>27</v>
      </c>
    </row>
    <row r="117" spans="1:5" ht="12.75">
      <c r="A117" s="35" t="s">
        <v>55</v>
      </c>
      <c r="E117" s="39" t="s">
        <v>5</v>
      </c>
    </row>
    <row r="118" spans="1:5" ht="12.75">
      <c r="A118" s="35" t="s">
        <v>56</v>
      </c>
      <c r="E118" s="40" t="s">
        <v>6465</v>
      </c>
    </row>
    <row r="119" spans="1:5" ht="38.25">
      <c r="A119" t="s">
        <v>58</v>
      </c>
      <c r="E119" s="39" t="s">
        <v>4636</v>
      </c>
    </row>
    <row r="120" spans="1:16" ht="25.5">
      <c r="A120" t="s">
        <v>49</v>
      </c>
      <c s="34" t="s">
        <v>186</v>
      </c>
      <c s="34" t="s">
        <v>6466</v>
      </c>
      <c s="35" t="s">
        <v>5</v>
      </c>
      <c s="6" t="s">
        <v>6467</v>
      </c>
      <c s="36" t="s">
        <v>123</v>
      </c>
      <c s="37">
        <v>28.96</v>
      </c>
      <c s="36">
        <v>0</v>
      </c>
      <c s="36">
        <f>ROUND(G120*H120,6)</f>
      </c>
      <c r="L120" s="38">
        <v>0</v>
      </c>
      <c s="32">
        <f>ROUND(ROUND(L120,2)*ROUND(G120,3),2)</f>
      </c>
      <c s="36" t="s">
        <v>4634</v>
      </c>
      <c>
        <f>(M120*21)/100</f>
      </c>
      <c t="s">
        <v>27</v>
      </c>
    </row>
    <row r="121" spans="1:5" ht="12.75">
      <c r="A121" s="35" t="s">
        <v>55</v>
      </c>
      <c r="E121" s="39" t="s">
        <v>6468</v>
      </c>
    </row>
    <row r="122" spans="1:5" ht="12.75">
      <c r="A122" s="35" t="s">
        <v>56</v>
      </c>
      <c r="E122" s="40" t="s">
        <v>6469</v>
      </c>
    </row>
    <row r="123" spans="1:5" ht="38.25">
      <c r="A123" t="s">
        <v>58</v>
      </c>
      <c r="E123" s="39" t="s">
        <v>4636</v>
      </c>
    </row>
    <row r="124" spans="1:16" ht="25.5">
      <c r="A124" t="s">
        <v>49</v>
      </c>
      <c s="34" t="s">
        <v>187</v>
      </c>
      <c s="34" t="s">
        <v>6470</v>
      </c>
      <c s="35" t="s">
        <v>5</v>
      </c>
      <c s="6" t="s">
        <v>6471</v>
      </c>
      <c s="36" t="s">
        <v>123</v>
      </c>
      <c s="37">
        <v>8.64</v>
      </c>
      <c s="36">
        <v>0</v>
      </c>
      <c s="36">
        <f>ROUND(G124*H124,6)</f>
      </c>
      <c r="L124" s="38">
        <v>0</v>
      </c>
      <c s="32">
        <f>ROUND(ROUND(L124,2)*ROUND(G124,3),2)</f>
      </c>
      <c s="36" t="s">
        <v>4634</v>
      </c>
      <c>
        <f>(M124*21)/100</f>
      </c>
      <c t="s">
        <v>27</v>
      </c>
    </row>
    <row r="125" spans="1:5" ht="12.75">
      <c r="A125" s="35" t="s">
        <v>55</v>
      </c>
      <c r="E125" s="39" t="s">
        <v>6472</v>
      </c>
    </row>
    <row r="126" spans="1:5" ht="12.75">
      <c r="A126" s="35" t="s">
        <v>56</v>
      </c>
      <c r="E126" s="40" t="s">
        <v>6473</v>
      </c>
    </row>
    <row r="127" spans="1:5" ht="38.25">
      <c r="A127" t="s">
        <v>58</v>
      </c>
      <c r="E127" s="39" t="s">
        <v>4636</v>
      </c>
    </row>
    <row r="128" spans="1:13" ht="12.75">
      <c r="A128" t="s">
        <v>46</v>
      </c>
      <c r="C128" s="31" t="s">
        <v>64</v>
      </c>
      <c r="E128" s="33" t="s">
        <v>2604</v>
      </c>
      <c r="J128" s="32">
        <f>0</f>
      </c>
      <c s="32">
        <f>0</f>
      </c>
      <c s="32">
        <f>0+L129+L133+L137+L141+L145+L149</f>
      </c>
      <c s="32">
        <f>0+M129+M133+M137+M141+M145+M149</f>
      </c>
    </row>
    <row r="129" spans="1:16" ht="25.5">
      <c r="A129" t="s">
        <v>49</v>
      </c>
      <c s="34" t="s">
        <v>191</v>
      </c>
      <c s="34" t="s">
        <v>6474</v>
      </c>
      <c s="35" t="s">
        <v>5</v>
      </c>
      <c s="6" t="s">
        <v>6475</v>
      </c>
      <c s="36" t="s">
        <v>53</v>
      </c>
      <c s="37">
        <v>17</v>
      </c>
      <c s="36">
        <v>0</v>
      </c>
      <c s="36">
        <f>ROUND(G129*H129,6)</f>
      </c>
      <c r="L129" s="38">
        <v>0</v>
      </c>
      <c s="32">
        <f>ROUND(ROUND(L129,2)*ROUND(G129,3),2)</f>
      </c>
      <c s="36" t="s">
        <v>4634</v>
      </c>
      <c>
        <f>(M129*21)/100</f>
      </c>
      <c t="s">
        <v>27</v>
      </c>
    </row>
    <row r="130" spans="1:5" ht="12.75">
      <c r="A130" s="35" t="s">
        <v>55</v>
      </c>
      <c r="E130" s="39" t="s">
        <v>5</v>
      </c>
    </row>
    <row r="131" spans="1:5" ht="12.75">
      <c r="A131" s="35" t="s">
        <v>56</v>
      </c>
      <c r="E131" s="40" t="s">
        <v>6476</v>
      </c>
    </row>
    <row r="132" spans="1:5" ht="38.25">
      <c r="A132" t="s">
        <v>58</v>
      </c>
      <c r="E132" s="39" t="s">
        <v>4636</v>
      </c>
    </row>
    <row r="133" spans="1:16" ht="25.5">
      <c r="A133" t="s">
        <v>49</v>
      </c>
      <c s="34" t="s">
        <v>194</v>
      </c>
      <c s="34" t="s">
        <v>6477</v>
      </c>
      <c s="35" t="s">
        <v>5</v>
      </c>
      <c s="6" t="s">
        <v>6478</v>
      </c>
      <c s="36" t="s">
        <v>53</v>
      </c>
      <c s="37">
        <v>13</v>
      </c>
      <c s="36">
        <v>0</v>
      </c>
      <c s="36">
        <f>ROUND(G133*H133,6)</f>
      </c>
      <c r="L133" s="38">
        <v>0</v>
      </c>
      <c s="32">
        <f>ROUND(ROUND(L133,2)*ROUND(G133,3),2)</f>
      </c>
      <c s="36" t="s">
        <v>4634</v>
      </c>
      <c>
        <f>(M133*21)/100</f>
      </c>
      <c t="s">
        <v>27</v>
      </c>
    </row>
    <row r="134" spans="1:5" ht="12.75">
      <c r="A134" s="35" t="s">
        <v>55</v>
      </c>
      <c r="E134" s="39" t="s">
        <v>5</v>
      </c>
    </row>
    <row r="135" spans="1:5" ht="12.75">
      <c r="A135" s="35" t="s">
        <v>56</v>
      </c>
      <c r="E135" s="40" t="s">
        <v>6479</v>
      </c>
    </row>
    <row r="136" spans="1:5" ht="38.25">
      <c r="A136" t="s">
        <v>58</v>
      </c>
      <c r="E136" s="39" t="s">
        <v>4636</v>
      </c>
    </row>
    <row r="137" spans="1:16" ht="12.75">
      <c r="A137" t="s">
        <v>49</v>
      </c>
      <c s="34" t="s">
        <v>197</v>
      </c>
      <c s="34" t="s">
        <v>6480</v>
      </c>
      <c s="35" t="s">
        <v>5</v>
      </c>
      <c s="6" t="s">
        <v>6481</v>
      </c>
      <c s="36" t="s">
        <v>53</v>
      </c>
      <c s="37">
        <v>13</v>
      </c>
      <c s="36">
        <v>0</v>
      </c>
      <c s="36">
        <f>ROUND(G137*H137,6)</f>
      </c>
      <c r="L137" s="38">
        <v>0</v>
      </c>
      <c s="32">
        <f>ROUND(ROUND(L137,2)*ROUND(G137,3),2)</f>
      </c>
      <c s="36" t="s">
        <v>589</v>
      </c>
      <c>
        <f>(M137*21)/100</f>
      </c>
      <c t="s">
        <v>27</v>
      </c>
    </row>
    <row r="138" spans="1:5" ht="12.75">
      <c r="A138" s="35" t="s">
        <v>55</v>
      </c>
      <c r="E138" s="39" t="s">
        <v>5</v>
      </c>
    </row>
    <row r="139" spans="1:5" ht="12.75">
      <c r="A139" s="35" t="s">
        <v>56</v>
      </c>
      <c r="E139" s="40" t="s">
        <v>6482</v>
      </c>
    </row>
    <row r="140" spans="1:5" ht="38.25">
      <c r="A140" t="s">
        <v>58</v>
      </c>
      <c r="E140" s="39" t="s">
        <v>5188</v>
      </c>
    </row>
    <row r="141" spans="1:16" ht="12.75">
      <c r="A141" t="s">
        <v>49</v>
      </c>
      <c s="34" t="s">
        <v>200</v>
      </c>
      <c s="34" t="s">
        <v>6483</v>
      </c>
      <c s="35" t="s">
        <v>5</v>
      </c>
      <c s="6" t="s">
        <v>6484</v>
      </c>
      <c s="36" t="s">
        <v>53</v>
      </c>
      <c s="37">
        <v>1</v>
      </c>
      <c s="36">
        <v>0</v>
      </c>
      <c s="36">
        <f>ROUND(G141*H141,6)</f>
      </c>
      <c r="L141" s="38">
        <v>0</v>
      </c>
      <c s="32">
        <f>ROUND(ROUND(L141,2)*ROUND(G141,3),2)</f>
      </c>
      <c s="36" t="s">
        <v>589</v>
      </c>
      <c>
        <f>(M141*21)/100</f>
      </c>
      <c t="s">
        <v>27</v>
      </c>
    </row>
    <row r="142" spans="1:5" ht="12.75">
      <c r="A142" s="35" t="s">
        <v>55</v>
      </c>
      <c r="E142" s="39" t="s">
        <v>5</v>
      </c>
    </row>
    <row r="143" spans="1:5" ht="12.75">
      <c r="A143" s="35" t="s">
        <v>56</v>
      </c>
      <c r="E143" s="40" t="s">
        <v>6482</v>
      </c>
    </row>
    <row r="144" spans="1:5" ht="38.25">
      <c r="A144" t="s">
        <v>58</v>
      </c>
      <c r="E144" s="39" t="s">
        <v>5188</v>
      </c>
    </row>
    <row r="145" spans="1:16" ht="12.75">
      <c r="A145" t="s">
        <v>49</v>
      </c>
      <c s="34" t="s">
        <v>203</v>
      </c>
      <c s="34" t="s">
        <v>6485</v>
      </c>
      <c s="35" t="s">
        <v>5</v>
      </c>
      <c s="6" t="s">
        <v>6486</v>
      </c>
      <c s="36" t="s">
        <v>53</v>
      </c>
      <c s="37">
        <v>1</v>
      </c>
      <c s="36">
        <v>0</v>
      </c>
      <c s="36">
        <f>ROUND(G145*H145,6)</f>
      </c>
      <c r="L145" s="38">
        <v>0</v>
      </c>
      <c s="32">
        <f>ROUND(ROUND(L145,2)*ROUND(G145,3),2)</f>
      </c>
      <c s="36" t="s">
        <v>589</v>
      </c>
      <c>
        <f>(M145*21)/100</f>
      </c>
      <c t="s">
        <v>27</v>
      </c>
    </row>
    <row r="146" spans="1:5" ht="12.75">
      <c r="A146" s="35" t="s">
        <v>55</v>
      </c>
      <c r="E146" s="39" t="s">
        <v>5</v>
      </c>
    </row>
    <row r="147" spans="1:5" ht="12.75">
      <c r="A147" s="35" t="s">
        <v>56</v>
      </c>
      <c r="E147" s="40" t="s">
        <v>6482</v>
      </c>
    </row>
    <row r="148" spans="1:5" ht="38.25">
      <c r="A148" t="s">
        <v>58</v>
      </c>
      <c r="E148" s="39" t="s">
        <v>5188</v>
      </c>
    </row>
    <row r="149" spans="1:16" ht="12.75">
      <c r="A149" t="s">
        <v>49</v>
      </c>
      <c s="34" t="s">
        <v>206</v>
      </c>
      <c s="34" t="s">
        <v>6487</v>
      </c>
      <c s="35" t="s">
        <v>5</v>
      </c>
      <c s="6" t="s">
        <v>6488</v>
      </c>
      <c s="36" t="s">
        <v>53</v>
      </c>
      <c s="37">
        <v>15</v>
      </c>
      <c s="36">
        <v>0</v>
      </c>
      <c s="36">
        <f>ROUND(G149*H149,6)</f>
      </c>
      <c r="L149" s="38">
        <v>0</v>
      </c>
      <c s="32">
        <f>ROUND(ROUND(L149,2)*ROUND(G149,3),2)</f>
      </c>
      <c s="36" t="s">
        <v>589</v>
      </c>
      <c>
        <f>(M149*21)/100</f>
      </c>
      <c t="s">
        <v>27</v>
      </c>
    </row>
    <row r="150" spans="1:5" ht="12.75">
      <c r="A150" s="35" t="s">
        <v>55</v>
      </c>
      <c r="E150" s="39" t="s">
        <v>5</v>
      </c>
    </row>
    <row r="151" spans="1:5" ht="12.75">
      <c r="A151" s="35" t="s">
        <v>56</v>
      </c>
      <c r="E151" s="40" t="s">
        <v>6482</v>
      </c>
    </row>
    <row r="152" spans="1:5" ht="38.25">
      <c r="A152" t="s">
        <v>58</v>
      </c>
      <c r="E152" s="39" t="s">
        <v>5188</v>
      </c>
    </row>
    <row r="153" spans="1:13" ht="12.75">
      <c r="A153" t="s">
        <v>46</v>
      </c>
      <c r="C153" s="31" t="s">
        <v>70</v>
      </c>
      <c r="E153" s="33" t="s">
        <v>5918</v>
      </c>
      <c r="J153" s="32">
        <f>0</f>
      </c>
      <c s="32">
        <f>0</f>
      </c>
      <c s="32">
        <f>0+L154+L158+L162+L166+L170+L174+L178+L182+L186+L190+L194+L198+L202+L206+L210+L214</f>
      </c>
      <c s="32">
        <f>0+M154+M158+M162+M166+M170+M174+M178+M182+M186+M190+M194+M198+M202+M206+M210+M214</f>
      </c>
    </row>
    <row r="154" spans="1:16" ht="12.75">
      <c r="A154" t="s">
        <v>49</v>
      </c>
      <c s="34" t="s">
        <v>209</v>
      </c>
      <c s="34" t="s">
        <v>6489</v>
      </c>
      <c s="35" t="s">
        <v>5</v>
      </c>
      <c s="6" t="s">
        <v>6490</v>
      </c>
      <c s="36" t="s">
        <v>123</v>
      </c>
      <c s="37">
        <v>80.004</v>
      </c>
      <c s="36">
        <v>0</v>
      </c>
      <c s="36">
        <f>ROUND(G154*H154,6)</f>
      </c>
      <c r="L154" s="38">
        <v>0</v>
      </c>
      <c s="32">
        <f>ROUND(ROUND(L154,2)*ROUND(G154,3),2)</f>
      </c>
      <c s="36" t="s">
        <v>4634</v>
      </c>
      <c>
        <f>(M154*21)/100</f>
      </c>
      <c t="s">
        <v>27</v>
      </c>
    </row>
    <row r="155" spans="1:5" ht="12.75">
      <c r="A155" s="35" t="s">
        <v>55</v>
      </c>
      <c r="E155" s="39" t="s">
        <v>5</v>
      </c>
    </row>
    <row r="156" spans="1:5" ht="12.75">
      <c r="A156" s="35" t="s">
        <v>56</v>
      </c>
      <c r="E156" s="40" t="s">
        <v>6491</v>
      </c>
    </row>
    <row r="157" spans="1:5" ht="38.25">
      <c r="A157" t="s">
        <v>58</v>
      </c>
      <c r="E157" s="39" t="s">
        <v>4636</v>
      </c>
    </row>
    <row r="158" spans="1:16" ht="12.75">
      <c r="A158" t="s">
        <v>49</v>
      </c>
      <c s="34" t="s">
        <v>212</v>
      </c>
      <c s="34" t="s">
        <v>6492</v>
      </c>
      <c s="35" t="s">
        <v>5</v>
      </c>
      <c s="6" t="s">
        <v>6493</v>
      </c>
      <c s="36" t="s">
        <v>113</v>
      </c>
      <c s="37">
        <v>62.79</v>
      </c>
      <c s="36">
        <v>0</v>
      </c>
      <c s="36">
        <f>ROUND(G158*H158,6)</f>
      </c>
      <c r="L158" s="38">
        <v>0</v>
      </c>
      <c s="32">
        <f>ROUND(ROUND(L158,2)*ROUND(G158,3),2)</f>
      </c>
      <c s="36" t="s">
        <v>4634</v>
      </c>
      <c>
        <f>(M158*21)/100</f>
      </c>
      <c t="s">
        <v>27</v>
      </c>
    </row>
    <row r="159" spans="1:5" ht="12.75">
      <c r="A159" s="35" t="s">
        <v>55</v>
      </c>
      <c r="E159" s="39" t="s">
        <v>5</v>
      </c>
    </row>
    <row r="160" spans="1:5" ht="12.75">
      <c r="A160" s="35" t="s">
        <v>56</v>
      </c>
      <c r="E160" s="40" t="s">
        <v>6494</v>
      </c>
    </row>
    <row r="161" spans="1:5" ht="38.25">
      <c r="A161" t="s">
        <v>58</v>
      </c>
      <c r="E161" s="39" t="s">
        <v>4636</v>
      </c>
    </row>
    <row r="162" spans="1:16" ht="25.5">
      <c r="A162" t="s">
        <v>49</v>
      </c>
      <c s="34" t="s">
        <v>213</v>
      </c>
      <c s="34" t="s">
        <v>6495</v>
      </c>
      <c s="35" t="s">
        <v>5</v>
      </c>
      <c s="6" t="s">
        <v>6496</v>
      </c>
      <c s="36" t="s">
        <v>123</v>
      </c>
      <c s="37">
        <v>105.35</v>
      </c>
      <c s="36">
        <v>0</v>
      </c>
      <c s="36">
        <f>ROUND(G162*H162,6)</f>
      </c>
      <c r="L162" s="38">
        <v>0</v>
      </c>
      <c s="32">
        <f>ROUND(ROUND(L162,2)*ROUND(G162,3),2)</f>
      </c>
      <c s="36" t="s">
        <v>4634</v>
      </c>
      <c>
        <f>(M162*21)/100</f>
      </c>
      <c t="s">
        <v>27</v>
      </c>
    </row>
    <row r="163" spans="1:5" ht="12.75">
      <c r="A163" s="35" t="s">
        <v>55</v>
      </c>
      <c r="E163" s="39" t="s">
        <v>5</v>
      </c>
    </row>
    <row r="164" spans="1:5" ht="12.75">
      <c r="A164" s="35" t="s">
        <v>56</v>
      </c>
      <c r="E164" s="40" t="s">
        <v>6497</v>
      </c>
    </row>
    <row r="165" spans="1:5" ht="38.25">
      <c r="A165" t="s">
        <v>58</v>
      </c>
      <c r="E165" s="39" t="s">
        <v>4636</v>
      </c>
    </row>
    <row r="166" spans="1:16" ht="25.5">
      <c r="A166" t="s">
        <v>49</v>
      </c>
      <c s="34" t="s">
        <v>216</v>
      </c>
      <c s="34" t="s">
        <v>6498</v>
      </c>
      <c s="35" t="s">
        <v>5</v>
      </c>
      <c s="6" t="s">
        <v>6499</v>
      </c>
      <c s="36" t="s">
        <v>123</v>
      </c>
      <c s="37">
        <v>574.336</v>
      </c>
      <c s="36">
        <v>0</v>
      </c>
      <c s="36">
        <f>ROUND(G166*H166,6)</f>
      </c>
      <c r="L166" s="38">
        <v>0</v>
      </c>
      <c s="32">
        <f>ROUND(ROUND(L166,2)*ROUND(G166,3),2)</f>
      </c>
      <c s="36" t="s">
        <v>4634</v>
      </c>
      <c>
        <f>(M166*21)/100</f>
      </c>
      <c t="s">
        <v>27</v>
      </c>
    </row>
    <row r="167" spans="1:5" ht="12.75">
      <c r="A167" s="35" t="s">
        <v>55</v>
      </c>
      <c r="E167" s="39" t="s">
        <v>5</v>
      </c>
    </row>
    <row r="168" spans="1:5" ht="25.5">
      <c r="A168" s="35" t="s">
        <v>56</v>
      </c>
      <c r="E168" s="40" t="s">
        <v>6500</v>
      </c>
    </row>
    <row r="169" spans="1:5" ht="38.25">
      <c r="A169" t="s">
        <v>58</v>
      </c>
      <c r="E169" s="39" t="s">
        <v>4636</v>
      </c>
    </row>
    <row r="170" spans="1:16" ht="25.5">
      <c r="A170" t="s">
        <v>49</v>
      </c>
      <c s="34" t="s">
        <v>219</v>
      </c>
      <c s="34" t="s">
        <v>6501</v>
      </c>
      <c s="35" t="s">
        <v>5</v>
      </c>
      <c s="6" t="s">
        <v>6502</v>
      </c>
      <c s="36" t="s">
        <v>113</v>
      </c>
      <c s="37">
        <v>59.8</v>
      </c>
      <c s="36">
        <v>0</v>
      </c>
      <c s="36">
        <f>ROUND(G170*H170,6)</f>
      </c>
      <c r="L170" s="38">
        <v>0</v>
      </c>
      <c s="32">
        <f>ROUND(ROUND(L170,2)*ROUND(G170,3),2)</f>
      </c>
      <c s="36" t="s">
        <v>4634</v>
      </c>
      <c>
        <f>(M170*21)/100</f>
      </c>
      <c t="s">
        <v>27</v>
      </c>
    </row>
    <row r="171" spans="1:5" ht="12.75">
      <c r="A171" s="35" t="s">
        <v>55</v>
      </c>
      <c r="E171" s="39" t="s">
        <v>5</v>
      </c>
    </row>
    <row r="172" spans="1:5" ht="12.75">
      <c r="A172" s="35" t="s">
        <v>56</v>
      </c>
      <c r="E172" s="40" t="s">
        <v>6503</v>
      </c>
    </row>
    <row r="173" spans="1:5" ht="38.25">
      <c r="A173" t="s">
        <v>58</v>
      </c>
      <c r="E173" s="39" t="s">
        <v>4636</v>
      </c>
    </row>
    <row r="174" spans="1:16" ht="25.5">
      <c r="A174" t="s">
        <v>49</v>
      </c>
      <c s="34" t="s">
        <v>222</v>
      </c>
      <c s="34" t="s">
        <v>6504</v>
      </c>
      <c s="35" t="s">
        <v>5</v>
      </c>
      <c s="6" t="s">
        <v>6505</v>
      </c>
      <c s="36" t="s">
        <v>123</v>
      </c>
      <c s="37">
        <v>78.435</v>
      </c>
      <c s="36">
        <v>0</v>
      </c>
      <c s="36">
        <f>ROUND(G174*H174,6)</f>
      </c>
      <c r="L174" s="38">
        <v>0</v>
      </c>
      <c s="32">
        <f>ROUND(ROUND(L174,2)*ROUND(G174,3),2)</f>
      </c>
      <c s="36" t="s">
        <v>4634</v>
      </c>
      <c>
        <f>(M174*21)/100</f>
      </c>
      <c t="s">
        <v>27</v>
      </c>
    </row>
    <row r="175" spans="1:5" ht="12.75">
      <c r="A175" s="35" t="s">
        <v>55</v>
      </c>
      <c r="E175" s="39" t="s">
        <v>5</v>
      </c>
    </row>
    <row r="176" spans="1:5" ht="12.75">
      <c r="A176" s="35" t="s">
        <v>56</v>
      </c>
      <c r="E176" s="40" t="s">
        <v>6506</v>
      </c>
    </row>
    <row r="177" spans="1:5" ht="38.25">
      <c r="A177" t="s">
        <v>58</v>
      </c>
      <c r="E177" s="39" t="s">
        <v>4636</v>
      </c>
    </row>
    <row r="178" spans="1:16" ht="25.5">
      <c r="A178" t="s">
        <v>49</v>
      </c>
      <c s="34" t="s">
        <v>225</v>
      </c>
      <c s="34" t="s">
        <v>6507</v>
      </c>
      <c s="35" t="s">
        <v>5</v>
      </c>
      <c s="6" t="s">
        <v>6508</v>
      </c>
      <c s="36" t="s">
        <v>123</v>
      </c>
      <c s="37">
        <v>318.82</v>
      </c>
      <c s="36">
        <v>0</v>
      </c>
      <c s="36">
        <f>ROUND(G178*H178,6)</f>
      </c>
      <c r="L178" s="38">
        <v>0</v>
      </c>
      <c s="32">
        <f>ROUND(ROUND(L178,2)*ROUND(G178,3),2)</f>
      </c>
      <c s="36" t="s">
        <v>4634</v>
      </c>
      <c>
        <f>(M178*21)/100</f>
      </c>
      <c t="s">
        <v>27</v>
      </c>
    </row>
    <row r="179" spans="1:5" ht="12.75">
      <c r="A179" s="35" t="s">
        <v>55</v>
      </c>
      <c r="E179" s="39" t="s">
        <v>5</v>
      </c>
    </row>
    <row r="180" spans="1:5" ht="25.5">
      <c r="A180" s="35" t="s">
        <v>56</v>
      </c>
      <c r="E180" s="40" t="s">
        <v>6509</v>
      </c>
    </row>
    <row r="181" spans="1:5" ht="38.25">
      <c r="A181" t="s">
        <v>58</v>
      </c>
      <c r="E181" s="39" t="s">
        <v>4636</v>
      </c>
    </row>
    <row r="182" spans="1:16" ht="25.5">
      <c r="A182" t="s">
        <v>49</v>
      </c>
      <c s="34" t="s">
        <v>228</v>
      </c>
      <c s="34" t="s">
        <v>6510</v>
      </c>
      <c s="35" t="s">
        <v>5</v>
      </c>
      <c s="6" t="s">
        <v>6511</v>
      </c>
      <c s="36" t="s">
        <v>123</v>
      </c>
      <c s="37">
        <v>88.9</v>
      </c>
      <c s="36">
        <v>0</v>
      </c>
      <c s="36">
        <f>ROUND(G182*H182,6)</f>
      </c>
      <c r="L182" s="38">
        <v>0</v>
      </c>
      <c s="32">
        <f>ROUND(ROUND(L182,2)*ROUND(G182,3),2)</f>
      </c>
      <c s="36" t="s">
        <v>4634</v>
      </c>
      <c>
        <f>(M182*21)/100</f>
      </c>
      <c t="s">
        <v>27</v>
      </c>
    </row>
    <row r="183" spans="1:5" ht="12.75">
      <c r="A183" s="35" t="s">
        <v>55</v>
      </c>
      <c r="E183" s="39" t="s">
        <v>5</v>
      </c>
    </row>
    <row r="184" spans="1:5" ht="12.75">
      <c r="A184" s="35" t="s">
        <v>56</v>
      </c>
      <c r="E184" s="40" t="s">
        <v>6512</v>
      </c>
    </row>
    <row r="185" spans="1:5" ht="38.25">
      <c r="A185" t="s">
        <v>58</v>
      </c>
      <c r="E185" s="39" t="s">
        <v>4636</v>
      </c>
    </row>
    <row r="186" spans="1:16" ht="25.5">
      <c r="A186" t="s">
        <v>49</v>
      </c>
      <c s="34" t="s">
        <v>231</v>
      </c>
      <c s="34" t="s">
        <v>6513</v>
      </c>
      <c s="35" t="s">
        <v>5</v>
      </c>
      <c s="6" t="s">
        <v>6514</v>
      </c>
      <c s="36" t="s">
        <v>123</v>
      </c>
      <c s="37">
        <v>17.67</v>
      </c>
      <c s="36">
        <v>0</v>
      </c>
      <c s="36">
        <f>ROUND(G186*H186,6)</f>
      </c>
      <c r="L186" s="38">
        <v>0</v>
      </c>
      <c s="32">
        <f>ROUND(ROUND(L186,2)*ROUND(G186,3),2)</f>
      </c>
      <c s="36" t="s">
        <v>4634</v>
      </c>
      <c>
        <f>(M186*21)/100</f>
      </c>
      <c t="s">
        <v>27</v>
      </c>
    </row>
    <row r="187" spans="1:5" ht="12.75">
      <c r="A187" s="35" t="s">
        <v>55</v>
      </c>
      <c r="E187" s="39" t="s">
        <v>6515</v>
      </c>
    </row>
    <row r="188" spans="1:5" ht="12.75">
      <c r="A188" s="35" t="s">
        <v>56</v>
      </c>
      <c r="E188" s="40" t="s">
        <v>6516</v>
      </c>
    </row>
    <row r="189" spans="1:5" ht="38.25">
      <c r="A189" t="s">
        <v>58</v>
      </c>
      <c r="E189" s="39" t="s">
        <v>4636</v>
      </c>
    </row>
    <row r="190" spans="1:16" ht="25.5">
      <c r="A190" t="s">
        <v>49</v>
      </c>
      <c s="34" t="s">
        <v>234</v>
      </c>
      <c s="34" t="s">
        <v>6517</v>
      </c>
      <c s="35" t="s">
        <v>5</v>
      </c>
      <c s="6" t="s">
        <v>6518</v>
      </c>
      <c s="36" t="s">
        <v>123</v>
      </c>
      <c s="37">
        <v>325.196</v>
      </c>
      <c s="36">
        <v>0</v>
      </c>
      <c s="36">
        <f>ROUND(G190*H190,6)</f>
      </c>
      <c r="L190" s="38">
        <v>0</v>
      </c>
      <c s="32">
        <f>ROUND(ROUND(L190,2)*ROUND(G190,3),2)</f>
      </c>
      <c s="36" t="s">
        <v>4634</v>
      </c>
      <c>
        <f>(M190*21)/100</f>
      </c>
      <c t="s">
        <v>27</v>
      </c>
    </row>
    <row r="191" spans="1:5" ht="12.75">
      <c r="A191" s="35" t="s">
        <v>55</v>
      </c>
      <c r="E191" s="39" t="s">
        <v>5</v>
      </c>
    </row>
    <row r="192" spans="1:5" ht="12.75">
      <c r="A192" s="35" t="s">
        <v>56</v>
      </c>
      <c r="E192" s="40" t="s">
        <v>6519</v>
      </c>
    </row>
    <row r="193" spans="1:5" ht="38.25">
      <c r="A193" t="s">
        <v>58</v>
      </c>
      <c r="E193" s="39" t="s">
        <v>4636</v>
      </c>
    </row>
    <row r="194" spans="1:16" ht="12.75">
      <c r="A194" t="s">
        <v>49</v>
      </c>
      <c s="34" t="s">
        <v>237</v>
      </c>
      <c s="34" t="s">
        <v>6520</v>
      </c>
      <c s="35" t="s">
        <v>5</v>
      </c>
      <c s="6" t="s">
        <v>6521</v>
      </c>
      <c s="36" t="s">
        <v>123</v>
      </c>
      <c s="37">
        <v>117.58</v>
      </c>
      <c s="36">
        <v>0</v>
      </c>
      <c s="36">
        <f>ROUND(G194*H194,6)</f>
      </c>
      <c r="L194" s="38">
        <v>0</v>
      </c>
      <c s="32">
        <f>ROUND(ROUND(L194,2)*ROUND(G194,3),2)</f>
      </c>
      <c s="36" t="s">
        <v>4634</v>
      </c>
      <c>
        <f>(M194*21)/100</f>
      </c>
      <c t="s">
        <v>27</v>
      </c>
    </row>
    <row r="195" spans="1:5" ht="12.75">
      <c r="A195" s="35" t="s">
        <v>55</v>
      </c>
      <c r="E195" s="39" t="s">
        <v>5</v>
      </c>
    </row>
    <row r="196" spans="1:5" ht="25.5">
      <c r="A196" s="35" t="s">
        <v>56</v>
      </c>
      <c r="E196" s="40" t="s">
        <v>6522</v>
      </c>
    </row>
    <row r="197" spans="1:5" ht="38.25">
      <c r="A197" t="s">
        <v>58</v>
      </c>
      <c r="E197" s="39" t="s">
        <v>4636</v>
      </c>
    </row>
    <row r="198" spans="1:16" ht="25.5">
      <c r="A198" t="s">
        <v>49</v>
      </c>
      <c s="34" t="s">
        <v>240</v>
      </c>
      <c s="34" t="s">
        <v>6523</v>
      </c>
      <c s="35" t="s">
        <v>5</v>
      </c>
      <c s="6" t="s">
        <v>6524</v>
      </c>
      <c s="36" t="s">
        <v>123</v>
      </c>
      <c s="37">
        <v>247.55</v>
      </c>
      <c s="36">
        <v>0</v>
      </c>
      <c s="36">
        <f>ROUND(G198*H198,6)</f>
      </c>
      <c r="L198" s="38">
        <v>0</v>
      </c>
      <c s="32">
        <f>ROUND(ROUND(L198,2)*ROUND(G198,3),2)</f>
      </c>
      <c s="36" t="s">
        <v>4634</v>
      </c>
      <c>
        <f>(M198*21)/100</f>
      </c>
      <c t="s">
        <v>27</v>
      </c>
    </row>
    <row r="199" spans="1:5" ht="12.75">
      <c r="A199" s="35" t="s">
        <v>55</v>
      </c>
      <c r="E199" s="39" t="s">
        <v>5</v>
      </c>
    </row>
    <row r="200" spans="1:5" ht="25.5">
      <c r="A200" s="35" t="s">
        <v>56</v>
      </c>
      <c r="E200" s="40" t="s">
        <v>6525</v>
      </c>
    </row>
    <row r="201" spans="1:5" ht="38.25">
      <c r="A201" t="s">
        <v>58</v>
      </c>
      <c r="E201" s="39" t="s">
        <v>4636</v>
      </c>
    </row>
    <row r="202" spans="1:16" ht="12.75">
      <c r="A202" t="s">
        <v>49</v>
      </c>
      <c s="34" t="s">
        <v>243</v>
      </c>
      <c s="34" t="s">
        <v>6526</v>
      </c>
      <c s="35" t="s">
        <v>5</v>
      </c>
      <c s="6" t="s">
        <v>6527</v>
      </c>
      <c s="36" t="s">
        <v>123</v>
      </c>
      <c s="37">
        <v>164.4</v>
      </c>
      <c s="36">
        <v>0</v>
      </c>
      <c s="36">
        <f>ROUND(G202*H202,6)</f>
      </c>
      <c r="L202" s="38">
        <v>0</v>
      </c>
      <c s="32">
        <f>ROUND(ROUND(L202,2)*ROUND(G202,3),2)</f>
      </c>
      <c s="36" t="s">
        <v>4634</v>
      </c>
      <c>
        <f>(M202*21)/100</f>
      </c>
      <c t="s">
        <v>27</v>
      </c>
    </row>
    <row r="203" spans="1:5" ht="12.75">
      <c r="A203" s="35" t="s">
        <v>55</v>
      </c>
      <c r="E203" s="39" t="s">
        <v>5</v>
      </c>
    </row>
    <row r="204" spans="1:5" ht="12.75">
      <c r="A204" s="35" t="s">
        <v>56</v>
      </c>
      <c r="E204" s="40" t="s">
        <v>6528</v>
      </c>
    </row>
    <row r="205" spans="1:5" ht="38.25">
      <c r="A205" t="s">
        <v>58</v>
      </c>
      <c r="E205" s="39" t="s">
        <v>4636</v>
      </c>
    </row>
    <row r="206" spans="1:16" ht="12.75">
      <c r="A206" t="s">
        <v>49</v>
      </c>
      <c s="34" t="s">
        <v>244</v>
      </c>
      <c s="34" t="s">
        <v>6529</v>
      </c>
      <c s="35" t="s">
        <v>5</v>
      </c>
      <c s="6" t="s">
        <v>6530</v>
      </c>
      <c s="36" t="s">
        <v>123</v>
      </c>
      <c s="37">
        <v>164.4</v>
      </c>
      <c s="36">
        <v>0</v>
      </c>
      <c s="36">
        <f>ROUND(G206*H206,6)</f>
      </c>
      <c r="L206" s="38">
        <v>0</v>
      </c>
      <c s="32">
        <f>ROUND(ROUND(L206,2)*ROUND(G206,3),2)</f>
      </c>
      <c s="36" t="s">
        <v>4634</v>
      </c>
      <c>
        <f>(M206*21)/100</f>
      </c>
      <c t="s">
        <v>27</v>
      </c>
    </row>
    <row r="207" spans="1:5" ht="12.75">
      <c r="A207" s="35" t="s">
        <v>55</v>
      </c>
      <c r="E207" s="39" t="s">
        <v>5</v>
      </c>
    </row>
    <row r="208" spans="1:5" ht="12.75">
      <c r="A208" s="35" t="s">
        <v>56</v>
      </c>
      <c r="E208" s="40" t="s">
        <v>6531</v>
      </c>
    </row>
    <row r="209" spans="1:5" ht="38.25">
      <c r="A209" t="s">
        <v>58</v>
      </c>
      <c r="E209" s="39" t="s">
        <v>4636</v>
      </c>
    </row>
    <row r="210" spans="1:16" ht="12.75">
      <c r="A210" t="s">
        <v>49</v>
      </c>
      <c s="34" t="s">
        <v>245</v>
      </c>
      <c s="34" t="s">
        <v>6532</v>
      </c>
      <c s="35" t="s">
        <v>5</v>
      </c>
      <c s="6" t="s">
        <v>6533</v>
      </c>
      <c s="36" t="s">
        <v>123</v>
      </c>
      <c s="37">
        <v>52</v>
      </c>
      <c s="36">
        <v>0</v>
      </c>
      <c s="36">
        <f>ROUND(G210*H210,6)</f>
      </c>
      <c r="L210" s="38">
        <v>0</v>
      </c>
      <c s="32">
        <f>ROUND(ROUND(L210,2)*ROUND(G210,3),2)</f>
      </c>
      <c s="36" t="s">
        <v>4634</v>
      </c>
      <c>
        <f>(M210*21)/100</f>
      </c>
      <c t="s">
        <v>27</v>
      </c>
    </row>
    <row r="211" spans="1:5" ht="12.75">
      <c r="A211" s="35" t="s">
        <v>55</v>
      </c>
      <c r="E211" s="39" t="s">
        <v>5</v>
      </c>
    </row>
    <row r="212" spans="1:5" ht="12.75">
      <c r="A212" s="35" t="s">
        <v>56</v>
      </c>
      <c r="E212" s="40" t="s">
        <v>6534</v>
      </c>
    </row>
    <row r="213" spans="1:5" ht="38.25">
      <c r="A213" t="s">
        <v>58</v>
      </c>
      <c r="E213" s="39" t="s">
        <v>4636</v>
      </c>
    </row>
    <row r="214" spans="1:16" ht="25.5">
      <c r="A214" t="s">
        <v>49</v>
      </c>
      <c s="34" t="s">
        <v>246</v>
      </c>
      <c s="34" t="s">
        <v>6535</v>
      </c>
      <c s="35" t="s">
        <v>5</v>
      </c>
      <c s="6" t="s">
        <v>6536</v>
      </c>
      <c s="36" t="s">
        <v>113</v>
      </c>
      <c s="37">
        <v>190</v>
      </c>
      <c s="36">
        <v>0</v>
      </c>
      <c s="36">
        <f>ROUND(G214*H214,6)</f>
      </c>
      <c r="L214" s="38">
        <v>0</v>
      </c>
      <c s="32">
        <f>ROUND(ROUND(L214,2)*ROUND(G214,3),2)</f>
      </c>
      <c s="36" t="s">
        <v>4634</v>
      </c>
      <c>
        <f>(M214*21)/100</f>
      </c>
      <c t="s">
        <v>27</v>
      </c>
    </row>
    <row r="215" spans="1:5" ht="12.75">
      <c r="A215" s="35" t="s">
        <v>55</v>
      </c>
      <c r="E215" s="39" t="s">
        <v>5</v>
      </c>
    </row>
    <row r="216" spans="1:5" ht="12.75">
      <c r="A216" s="35" t="s">
        <v>56</v>
      </c>
      <c r="E216" s="40" t="s">
        <v>6537</v>
      </c>
    </row>
    <row r="217" spans="1:5" ht="38.25">
      <c r="A217" t="s">
        <v>58</v>
      </c>
      <c r="E217" s="39" t="s">
        <v>4636</v>
      </c>
    </row>
    <row r="218" spans="1:13" ht="12.75">
      <c r="A218" t="s">
        <v>46</v>
      </c>
      <c r="C218" s="31" t="s">
        <v>5924</v>
      </c>
      <c r="E218" s="33" t="s">
        <v>5925</v>
      </c>
      <c r="J218" s="32">
        <f>0</f>
      </c>
      <c s="32">
        <f>0</f>
      </c>
      <c s="32">
        <f>0+L219+L223+L227+L231+L235+L239+L243+L247+L251</f>
      </c>
      <c s="32">
        <f>0+M219+M223+M227+M231+M235+M239+M243+M247+M251</f>
      </c>
    </row>
    <row r="219" spans="1:16" ht="12.75">
      <c r="A219" t="s">
        <v>49</v>
      </c>
      <c s="34" t="s">
        <v>249</v>
      </c>
      <c s="34" t="s">
        <v>5926</v>
      </c>
      <c s="35" t="s">
        <v>5</v>
      </c>
      <c s="6" t="s">
        <v>6538</v>
      </c>
      <c s="36" t="s">
        <v>588</v>
      </c>
      <c s="37">
        <v>0.094</v>
      </c>
      <c s="36">
        <v>0</v>
      </c>
      <c s="36">
        <f>ROUND(G219*H219,6)</f>
      </c>
      <c r="L219" s="38">
        <v>0</v>
      </c>
      <c s="32">
        <f>ROUND(ROUND(L219,2)*ROUND(G219,3),2)</f>
      </c>
      <c s="36" t="s">
        <v>4634</v>
      </c>
      <c>
        <f>(M219*21)/100</f>
      </c>
      <c t="s">
        <v>27</v>
      </c>
    </row>
    <row r="220" spans="1:5" ht="12.75">
      <c r="A220" s="35" t="s">
        <v>55</v>
      </c>
      <c r="E220" s="39" t="s">
        <v>5</v>
      </c>
    </row>
    <row r="221" spans="1:5" ht="12.75">
      <c r="A221" s="35" t="s">
        <v>56</v>
      </c>
      <c r="E221" s="40" t="s">
        <v>6539</v>
      </c>
    </row>
    <row r="222" spans="1:5" ht="38.25">
      <c r="A222" t="s">
        <v>58</v>
      </c>
      <c r="E222" s="39" t="s">
        <v>4636</v>
      </c>
    </row>
    <row r="223" spans="1:16" ht="12.75">
      <c r="A223" t="s">
        <v>49</v>
      </c>
      <c s="34" t="s">
        <v>252</v>
      </c>
      <c s="34" t="s">
        <v>6540</v>
      </c>
      <c s="35" t="s">
        <v>5</v>
      </c>
      <c s="6" t="s">
        <v>6541</v>
      </c>
      <c s="36" t="s">
        <v>2940</v>
      </c>
      <c s="37">
        <v>360.5</v>
      </c>
      <c s="36">
        <v>0</v>
      </c>
      <c s="36">
        <f>ROUND(G223*H223,6)</f>
      </c>
      <c r="L223" s="38">
        <v>0</v>
      </c>
      <c s="32">
        <f>ROUND(ROUND(L223,2)*ROUND(G223,3),2)</f>
      </c>
      <c s="36" t="s">
        <v>4634</v>
      </c>
      <c>
        <f>(M223*21)/100</f>
      </c>
      <c t="s">
        <v>27</v>
      </c>
    </row>
    <row r="224" spans="1:5" ht="12.75">
      <c r="A224" s="35" t="s">
        <v>55</v>
      </c>
      <c r="E224" s="39" t="s">
        <v>5</v>
      </c>
    </row>
    <row r="225" spans="1:5" ht="12.75">
      <c r="A225" s="35" t="s">
        <v>56</v>
      </c>
      <c r="E225" s="40" t="s">
        <v>6542</v>
      </c>
    </row>
    <row r="226" spans="1:5" ht="38.25">
      <c r="A226" t="s">
        <v>58</v>
      </c>
      <c r="E226" s="39" t="s">
        <v>4636</v>
      </c>
    </row>
    <row r="227" spans="1:16" ht="12.75">
      <c r="A227" t="s">
        <v>49</v>
      </c>
      <c s="34" t="s">
        <v>256</v>
      </c>
      <c s="34" t="s">
        <v>5928</v>
      </c>
      <c s="35" t="s">
        <v>5</v>
      </c>
      <c s="6" t="s">
        <v>6543</v>
      </c>
      <c s="36" t="s">
        <v>123</v>
      </c>
      <c s="37">
        <v>359.214</v>
      </c>
      <c s="36">
        <v>0</v>
      </c>
      <c s="36">
        <f>ROUND(G227*H227,6)</f>
      </c>
      <c r="L227" s="38">
        <v>0</v>
      </c>
      <c s="32">
        <f>ROUND(ROUND(L227,2)*ROUND(G227,3),2)</f>
      </c>
      <c s="36" t="s">
        <v>4634</v>
      </c>
      <c>
        <f>(M227*21)/100</f>
      </c>
      <c t="s">
        <v>27</v>
      </c>
    </row>
    <row r="228" spans="1:5" ht="12.75">
      <c r="A228" s="35" t="s">
        <v>55</v>
      </c>
      <c r="E228" s="39" t="s">
        <v>5</v>
      </c>
    </row>
    <row r="229" spans="1:5" ht="12.75">
      <c r="A229" s="35" t="s">
        <v>56</v>
      </c>
      <c r="E229" s="40" t="s">
        <v>6544</v>
      </c>
    </row>
    <row r="230" spans="1:5" ht="38.25">
      <c r="A230" t="s">
        <v>58</v>
      </c>
      <c r="E230" s="39" t="s">
        <v>4636</v>
      </c>
    </row>
    <row r="231" spans="1:16" ht="25.5">
      <c r="A231" t="s">
        <v>49</v>
      </c>
      <c s="34" t="s">
        <v>259</v>
      </c>
      <c s="34" t="s">
        <v>6545</v>
      </c>
      <c s="35" t="s">
        <v>5</v>
      </c>
      <c s="6" t="s">
        <v>6546</v>
      </c>
      <c s="36" t="s">
        <v>123</v>
      </c>
      <c s="37">
        <v>216</v>
      </c>
      <c s="36">
        <v>0</v>
      </c>
      <c s="36">
        <f>ROUND(G231*H231,6)</f>
      </c>
      <c r="L231" s="38">
        <v>0</v>
      </c>
      <c s="32">
        <f>ROUND(ROUND(L231,2)*ROUND(G231,3),2)</f>
      </c>
      <c s="36" t="s">
        <v>4634</v>
      </c>
      <c>
        <f>(M231*21)/100</f>
      </c>
      <c t="s">
        <v>27</v>
      </c>
    </row>
    <row r="232" spans="1:5" ht="12.75">
      <c r="A232" s="35" t="s">
        <v>55</v>
      </c>
      <c r="E232" s="39" t="s">
        <v>5</v>
      </c>
    </row>
    <row r="233" spans="1:5" ht="12.75">
      <c r="A233" s="35" t="s">
        <v>56</v>
      </c>
      <c r="E233" s="40" t="s">
        <v>6547</v>
      </c>
    </row>
    <row r="234" spans="1:5" ht="38.25">
      <c r="A234" t="s">
        <v>58</v>
      </c>
      <c r="E234" s="39" t="s">
        <v>4636</v>
      </c>
    </row>
    <row r="235" spans="1:16" ht="25.5">
      <c r="A235" t="s">
        <v>49</v>
      </c>
      <c s="34" t="s">
        <v>262</v>
      </c>
      <c s="34" t="s">
        <v>5930</v>
      </c>
      <c s="35" t="s">
        <v>5</v>
      </c>
      <c s="6" t="s">
        <v>6548</v>
      </c>
      <c s="36" t="s">
        <v>123</v>
      </c>
      <c s="37">
        <v>96.36</v>
      </c>
      <c s="36">
        <v>0</v>
      </c>
      <c s="36">
        <f>ROUND(G235*H235,6)</f>
      </c>
      <c r="L235" s="38">
        <v>0</v>
      </c>
      <c s="32">
        <f>ROUND(ROUND(L235,2)*ROUND(G235,3),2)</f>
      </c>
      <c s="36" t="s">
        <v>4634</v>
      </c>
      <c>
        <f>(M235*21)/100</f>
      </c>
      <c t="s">
        <v>27</v>
      </c>
    </row>
    <row r="236" spans="1:5" ht="12.75">
      <c r="A236" s="35" t="s">
        <v>55</v>
      </c>
      <c r="E236" s="39" t="s">
        <v>5</v>
      </c>
    </row>
    <row r="237" spans="1:5" ht="12.75">
      <c r="A237" s="35" t="s">
        <v>56</v>
      </c>
      <c r="E237" s="40" t="s">
        <v>6549</v>
      </c>
    </row>
    <row r="238" spans="1:5" ht="38.25">
      <c r="A238" t="s">
        <v>58</v>
      </c>
      <c r="E238" s="39" t="s">
        <v>4636</v>
      </c>
    </row>
    <row r="239" spans="1:16" ht="12.75">
      <c r="A239" t="s">
        <v>49</v>
      </c>
      <c s="34" t="s">
        <v>265</v>
      </c>
      <c s="34" t="s">
        <v>5933</v>
      </c>
      <c s="35" t="s">
        <v>5</v>
      </c>
      <c s="6" t="s">
        <v>6550</v>
      </c>
      <c s="36" t="s">
        <v>123</v>
      </c>
      <c s="37">
        <v>216</v>
      </c>
      <c s="36">
        <v>0</v>
      </c>
      <c s="36">
        <f>ROUND(G239*H239,6)</f>
      </c>
      <c r="L239" s="38">
        <v>0</v>
      </c>
      <c s="32">
        <f>ROUND(ROUND(L239,2)*ROUND(G239,3),2)</f>
      </c>
      <c s="36" t="s">
        <v>4634</v>
      </c>
      <c>
        <f>(M239*21)/100</f>
      </c>
      <c t="s">
        <v>27</v>
      </c>
    </row>
    <row r="240" spans="1:5" ht="12.75">
      <c r="A240" s="35" t="s">
        <v>55</v>
      </c>
      <c r="E240" s="39" t="s">
        <v>5</v>
      </c>
    </row>
    <row r="241" spans="1:5" ht="12.75">
      <c r="A241" s="35" t="s">
        <v>56</v>
      </c>
      <c r="E241" s="40" t="s">
        <v>6547</v>
      </c>
    </row>
    <row r="242" spans="1:5" ht="38.25">
      <c r="A242" t="s">
        <v>58</v>
      </c>
      <c r="E242" s="39" t="s">
        <v>4636</v>
      </c>
    </row>
    <row r="243" spans="1:16" ht="12.75">
      <c r="A243" t="s">
        <v>49</v>
      </c>
      <c s="34" t="s">
        <v>268</v>
      </c>
      <c s="34" t="s">
        <v>6551</v>
      </c>
      <c s="35" t="s">
        <v>5</v>
      </c>
      <c s="6" t="s">
        <v>6552</v>
      </c>
      <c s="36" t="s">
        <v>123</v>
      </c>
      <c s="37">
        <v>96.36</v>
      </c>
      <c s="36">
        <v>0</v>
      </c>
      <c s="36">
        <f>ROUND(G243*H243,6)</f>
      </c>
      <c r="L243" s="38">
        <v>0</v>
      </c>
      <c s="32">
        <f>ROUND(ROUND(L243,2)*ROUND(G243,3),2)</f>
      </c>
      <c s="36" t="s">
        <v>4634</v>
      </c>
      <c>
        <f>(M243*21)/100</f>
      </c>
      <c t="s">
        <v>27</v>
      </c>
    </row>
    <row r="244" spans="1:5" ht="12.75">
      <c r="A244" s="35" t="s">
        <v>55</v>
      </c>
      <c r="E244" s="39" t="s">
        <v>5</v>
      </c>
    </row>
    <row r="245" spans="1:5" ht="12.75">
      <c r="A245" s="35" t="s">
        <v>56</v>
      </c>
      <c r="E245" s="40" t="s">
        <v>6549</v>
      </c>
    </row>
    <row r="246" spans="1:5" ht="38.25">
      <c r="A246" t="s">
        <v>58</v>
      </c>
      <c r="E246" s="39" t="s">
        <v>4636</v>
      </c>
    </row>
    <row r="247" spans="1:16" ht="25.5">
      <c r="A247" t="s">
        <v>49</v>
      </c>
      <c s="34" t="s">
        <v>271</v>
      </c>
      <c s="34" t="s">
        <v>6553</v>
      </c>
      <c s="35" t="s">
        <v>5</v>
      </c>
      <c s="6" t="s">
        <v>6554</v>
      </c>
      <c s="36" t="s">
        <v>123</v>
      </c>
      <c s="37">
        <v>25.01</v>
      </c>
      <c s="36">
        <v>0</v>
      </c>
      <c s="36">
        <f>ROUND(G247*H247,6)</f>
      </c>
      <c r="L247" s="38">
        <v>0</v>
      </c>
      <c s="32">
        <f>ROUND(ROUND(L247,2)*ROUND(G247,3),2)</f>
      </c>
      <c s="36" t="s">
        <v>4634</v>
      </c>
      <c>
        <f>(M247*21)/100</f>
      </c>
      <c t="s">
        <v>27</v>
      </c>
    </row>
    <row r="248" spans="1:5" ht="12.75">
      <c r="A248" s="35" t="s">
        <v>55</v>
      </c>
      <c r="E248" s="39" t="s">
        <v>5</v>
      </c>
    </row>
    <row r="249" spans="1:5" ht="12.75">
      <c r="A249" s="35" t="s">
        <v>56</v>
      </c>
      <c r="E249" s="40" t="s">
        <v>6555</v>
      </c>
    </row>
    <row r="250" spans="1:5" ht="38.25">
      <c r="A250" t="s">
        <v>58</v>
      </c>
      <c r="E250" s="39" t="s">
        <v>4636</v>
      </c>
    </row>
    <row r="251" spans="1:16" ht="25.5">
      <c r="A251" t="s">
        <v>49</v>
      </c>
      <c s="34" t="s">
        <v>274</v>
      </c>
      <c s="34" t="s">
        <v>6556</v>
      </c>
      <c s="35" t="s">
        <v>5</v>
      </c>
      <c s="6" t="s">
        <v>6557</v>
      </c>
      <c s="36" t="s">
        <v>123</v>
      </c>
      <c s="37">
        <v>11.04</v>
      </c>
      <c s="36">
        <v>0</v>
      </c>
      <c s="36">
        <f>ROUND(G251*H251,6)</f>
      </c>
      <c r="L251" s="38">
        <v>0</v>
      </c>
      <c s="32">
        <f>ROUND(ROUND(L251,2)*ROUND(G251,3),2)</f>
      </c>
      <c s="36" t="s">
        <v>4634</v>
      </c>
      <c>
        <f>(M251*21)/100</f>
      </c>
      <c t="s">
        <v>27</v>
      </c>
    </row>
    <row r="252" spans="1:5" ht="12.75">
      <c r="A252" s="35" t="s">
        <v>55</v>
      </c>
      <c r="E252" s="39" t="s">
        <v>5</v>
      </c>
    </row>
    <row r="253" spans="1:5" ht="12.75">
      <c r="A253" s="35" t="s">
        <v>56</v>
      </c>
      <c r="E253" s="40" t="s">
        <v>6558</v>
      </c>
    </row>
    <row r="254" spans="1:5" ht="38.25">
      <c r="A254" t="s">
        <v>58</v>
      </c>
      <c r="E254" s="39" t="s">
        <v>4636</v>
      </c>
    </row>
    <row r="255" spans="1:13" ht="12.75">
      <c r="A255" t="s">
        <v>46</v>
      </c>
      <c r="C255" s="31" t="s">
        <v>6210</v>
      </c>
      <c r="E255" s="33" t="s">
        <v>6211</v>
      </c>
      <c r="J255" s="32">
        <f>0</f>
      </c>
      <c s="32">
        <f>0</f>
      </c>
      <c s="32">
        <f>0+L256+L260+L264+L268+L272+L276+L280</f>
      </c>
      <c s="32">
        <f>0+M256+M260+M264+M268+M272+M276+M280</f>
      </c>
    </row>
    <row r="256" spans="1:16" ht="12.75">
      <c r="A256" t="s">
        <v>49</v>
      </c>
      <c s="34" t="s">
        <v>277</v>
      </c>
      <c s="34" t="s">
        <v>6559</v>
      </c>
      <c s="35" t="s">
        <v>5</v>
      </c>
      <c s="6" t="s">
        <v>6560</v>
      </c>
      <c s="36" t="s">
        <v>123</v>
      </c>
      <c s="37">
        <v>20.645</v>
      </c>
      <c s="36">
        <v>0</v>
      </c>
      <c s="36">
        <f>ROUND(G256*H256,6)</f>
      </c>
      <c r="L256" s="38">
        <v>0</v>
      </c>
      <c s="32">
        <f>ROUND(ROUND(L256,2)*ROUND(G256,3),2)</f>
      </c>
      <c s="36" t="s">
        <v>4634</v>
      </c>
      <c>
        <f>(M256*21)/100</f>
      </c>
      <c t="s">
        <v>27</v>
      </c>
    </row>
    <row r="257" spans="1:5" ht="12.75">
      <c r="A257" s="35" t="s">
        <v>55</v>
      </c>
      <c r="E257" s="39" t="s">
        <v>5</v>
      </c>
    </row>
    <row r="258" spans="1:5" ht="12.75">
      <c r="A258" s="35" t="s">
        <v>56</v>
      </c>
      <c r="E258" s="40" t="s">
        <v>6561</v>
      </c>
    </row>
    <row r="259" spans="1:5" ht="38.25">
      <c r="A259" t="s">
        <v>58</v>
      </c>
      <c r="E259" s="39" t="s">
        <v>4636</v>
      </c>
    </row>
    <row r="260" spans="1:16" ht="25.5">
      <c r="A260" t="s">
        <v>49</v>
      </c>
      <c s="34" t="s">
        <v>280</v>
      </c>
      <c s="34" t="s">
        <v>6562</v>
      </c>
      <c s="35" t="s">
        <v>5</v>
      </c>
      <c s="6" t="s">
        <v>6563</v>
      </c>
      <c s="36" t="s">
        <v>123</v>
      </c>
      <c s="37">
        <v>174.42</v>
      </c>
      <c s="36">
        <v>0</v>
      </c>
      <c s="36">
        <f>ROUND(G260*H260,6)</f>
      </c>
      <c r="L260" s="38">
        <v>0</v>
      </c>
      <c s="32">
        <f>ROUND(ROUND(L260,2)*ROUND(G260,3),2)</f>
      </c>
      <c s="36" t="s">
        <v>4634</v>
      </c>
      <c>
        <f>(M260*21)/100</f>
      </c>
      <c t="s">
        <v>27</v>
      </c>
    </row>
    <row r="261" spans="1:5" ht="12.75">
      <c r="A261" s="35" t="s">
        <v>55</v>
      </c>
      <c r="E261" s="39" t="s">
        <v>5</v>
      </c>
    </row>
    <row r="262" spans="1:5" ht="12.75">
      <c r="A262" s="35" t="s">
        <v>56</v>
      </c>
      <c r="E262" s="40" t="s">
        <v>6564</v>
      </c>
    </row>
    <row r="263" spans="1:5" ht="38.25">
      <c r="A263" t="s">
        <v>58</v>
      </c>
      <c r="E263" s="39" t="s">
        <v>4636</v>
      </c>
    </row>
    <row r="264" spans="1:16" ht="25.5">
      <c r="A264" t="s">
        <v>49</v>
      </c>
      <c s="34" t="s">
        <v>283</v>
      </c>
      <c s="34" t="s">
        <v>6565</v>
      </c>
      <c s="35" t="s">
        <v>5</v>
      </c>
      <c s="6" t="s">
        <v>6566</v>
      </c>
      <c s="36" t="s">
        <v>123</v>
      </c>
      <c s="37">
        <v>171</v>
      </c>
      <c s="36">
        <v>0</v>
      </c>
      <c s="36">
        <f>ROUND(G264*H264,6)</f>
      </c>
      <c r="L264" s="38">
        <v>0</v>
      </c>
      <c s="32">
        <f>ROUND(ROUND(L264,2)*ROUND(G264,3),2)</f>
      </c>
      <c s="36" t="s">
        <v>4634</v>
      </c>
      <c>
        <f>(M264*21)/100</f>
      </c>
      <c t="s">
        <v>27</v>
      </c>
    </row>
    <row r="265" spans="1:5" ht="12.75">
      <c r="A265" s="35" t="s">
        <v>55</v>
      </c>
      <c r="E265" s="39" t="s">
        <v>5</v>
      </c>
    </row>
    <row r="266" spans="1:5" ht="12.75">
      <c r="A266" s="35" t="s">
        <v>56</v>
      </c>
      <c r="E266" s="40" t="s">
        <v>6567</v>
      </c>
    </row>
    <row r="267" spans="1:5" ht="38.25">
      <c r="A267" t="s">
        <v>58</v>
      </c>
      <c r="E267" s="39" t="s">
        <v>4636</v>
      </c>
    </row>
    <row r="268" spans="1:16" ht="25.5">
      <c r="A268" t="s">
        <v>49</v>
      </c>
      <c s="34" t="s">
        <v>286</v>
      </c>
      <c s="34" t="s">
        <v>6568</v>
      </c>
      <c s="35" t="s">
        <v>5</v>
      </c>
      <c s="6" t="s">
        <v>6569</v>
      </c>
      <c s="36" t="s">
        <v>123</v>
      </c>
      <c s="37">
        <v>52</v>
      </c>
      <c s="36">
        <v>0</v>
      </c>
      <c s="36">
        <f>ROUND(G268*H268,6)</f>
      </c>
      <c r="L268" s="38">
        <v>0</v>
      </c>
      <c s="32">
        <f>ROUND(ROUND(L268,2)*ROUND(G268,3),2)</f>
      </c>
      <c s="36" t="s">
        <v>4634</v>
      </c>
      <c>
        <f>(M268*21)/100</f>
      </c>
      <c t="s">
        <v>27</v>
      </c>
    </row>
    <row r="269" spans="1:5" ht="12.75">
      <c r="A269" s="35" t="s">
        <v>55</v>
      </c>
      <c r="E269" s="39" t="s">
        <v>5</v>
      </c>
    </row>
    <row r="270" spans="1:5" ht="12.75">
      <c r="A270" s="35" t="s">
        <v>56</v>
      </c>
      <c r="E270" s="40" t="s">
        <v>6570</v>
      </c>
    </row>
    <row r="271" spans="1:5" ht="38.25">
      <c r="A271" t="s">
        <v>58</v>
      </c>
      <c r="E271" s="39" t="s">
        <v>4636</v>
      </c>
    </row>
    <row r="272" spans="1:16" ht="12.75">
      <c r="A272" t="s">
        <v>49</v>
      </c>
      <c s="34" t="s">
        <v>289</v>
      </c>
      <c s="34" t="s">
        <v>6571</v>
      </c>
      <c s="35" t="s">
        <v>5</v>
      </c>
      <c s="6" t="s">
        <v>6572</v>
      </c>
      <c s="36" t="s">
        <v>123</v>
      </c>
      <c s="37">
        <v>171</v>
      </c>
      <c s="36">
        <v>0</v>
      </c>
      <c s="36">
        <f>ROUND(G272*H272,6)</f>
      </c>
      <c r="L272" s="38">
        <v>0</v>
      </c>
      <c s="32">
        <f>ROUND(ROUND(L272,2)*ROUND(G272,3),2)</f>
      </c>
      <c s="36" t="s">
        <v>4634</v>
      </c>
      <c>
        <f>(M272*21)/100</f>
      </c>
      <c t="s">
        <v>27</v>
      </c>
    </row>
    <row r="273" spans="1:5" ht="12.75">
      <c r="A273" s="35" t="s">
        <v>55</v>
      </c>
      <c r="E273" s="39" t="s">
        <v>5</v>
      </c>
    </row>
    <row r="274" spans="1:5" ht="12.75">
      <c r="A274" s="35" t="s">
        <v>56</v>
      </c>
      <c r="E274" s="40" t="s">
        <v>6567</v>
      </c>
    </row>
    <row r="275" spans="1:5" ht="38.25">
      <c r="A275" t="s">
        <v>58</v>
      </c>
      <c r="E275" s="39" t="s">
        <v>4636</v>
      </c>
    </row>
    <row r="276" spans="1:16" ht="25.5">
      <c r="A276" t="s">
        <v>49</v>
      </c>
      <c s="34" t="s">
        <v>292</v>
      </c>
      <c s="34" t="s">
        <v>6215</v>
      </c>
      <c s="35" t="s">
        <v>5</v>
      </c>
      <c s="6" t="s">
        <v>6573</v>
      </c>
      <c s="36" t="s">
        <v>123</v>
      </c>
      <c s="37">
        <v>20.24</v>
      </c>
      <c s="36">
        <v>0</v>
      </c>
      <c s="36">
        <f>ROUND(G276*H276,6)</f>
      </c>
      <c r="L276" s="38">
        <v>0</v>
      </c>
      <c s="32">
        <f>ROUND(ROUND(L276,2)*ROUND(G276,3),2)</f>
      </c>
      <c s="36" t="s">
        <v>4634</v>
      </c>
      <c>
        <f>(M276*21)/100</f>
      </c>
      <c t="s">
        <v>27</v>
      </c>
    </row>
    <row r="277" spans="1:5" ht="12.75">
      <c r="A277" s="35" t="s">
        <v>55</v>
      </c>
      <c r="E277" s="39" t="s">
        <v>5</v>
      </c>
    </row>
    <row r="278" spans="1:5" ht="12.75">
      <c r="A278" s="35" t="s">
        <v>56</v>
      </c>
      <c r="E278" s="40" t="s">
        <v>6574</v>
      </c>
    </row>
    <row r="279" spans="1:5" ht="38.25">
      <c r="A279" t="s">
        <v>58</v>
      </c>
      <c r="E279" s="39" t="s">
        <v>4636</v>
      </c>
    </row>
    <row r="280" spans="1:16" ht="12.75">
      <c r="A280" t="s">
        <v>49</v>
      </c>
      <c s="34" t="s">
        <v>295</v>
      </c>
      <c s="34" t="s">
        <v>6575</v>
      </c>
      <c s="35" t="s">
        <v>5</v>
      </c>
      <c s="6" t="s">
        <v>6576</v>
      </c>
      <c s="36" t="s">
        <v>123</v>
      </c>
      <c s="37">
        <v>53.04</v>
      </c>
      <c s="36">
        <v>0</v>
      </c>
      <c s="36">
        <f>ROUND(G280*H280,6)</f>
      </c>
      <c r="L280" s="38">
        <v>0</v>
      </c>
      <c s="32">
        <f>ROUND(ROUND(L280,2)*ROUND(G280,3),2)</f>
      </c>
      <c s="36" t="s">
        <v>589</v>
      </c>
      <c>
        <f>(M280*21)/100</f>
      </c>
      <c t="s">
        <v>27</v>
      </c>
    </row>
    <row r="281" spans="1:5" ht="12.75">
      <c r="A281" s="35" t="s">
        <v>55</v>
      </c>
      <c r="E281" s="39" t="s">
        <v>5</v>
      </c>
    </row>
    <row r="282" spans="1:5" ht="12.75">
      <c r="A282" s="35" t="s">
        <v>56</v>
      </c>
      <c r="E282" s="40" t="s">
        <v>6577</v>
      </c>
    </row>
    <row r="283" spans="1:5" ht="38.25">
      <c r="A283" t="s">
        <v>58</v>
      </c>
      <c r="E283" s="39" t="s">
        <v>5188</v>
      </c>
    </row>
    <row r="284" spans="1:13" ht="12.75">
      <c r="A284" t="s">
        <v>46</v>
      </c>
      <c r="C284" s="31" t="s">
        <v>6578</v>
      </c>
      <c r="E284" s="33" t="s">
        <v>6579</v>
      </c>
      <c r="J284" s="32">
        <f>0</f>
      </c>
      <c s="32">
        <f>0</f>
      </c>
      <c s="32">
        <f>0+L285+L289+L293+L297+L301+L305+L309+L313+L317+L321+L325</f>
      </c>
      <c s="32">
        <f>0+M285+M289+M293+M297+M301+M305+M309+M313+M317+M321+M325</f>
      </c>
    </row>
    <row r="285" spans="1:16" ht="12.75">
      <c r="A285" t="s">
        <v>49</v>
      </c>
      <c s="34" t="s">
        <v>298</v>
      </c>
      <c s="34" t="s">
        <v>6580</v>
      </c>
      <c s="35" t="s">
        <v>5</v>
      </c>
      <c s="6" t="s">
        <v>6581</v>
      </c>
      <c s="36" t="s">
        <v>108</v>
      </c>
      <c s="37">
        <v>0.079</v>
      </c>
      <c s="36">
        <v>0</v>
      </c>
      <c s="36">
        <f>ROUND(G285*H285,6)</f>
      </c>
      <c r="L285" s="38">
        <v>0</v>
      </c>
      <c s="32">
        <f>ROUND(ROUND(L285,2)*ROUND(G285,3),2)</f>
      </c>
      <c s="36" t="s">
        <v>4634</v>
      </c>
      <c>
        <f>(M285*21)/100</f>
      </c>
      <c t="s">
        <v>27</v>
      </c>
    </row>
    <row r="286" spans="1:5" ht="12.75">
      <c r="A286" s="35" t="s">
        <v>55</v>
      </c>
      <c r="E286" s="39" t="s">
        <v>5</v>
      </c>
    </row>
    <row r="287" spans="1:5" ht="12.75">
      <c r="A287" s="35" t="s">
        <v>56</v>
      </c>
      <c r="E287" s="40" t="s">
        <v>6582</v>
      </c>
    </row>
    <row r="288" spans="1:5" ht="38.25">
      <c r="A288" t="s">
        <v>58</v>
      </c>
      <c r="E288" s="39" t="s">
        <v>4636</v>
      </c>
    </row>
    <row r="289" spans="1:16" ht="12.75">
      <c r="A289" t="s">
        <v>49</v>
      </c>
      <c s="34" t="s">
        <v>301</v>
      </c>
      <c s="34" t="s">
        <v>6583</v>
      </c>
      <c s="35" t="s">
        <v>5</v>
      </c>
      <c s="6" t="s">
        <v>6584</v>
      </c>
      <c s="36" t="s">
        <v>108</v>
      </c>
      <c s="37">
        <v>5.253</v>
      </c>
      <c s="36">
        <v>0</v>
      </c>
      <c s="36">
        <f>ROUND(G289*H289,6)</f>
      </c>
      <c r="L289" s="38">
        <v>0</v>
      </c>
      <c s="32">
        <f>ROUND(ROUND(L289,2)*ROUND(G289,3),2)</f>
      </c>
      <c s="36" t="s">
        <v>4634</v>
      </c>
      <c>
        <f>(M289*21)/100</f>
      </c>
      <c t="s">
        <v>27</v>
      </c>
    </row>
    <row r="290" spans="1:5" ht="12.75">
      <c r="A290" s="35" t="s">
        <v>55</v>
      </c>
      <c r="E290" s="39" t="s">
        <v>5</v>
      </c>
    </row>
    <row r="291" spans="1:5" ht="12.75">
      <c r="A291" s="35" t="s">
        <v>56</v>
      </c>
      <c r="E291" s="40" t="s">
        <v>6585</v>
      </c>
    </row>
    <row r="292" spans="1:5" ht="38.25">
      <c r="A292" t="s">
        <v>58</v>
      </c>
      <c r="E292" s="39" t="s">
        <v>4636</v>
      </c>
    </row>
    <row r="293" spans="1:16" ht="12.75">
      <c r="A293" t="s">
        <v>49</v>
      </c>
      <c s="34" t="s">
        <v>124</v>
      </c>
      <c s="34" t="s">
        <v>6586</v>
      </c>
      <c s="35" t="s">
        <v>5</v>
      </c>
      <c s="6" t="s">
        <v>6587</v>
      </c>
      <c s="36" t="s">
        <v>108</v>
      </c>
      <c s="37">
        <v>0.615</v>
      </c>
      <c s="36">
        <v>0</v>
      </c>
      <c s="36">
        <f>ROUND(G293*H293,6)</f>
      </c>
      <c r="L293" s="38">
        <v>0</v>
      </c>
      <c s="32">
        <f>ROUND(ROUND(L293,2)*ROUND(G293,3),2)</f>
      </c>
      <c s="36" t="s">
        <v>4634</v>
      </c>
      <c>
        <f>(M293*21)/100</f>
      </c>
      <c t="s">
        <v>27</v>
      </c>
    </row>
    <row r="294" spans="1:5" ht="12.75">
      <c r="A294" s="35" t="s">
        <v>55</v>
      </c>
      <c r="E294" s="39" t="s">
        <v>5</v>
      </c>
    </row>
    <row r="295" spans="1:5" ht="12.75">
      <c r="A295" s="35" t="s">
        <v>56</v>
      </c>
      <c r="E295" s="40" t="s">
        <v>6588</v>
      </c>
    </row>
    <row r="296" spans="1:5" ht="38.25">
      <c r="A296" t="s">
        <v>58</v>
      </c>
      <c r="E296" s="39" t="s">
        <v>4636</v>
      </c>
    </row>
    <row r="297" spans="1:16" ht="12.75">
      <c r="A297" t="s">
        <v>49</v>
      </c>
      <c s="34" t="s">
        <v>302</v>
      </c>
      <c s="34" t="s">
        <v>6589</v>
      </c>
      <c s="35" t="s">
        <v>5</v>
      </c>
      <c s="6" t="s">
        <v>6590</v>
      </c>
      <c s="36" t="s">
        <v>108</v>
      </c>
      <c s="37">
        <v>3.724</v>
      </c>
      <c s="36">
        <v>0</v>
      </c>
      <c s="36">
        <f>ROUND(G297*H297,6)</f>
      </c>
      <c r="L297" s="38">
        <v>0</v>
      </c>
      <c s="32">
        <f>ROUND(ROUND(L297,2)*ROUND(G297,3),2)</f>
      </c>
      <c s="36" t="s">
        <v>4634</v>
      </c>
      <c>
        <f>(M297*21)/100</f>
      </c>
      <c t="s">
        <v>27</v>
      </c>
    </row>
    <row r="298" spans="1:5" ht="12.75">
      <c r="A298" s="35" t="s">
        <v>55</v>
      </c>
      <c r="E298" s="39" t="s">
        <v>5</v>
      </c>
    </row>
    <row r="299" spans="1:5" ht="12.75">
      <c r="A299" s="35" t="s">
        <v>56</v>
      </c>
      <c r="E299" s="40" t="s">
        <v>6591</v>
      </c>
    </row>
    <row r="300" spans="1:5" ht="38.25">
      <c r="A300" t="s">
        <v>58</v>
      </c>
      <c r="E300" s="39" t="s">
        <v>4636</v>
      </c>
    </row>
    <row r="301" spans="1:16" ht="12.75">
      <c r="A301" t="s">
        <v>49</v>
      </c>
      <c s="34" t="s">
        <v>305</v>
      </c>
      <c s="34" t="s">
        <v>6592</v>
      </c>
      <c s="35" t="s">
        <v>5</v>
      </c>
      <c s="6" t="s">
        <v>6593</v>
      </c>
      <c s="36" t="s">
        <v>108</v>
      </c>
      <c s="37">
        <v>10.015</v>
      </c>
      <c s="36">
        <v>0</v>
      </c>
      <c s="36">
        <f>ROUND(G301*H301,6)</f>
      </c>
      <c r="L301" s="38">
        <v>0</v>
      </c>
      <c s="32">
        <f>ROUND(ROUND(L301,2)*ROUND(G301,3),2)</f>
      </c>
      <c s="36" t="s">
        <v>4634</v>
      </c>
      <c>
        <f>(M301*21)/100</f>
      </c>
      <c t="s">
        <v>27</v>
      </c>
    </row>
    <row r="302" spans="1:5" ht="12.75">
      <c r="A302" s="35" t="s">
        <v>55</v>
      </c>
      <c r="E302" s="39" t="s">
        <v>5</v>
      </c>
    </row>
    <row r="303" spans="1:5" ht="12.75">
      <c r="A303" s="35" t="s">
        <v>56</v>
      </c>
      <c r="E303" s="40" t="s">
        <v>6594</v>
      </c>
    </row>
    <row r="304" spans="1:5" ht="38.25">
      <c r="A304" t="s">
        <v>58</v>
      </c>
      <c r="E304" s="39" t="s">
        <v>4636</v>
      </c>
    </row>
    <row r="305" spans="1:16" ht="25.5">
      <c r="A305" t="s">
        <v>49</v>
      </c>
      <c s="34" t="s">
        <v>308</v>
      </c>
      <c s="34" t="s">
        <v>6595</v>
      </c>
      <c s="35" t="s">
        <v>5</v>
      </c>
      <c s="6" t="s">
        <v>6596</v>
      </c>
      <c s="36" t="s">
        <v>108</v>
      </c>
      <c s="37">
        <v>19.686</v>
      </c>
      <c s="36">
        <v>0</v>
      </c>
      <c s="36">
        <f>ROUND(G305*H305,6)</f>
      </c>
      <c r="L305" s="38">
        <v>0</v>
      </c>
      <c s="32">
        <f>ROUND(ROUND(L305,2)*ROUND(G305,3),2)</f>
      </c>
      <c s="36" t="s">
        <v>4634</v>
      </c>
      <c>
        <f>(M305*21)/100</f>
      </c>
      <c t="s">
        <v>27</v>
      </c>
    </row>
    <row r="306" spans="1:5" ht="12.75">
      <c r="A306" s="35" t="s">
        <v>55</v>
      </c>
      <c r="E306" s="39" t="s">
        <v>5</v>
      </c>
    </row>
    <row r="307" spans="1:5" ht="12.75">
      <c r="A307" s="35" t="s">
        <v>56</v>
      </c>
      <c r="E307" s="40" t="s">
        <v>6597</v>
      </c>
    </row>
    <row r="308" spans="1:5" ht="38.25">
      <c r="A308" t="s">
        <v>58</v>
      </c>
      <c r="E308" s="39" t="s">
        <v>4636</v>
      </c>
    </row>
    <row r="309" spans="1:16" ht="25.5">
      <c r="A309" t="s">
        <v>49</v>
      </c>
      <c s="34" t="s">
        <v>145</v>
      </c>
      <c s="34" t="s">
        <v>6598</v>
      </c>
      <c s="35" t="s">
        <v>5</v>
      </c>
      <c s="6" t="s">
        <v>6599</v>
      </c>
      <c s="36" t="s">
        <v>113</v>
      </c>
      <c s="37">
        <v>6.6</v>
      </c>
      <c s="36">
        <v>0</v>
      </c>
      <c s="36">
        <f>ROUND(G309*H309,6)</f>
      </c>
      <c r="L309" s="38">
        <v>0</v>
      </c>
      <c s="32">
        <f>ROUND(ROUND(L309,2)*ROUND(G309,3),2)</f>
      </c>
      <c s="36" t="s">
        <v>4634</v>
      </c>
      <c>
        <f>(M309*21)/100</f>
      </c>
      <c t="s">
        <v>27</v>
      </c>
    </row>
    <row r="310" spans="1:5" ht="38.25">
      <c r="A310" s="35" t="s">
        <v>55</v>
      </c>
      <c r="E310" s="39" t="s">
        <v>6600</v>
      </c>
    </row>
    <row r="311" spans="1:5" ht="12.75">
      <c r="A311" s="35" t="s">
        <v>56</v>
      </c>
      <c r="E311" s="40" t="s">
        <v>6601</v>
      </c>
    </row>
    <row r="312" spans="1:5" ht="38.25">
      <c r="A312" t="s">
        <v>58</v>
      </c>
      <c r="E312" s="39" t="s">
        <v>4636</v>
      </c>
    </row>
    <row r="313" spans="1:16" ht="25.5">
      <c r="A313" t="s">
        <v>49</v>
      </c>
      <c s="34" t="s">
        <v>47</v>
      </c>
      <c s="34" t="s">
        <v>6602</v>
      </c>
      <c s="35" t="s">
        <v>5</v>
      </c>
      <c s="6" t="s">
        <v>6599</v>
      </c>
      <c s="36" t="s">
        <v>113</v>
      </c>
      <c s="37">
        <v>353.6</v>
      </c>
      <c s="36">
        <v>0</v>
      </c>
      <c s="36">
        <f>ROUND(G313*H313,6)</f>
      </c>
      <c r="L313" s="38">
        <v>0</v>
      </c>
      <c s="32">
        <f>ROUND(ROUND(L313,2)*ROUND(G313,3),2)</f>
      </c>
      <c s="36" t="s">
        <v>4634</v>
      </c>
      <c>
        <f>(M313*21)/100</f>
      </c>
      <c t="s">
        <v>27</v>
      </c>
    </row>
    <row r="314" spans="1:5" ht="38.25">
      <c r="A314" s="35" t="s">
        <v>55</v>
      </c>
      <c r="E314" s="39" t="s">
        <v>6603</v>
      </c>
    </row>
    <row r="315" spans="1:5" ht="12.75">
      <c r="A315" s="35" t="s">
        <v>56</v>
      </c>
      <c r="E315" s="40" t="s">
        <v>6604</v>
      </c>
    </row>
    <row r="316" spans="1:5" ht="38.25">
      <c r="A316" t="s">
        <v>58</v>
      </c>
      <c r="E316" s="39" t="s">
        <v>4636</v>
      </c>
    </row>
    <row r="317" spans="1:16" ht="25.5">
      <c r="A317" t="s">
        <v>49</v>
      </c>
      <c s="34" t="s">
        <v>313</v>
      </c>
      <c s="34" t="s">
        <v>6605</v>
      </c>
      <c s="35" t="s">
        <v>5</v>
      </c>
      <c s="6" t="s">
        <v>6599</v>
      </c>
      <c s="36" t="s">
        <v>113</v>
      </c>
      <c s="37">
        <v>20.5</v>
      </c>
      <c s="36">
        <v>0</v>
      </c>
      <c s="36">
        <f>ROUND(G317*H317,6)</f>
      </c>
      <c r="L317" s="38">
        <v>0</v>
      </c>
      <c s="32">
        <f>ROUND(ROUND(L317,2)*ROUND(G317,3),2)</f>
      </c>
      <c s="36" t="s">
        <v>4634</v>
      </c>
      <c>
        <f>(M317*21)/100</f>
      </c>
      <c t="s">
        <v>27</v>
      </c>
    </row>
    <row r="318" spans="1:5" ht="38.25">
      <c r="A318" s="35" t="s">
        <v>55</v>
      </c>
      <c r="E318" s="39" t="s">
        <v>6606</v>
      </c>
    </row>
    <row r="319" spans="1:5" ht="12.75">
      <c r="A319" s="35" t="s">
        <v>56</v>
      </c>
      <c r="E319" s="40" t="s">
        <v>6607</v>
      </c>
    </row>
    <row r="320" spans="1:5" ht="38.25">
      <c r="A320" t="s">
        <v>58</v>
      </c>
      <c r="E320" s="39" t="s">
        <v>4636</v>
      </c>
    </row>
    <row r="321" spans="1:16" ht="25.5">
      <c r="A321" t="s">
        <v>49</v>
      </c>
      <c s="34" t="s">
        <v>441</v>
      </c>
      <c s="34" t="s">
        <v>6608</v>
      </c>
      <c s="35" t="s">
        <v>5</v>
      </c>
      <c s="6" t="s">
        <v>6609</v>
      </c>
      <c s="36" t="s">
        <v>123</v>
      </c>
      <c s="37">
        <v>417.28</v>
      </c>
      <c s="36">
        <v>0</v>
      </c>
      <c s="36">
        <f>ROUND(G321*H321,6)</f>
      </c>
      <c r="L321" s="38">
        <v>0</v>
      </c>
      <c s="32">
        <f>ROUND(ROUND(L321,2)*ROUND(G321,3),2)</f>
      </c>
      <c s="36" t="s">
        <v>4634</v>
      </c>
      <c>
        <f>(M321*21)/100</f>
      </c>
      <c t="s">
        <v>27</v>
      </c>
    </row>
    <row r="322" spans="1:5" ht="12.75">
      <c r="A322" s="35" t="s">
        <v>55</v>
      </c>
      <c r="E322" s="39" t="s">
        <v>6610</v>
      </c>
    </row>
    <row r="323" spans="1:5" ht="12.75">
      <c r="A323" s="35" t="s">
        <v>56</v>
      </c>
      <c r="E323" s="40" t="s">
        <v>6611</v>
      </c>
    </row>
    <row r="324" spans="1:5" ht="38.25">
      <c r="A324" t="s">
        <v>58</v>
      </c>
      <c r="E324" s="39" t="s">
        <v>4636</v>
      </c>
    </row>
    <row r="325" spans="1:16" ht="25.5">
      <c r="A325" t="s">
        <v>49</v>
      </c>
      <c s="34" t="s">
        <v>442</v>
      </c>
      <c s="34" t="s">
        <v>6612</v>
      </c>
      <c s="35" t="s">
        <v>5</v>
      </c>
      <c s="6" t="s">
        <v>6613</v>
      </c>
      <c s="36" t="s">
        <v>123</v>
      </c>
      <c s="37">
        <v>413.8</v>
      </c>
      <c s="36">
        <v>0</v>
      </c>
      <c s="36">
        <f>ROUND(G325*H325,6)</f>
      </c>
      <c r="L325" s="38">
        <v>0</v>
      </c>
      <c s="32">
        <f>ROUND(ROUND(L325,2)*ROUND(G325,3),2)</f>
      </c>
      <c s="36" t="s">
        <v>4634</v>
      </c>
      <c>
        <f>(M325*21)/100</f>
      </c>
      <c t="s">
        <v>27</v>
      </c>
    </row>
    <row r="326" spans="1:5" ht="12.75">
      <c r="A326" s="35" t="s">
        <v>55</v>
      </c>
      <c r="E326" s="39" t="s">
        <v>6614</v>
      </c>
    </row>
    <row r="327" spans="1:5" ht="12.75">
      <c r="A327" s="35" t="s">
        <v>56</v>
      </c>
      <c r="E327" s="40" t="s">
        <v>6611</v>
      </c>
    </row>
    <row r="328" spans="1:5" ht="38.25">
      <c r="A328" t="s">
        <v>58</v>
      </c>
      <c r="E328" s="39" t="s">
        <v>4636</v>
      </c>
    </row>
    <row r="329" spans="1:13" ht="12.75">
      <c r="A329" t="s">
        <v>46</v>
      </c>
      <c r="C329" s="31" t="s">
        <v>6615</v>
      </c>
      <c r="E329" s="33" t="s">
        <v>6616</v>
      </c>
      <c r="J329" s="32">
        <f>0</f>
      </c>
      <c s="32">
        <f>0</f>
      </c>
      <c s="32">
        <f>0+L330+L334</f>
      </c>
      <c s="32">
        <f>0+M330+M334</f>
      </c>
    </row>
    <row r="330" spans="1:16" ht="12.75">
      <c r="A330" t="s">
        <v>49</v>
      </c>
      <c s="34" t="s">
        <v>443</v>
      </c>
      <c s="34" t="s">
        <v>6617</v>
      </c>
      <c s="35" t="s">
        <v>5</v>
      </c>
      <c s="6" t="s">
        <v>6618</v>
      </c>
      <c s="36" t="s">
        <v>123</v>
      </c>
      <c s="37">
        <v>50.547</v>
      </c>
      <c s="36">
        <v>0</v>
      </c>
      <c s="36">
        <f>ROUND(G330*H330,6)</f>
      </c>
      <c r="L330" s="38">
        <v>0</v>
      </c>
      <c s="32">
        <f>ROUND(ROUND(L330,2)*ROUND(G330,3),2)</f>
      </c>
      <c s="36" t="s">
        <v>4634</v>
      </c>
      <c>
        <f>(M330*21)/100</f>
      </c>
      <c t="s">
        <v>27</v>
      </c>
    </row>
    <row r="331" spans="1:5" ht="12.75">
      <c r="A331" s="35" t="s">
        <v>55</v>
      </c>
      <c r="E331" s="39" t="s">
        <v>5</v>
      </c>
    </row>
    <row r="332" spans="1:5" ht="12.75">
      <c r="A332" s="35" t="s">
        <v>56</v>
      </c>
      <c r="E332" s="40" t="s">
        <v>6619</v>
      </c>
    </row>
    <row r="333" spans="1:5" ht="38.25">
      <c r="A333" t="s">
        <v>58</v>
      </c>
      <c r="E333" s="39" t="s">
        <v>4636</v>
      </c>
    </row>
    <row r="334" spans="1:16" ht="25.5">
      <c r="A334" t="s">
        <v>49</v>
      </c>
      <c s="34" t="s">
        <v>444</v>
      </c>
      <c s="34" t="s">
        <v>6620</v>
      </c>
      <c s="35" t="s">
        <v>5</v>
      </c>
      <c s="6" t="s">
        <v>6621</v>
      </c>
      <c s="36" t="s">
        <v>123</v>
      </c>
      <c s="37">
        <v>48.14</v>
      </c>
      <c s="36">
        <v>0</v>
      </c>
      <c s="36">
        <f>ROUND(G334*H334,6)</f>
      </c>
      <c r="L334" s="38">
        <v>0</v>
      </c>
      <c s="32">
        <f>ROUND(ROUND(L334,2)*ROUND(G334,3),2)</f>
      </c>
      <c s="36" t="s">
        <v>4634</v>
      </c>
      <c>
        <f>(M334*21)/100</f>
      </c>
      <c t="s">
        <v>27</v>
      </c>
    </row>
    <row r="335" spans="1:5" ht="12.75">
      <c r="A335" s="35" t="s">
        <v>55</v>
      </c>
      <c r="E335" s="39" t="s">
        <v>5</v>
      </c>
    </row>
    <row r="336" spans="1:5" ht="12.75">
      <c r="A336" s="35" t="s">
        <v>56</v>
      </c>
      <c r="E336" s="40" t="s">
        <v>6622</v>
      </c>
    </row>
    <row r="337" spans="1:5" ht="38.25">
      <c r="A337" t="s">
        <v>58</v>
      </c>
      <c r="E337" s="39" t="s">
        <v>4636</v>
      </c>
    </row>
    <row r="338" spans="1:13" ht="12.75">
      <c r="A338" t="s">
        <v>46</v>
      </c>
      <c r="C338" s="31" t="s">
        <v>6275</v>
      </c>
      <c r="E338" s="33" t="s">
        <v>6276</v>
      </c>
      <c r="J338" s="32">
        <f>0</f>
      </c>
      <c s="32">
        <f>0</f>
      </c>
      <c s="32">
        <f>0+L339+L343+L347+L351+L355+L359</f>
      </c>
      <c s="32">
        <f>0+M339+M343+M347+M351+M355+M359</f>
      </c>
    </row>
    <row r="339" spans="1:16" ht="25.5">
      <c r="A339" t="s">
        <v>49</v>
      </c>
      <c s="34" t="s">
        <v>447</v>
      </c>
      <c s="34" t="s">
        <v>6623</v>
      </c>
      <c s="35" t="s">
        <v>5</v>
      </c>
      <c s="6" t="s">
        <v>6624</v>
      </c>
      <c s="36" t="s">
        <v>123</v>
      </c>
      <c s="37">
        <v>234.6</v>
      </c>
      <c s="36">
        <v>0</v>
      </c>
      <c s="36">
        <f>ROUND(G339*H339,6)</f>
      </c>
      <c r="L339" s="38">
        <v>0</v>
      </c>
      <c s="32">
        <f>ROUND(ROUND(L339,2)*ROUND(G339,3),2)</f>
      </c>
      <c s="36" t="s">
        <v>4634</v>
      </c>
      <c>
        <f>(M339*21)/100</f>
      </c>
      <c t="s">
        <v>27</v>
      </c>
    </row>
    <row r="340" spans="1:5" ht="38.25">
      <c r="A340" s="35" t="s">
        <v>55</v>
      </c>
      <c r="E340" s="39" t="s">
        <v>6625</v>
      </c>
    </row>
    <row r="341" spans="1:5" ht="12.75">
      <c r="A341" s="35" t="s">
        <v>56</v>
      </c>
      <c r="E341" s="40" t="s">
        <v>6626</v>
      </c>
    </row>
    <row r="342" spans="1:5" ht="38.25">
      <c r="A342" t="s">
        <v>58</v>
      </c>
      <c r="E342" s="39" t="s">
        <v>4636</v>
      </c>
    </row>
    <row r="343" spans="1:16" ht="25.5">
      <c r="A343" t="s">
        <v>49</v>
      </c>
      <c s="34" t="s">
        <v>450</v>
      </c>
      <c s="34" t="s">
        <v>6627</v>
      </c>
      <c s="35" t="s">
        <v>5</v>
      </c>
      <c s="6" t="s">
        <v>6624</v>
      </c>
      <c s="36" t="s">
        <v>123</v>
      </c>
      <c s="37">
        <v>176</v>
      </c>
      <c s="36">
        <v>0</v>
      </c>
      <c s="36">
        <f>ROUND(G343*H343,6)</f>
      </c>
      <c r="L343" s="38">
        <v>0</v>
      </c>
      <c s="32">
        <f>ROUND(ROUND(L343,2)*ROUND(G343,3),2)</f>
      </c>
      <c s="36" t="s">
        <v>4634</v>
      </c>
      <c>
        <f>(M343*21)/100</f>
      </c>
      <c t="s">
        <v>27</v>
      </c>
    </row>
    <row r="344" spans="1:5" ht="38.25">
      <c r="A344" s="35" t="s">
        <v>55</v>
      </c>
      <c r="E344" s="39" t="s">
        <v>6628</v>
      </c>
    </row>
    <row r="345" spans="1:5" ht="12.75">
      <c r="A345" s="35" t="s">
        <v>56</v>
      </c>
      <c r="E345" s="40" t="s">
        <v>6629</v>
      </c>
    </row>
    <row r="346" spans="1:5" ht="38.25">
      <c r="A346" t="s">
        <v>58</v>
      </c>
      <c r="E346" s="39" t="s">
        <v>4636</v>
      </c>
    </row>
    <row r="347" spans="1:16" ht="25.5">
      <c r="A347" t="s">
        <v>49</v>
      </c>
      <c s="34" t="s">
        <v>453</v>
      </c>
      <c s="34" t="s">
        <v>6630</v>
      </c>
      <c s="35" t="s">
        <v>5</v>
      </c>
      <c s="6" t="s">
        <v>6631</v>
      </c>
      <c s="36" t="s">
        <v>113</v>
      </c>
      <c s="37">
        <v>20.5</v>
      </c>
      <c s="36">
        <v>0</v>
      </c>
      <c s="36">
        <f>ROUND(G347*H347,6)</f>
      </c>
      <c r="L347" s="38">
        <v>0</v>
      </c>
      <c s="32">
        <f>ROUND(ROUND(L347,2)*ROUND(G347,3),2)</f>
      </c>
      <c s="36" t="s">
        <v>4634</v>
      </c>
      <c>
        <f>(M347*21)/100</f>
      </c>
      <c t="s">
        <v>27</v>
      </c>
    </row>
    <row r="348" spans="1:5" ht="12.75">
      <c r="A348" s="35" t="s">
        <v>55</v>
      </c>
      <c r="E348" s="39" t="s">
        <v>5</v>
      </c>
    </row>
    <row r="349" spans="1:5" ht="12.75">
      <c r="A349" s="35" t="s">
        <v>56</v>
      </c>
      <c r="E349" s="40" t="s">
        <v>6632</v>
      </c>
    </row>
    <row r="350" spans="1:5" ht="38.25">
      <c r="A350" t="s">
        <v>58</v>
      </c>
      <c r="E350" s="39" t="s">
        <v>4636</v>
      </c>
    </row>
    <row r="351" spans="1:16" ht="25.5">
      <c r="A351" t="s">
        <v>49</v>
      </c>
      <c s="34" t="s">
        <v>456</v>
      </c>
      <c s="34" t="s">
        <v>6633</v>
      </c>
      <c s="35" t="s">
        <v>5</v>
      </c>
      <c s="6" t="s">
        <v>6634</v>
      </c>
      <c s="36" t="s">
        <v>113</v>
      </c>
      <c s="37">
        <v>8</v>
      </c>
      <c s="36">
        <v>0</v>
      </c>
      <c s="36">
        <f>ROUND(G351*H351,6)</f>
      </c>
      <c r="L351" s="38">
        <v>0</v>
      </c>
      <c s="32">
        <f>ROUND(ROUND(L351,2)*ROUND(G351,3),2)</f>
      </c>
      <c s="36" t="s">
        <v>4634</v>
      </c>
      <c>
        <f>(M351*21)/100</f>
      </c>
      <c t="s">
        <v>27</v>
      </c>
    </row>
    <row r="352" spans="1:5" ht="12.75">
      <c r="A352" s="35" t="s">
        <v>55</v>
      </c>
      <c r="E352" s="39" t="s">
        <v>5</v>
      </c>
    </row>
    <row r="353" spans="1:5" ht="12.75">
      <c r="A353" s="35" t="s">
        <v>56</v>
      </c>
      <c r="E353" s="40" t="s">
        <v>6635</v>
      </c>
    </row>
    <row r="354" spans="1:5" ht="38.25">
      <c r="A354" t="s">
        <v>58</v>
      </c>
      <c r="E354" s="39" t="s">
        <v>4636</v>
      </c>
    </row>
    <row r="355" spans="1:16" ht="25.5">
      <c r="A355" t="s">
        <v>49</v>
      </c>
      <c s="34" t="s">
        <v>459</v>
      </c>
      <c s="34" t="s">
        <v>6636</v>
      </c>
      <c s="35" t="s">
        <v>5</v>
      </c>
      <c s="6" t="s">
        <v>6637</v>
      </c>
      <c s="36" t="s">
        <v>113</v>
      </c>
      <c s="37">
        <v>41</v>
      </c>
      <c s="36">
        <v>0</v>
      </c>
      <c s="36">
        <f>ROUND(G355*H355,6)</f>
      </c>
      <c r="L355" s="38">
        <v>0</v>
      </c>
      <c s="32">
        <f>ROUND(ROUND(L355,2)*ROUND(G355,3),2)</f>
      </c>
      <c s="36" t="s">
        <v>4634</v>
      </c>
      <c>
        <f>(M355*21)/100</f>
      </c>
      <c t="s">
        <v>27</v>
      </c>
    </row>
    <row r="356" spans="1:5" ht="12.75">
      <c r="A356" s="35" t="s">
        <v>55</v>
      </c>
      <c r="E356" s="39" t="s">
        <v>5</v>
      </c>
    </row>
    <row r="357" spans="1:5" ht="12.75">
      <c r="A357" s="35" t="s">
        <v>56</v>
      </c>
      <c r="E357" s="40" t="s">
        <v>6638</v>
      </c>
    </row>
    <row r="358" spans="1:5" ht="38.25">
      <c r="A358" t="s">
        <v>58</v>
      </c>
      <c r="E358" s="39" t="s">
        <v>4636</v>
      </c>
    </row>
    <row r="359" spans="1:16" ht="25.5">
      <c r="A359" t="s">
        <v>49</v>
      </c>
      <c s="34" t="s">
        <v>462</v>
      </c>
      <c s="34" t="s">
        <v>6639</v>
      </c>
      <c s="35" t="s">
        <v>5</v>
      </c>
      <c s="6" t="s">
        <v>6640</v>
      </c>
      <c s="36" t="s">
        <v>113</v>
      </c>
      <c s="37">
        <v>8.4</v>
      </c>
      <c s="36">
        <v>0</v>
      </c>
      <c s="36">
        <f>ROUND(G359*H359,6)</f>
      </c>
      <c r="L359" s="38">
        <v>0</v>
      </c>
      <c s="32">
        <f>ROUND(ROUND(L359,2)*ROUND(G359,3),2)</f>
      </c>
      <c s="36" t="s">
        <v>4634</v>
      </c>
      <c>
        <f>(M359*21)/100</f>
      </c>
      <c t="s">
        <v>27</v>
      </c>
    </row>
    <row r="360" spans="1:5" ht="12.75">
      <c r="A360" s="35" t="s">
        <v>55</v>
      </c>
      <c r="E360" s="39" t="s">
        <v>5</v>
      </c>
    </row>
    <row r="361" spans="1:5" ht="12.75">
      <c r="A361" s="35" t="s">
        <v>56</v>
      </c>
      <c r="E361" s="40" t="s">
        <v>6641</v>
      </c>
    </row>
    <row r="362" spans="1:5" ht="38.25">
      <c r="A362" t="s">
        <v>58</v>
      </c>
      <c r="E362" s="39" t="s">
        <v>4636</v>
      </c>
    </row>
    <row r="363" spans="1:13" ht="12.75">
      <c r="A363" t="s">
        <v>46</v>
      </c>
      <c r="C363" s="31" t="s">
        <v>6642</v>
      </c>
      <c r="E363" s="33" t="s">
        <v>6643</v>
      </c>
      <c r="J363" s="32">
        <f>0</f>
      </c>
      <c s="32">
        <f>0</f>
      </c>
      <c s="32">
        <f>0+L364+L368</f>
      </c>
      <c s="32">
        <f>0+M364+M368</f>
      </c>
    </row>
    <row r="364" spans="1:16" ht="25.5">
      <c r="A364" t="s">
        <v>49</v>
      </c>
      <c s="34" t="s">
        <v>465</v>
      </c>
      <c s="34" t="s">
        <v>6644</v>
      </c>
      <c s="35" t="s">
        <v>5</v>
      </c>
      <c s="6" t="s">
        <v>6645</v>
      </c>
      <c s="36" t="s">
        <v>123</v>
      </c>
      <c s="37">
        <v>258.06</v>
      </c>
      <c s="36">
        <v>0</v>
      </c>
      <c s="36">
        <f>ROUND(G364*H364,6)</f>
      </c>
      <c r="L364" s="38">
        <v>0</v>
      </c>
      <c s="32">
        <f>ROUND(ROUND(L364,2)*ROUND(G364,3),2)</f>
      </c>
      <c s="36" t="s">
        <v>4634</v>
      </c>
      <c>
        <f>(M364*21)/100</f>
      </c>
      <c t="s">
        <v>27</v>
      </c>
    </row>
    <row r="365" spans="1:5" ht="12.75">
      <c r="A365" s="35" t="s">
        <v>55</v>
      </c>
      <c r="E365" s="39" t="s">
        <v>5</v>
      </c>
    </row>
    <row r="366" spans="1:5" ht="12.75">
      <c r="A366" s="35" t="s">
        <v>56</v>
      </c>
      <c r="E366" s="40" t="s">
        <v>6646</v>
      </c>
    </row>
    <row r="367" spans="1:5" ht="38.25">
      <c r="A367" t="s">
        <v>58</v>
      </c>
      <c r="E367" s="39" t="s">
        <v>4636</v>
      </c>
    </row>
    <row r="368" spans="1:16" ht="12.75">
      <c r="A368" t="s">
        <v>49</v>
      </c>
      <c s="34" t="s">
        <v>468</v>
      </c>
      <c s="34" t="s">
        <v>6647</v>
      </c>
      <c s="35" t="s">
        <v>5</v>
      </c>
      <c s="6" t="s">
        <v>6648</v>
      </c>
      <c s="36" t="s">
        <v>123</v>
      </c>
      <c s="37">
        <v>234.6</v>
      </c>
      <c s="36">
        <v>0</v>
      </c>
      <c s="36">
        <f>ROUND(G368*H368,6)</f>
      </c>
      <c r="L368" s="38">
        <v>0</v>
      </c>
      <c s="32">
        <f>ROUND(ROUND(L368,2)*ROUND(G368,3),2)</f>
      </c>
      <c s="36" t="s">
        <v>4634</v>
      </c>
      <c>
        <f>(M368*21)/100</f>
      </c>
      <c t="s">
        <v>27</v>
      </c>
    </row>
    <row r="369" spans="1:5" ht="12.75">
      <c r="A369" s="35" t="s">
        <v>55</v>
      </c>
      <c r="E369" s="39" t="s">
        <v>5</v>
      </c>
    </row>
    <row r="370" spans="1:5" ht="12.75">
      <c r="A370" s="35" t="s">
        <v>56</v>
      </c>
      <c r="E370" s="40" t="s">
        <v>6649</v>
      </c>
    </row>
    <row r="371" spans="1:5" ht="38.25">
      <c r="A371" t="s">
        <v>58</v>
      </c>
      <c r="E371" s="39" t="s">
        <v>4636</v>
      </c>
    </row>
    <row r="372" spans="1:13" ht="12.75">
      <c r="A372" t="s">
        <v>46</v>
      </c>
      <c r="C372" s="31" t="s">
        <v>5941</v>
      </c>
      <c r="E372" s="33" t="s">
        <v>5942</v>
      </c>
      <c r="J372" s="32">
        <f>0</f>
      </c>
      <c s="32">
        <f>0</f>
      </c>
      <c s="32">
        <f>0+L373+L377+L381+L385+L389+L393+L397+L401+L405+L409+L413+L417+L421+L425+L429+L433+L437</f>
      </c>
      <c s="32">
        <f>0+M373+M377+M381+M385+M389+M393+M397+M401+M405+M409+M413+M417+M421+M425+M429+M433+M437</f>
      </c>
    </row>
    <row r="373" spans="1:16" ht="12.75">
      <c r="A373" t="s">
        <v>49</v>
      </c>
      <c s="34" t="s">
        <v>471</v>
      </c>
      <c s="34" t="s">
        <v>6650</v>
      </c>
      <c s="35" t="s">
        <v>5</v>
      </c>
      <c s="6" t="s">
        <v>6651</v>
      </c>
      <c s="36" t="s">
        <v>588</v>
      </c>
      <c s="37">
        <v>0.289</v>
      </c>
      <c s="36">
        <v>0</v>
      </c>
      <c s="36">
        <f>ROUND(G373*H373,6)</f>
      </c>
      <c r="L373" s="38">
        <v>0</v>
      </c>
      <c s="32">
        <f>ROUND(ROUND(L373,2)*ROUND(G373,3),2)</f>
      </c>
      <c s="36" t="s">
        <v>4634</v>
      </c>
      <c>
        <f>(M373*21)/100</f>
      </c>
      <c t="s">
        <v>27</v>
      </c>
    </row>
    <row r="374" spans="1:5" ht="12.75">
      <c r="A374" s="35" t="s">
        <v>55</v>
      </c>
      <c r="E374" s="39" t="s">
        <v>6652</v>
      </c>
    </row>
    <row r="375" spans="1:5" ht="12.75">
      <c r="A375" s="35" t="s">
        <v>56</v>
      </c>
      <c r="E375" s="40" t="s">
        <v>6653</v>
      </c>
    </row>
    <row r="376" spans="1:5" ht="38.25">
      <c r="A376" t="s">
        <v>58</v>
      </c>
      <c r="E376" s="39" t="s">
        <v>4636</v>
      </c>
    </row>
    <row r="377" spans="1:16" ht="12.75">
      <c r="A377" t="s">
        <v>49</v>
      </c>
      <c s="34" t="s">
        <v>474</v>
      </c>
      <c s="34" t="s">
        <v>6654</v>
      </c>
      <c s="35" t="s">
        <v>5</v>
      </c>
      <c s="6" t="s">
        <v>6655</v>
      </c>
      <c s="36" t="s">
        <v>588</v>
      </c>
      <c s="37">
        <v>1.585</v>
      </c>
      <c s="36">
        <v>0</v>
      </c>
      <c s="36">
        <f>ROUND(G377*H377,6)</f>
      </c>
      <c r="L377" s="38">
        <v>0</v>
      </c>
      <c s="32">
        <f>ROUND(ROUND(L377,2)*ROUND(G377,3),2)</f>
      </c>
      <c s="36" t="s">
        <v>4634</v>
      </c>
      <c>
        <f>(M377*21)/100</f>
      </c>
      <c t="s">
        <v>27</v>
      </c>
    </row>
    <row r="378" spans="1:5" ht="12.75">
      <c r="A378" s="35" t="s">
        <v>55</v>
      </c>
      <c r="E378" s="39" t="s">
        <v>6656</v>
      </c>
    </row>
    <row r="379" spans="1:5" ht="12.75">
      <c r="A379" s="35" t="s">
        <v>56</v>
      </c>
      <c r="E379" s="40" t="s">
        <v>6657</v>
      </c>
    </row>
    <row r="380" spans="1:5" ht="38.25">
      <c r="A380" t="s">
        <v>58</v>
      </c>
      <c r="E380" s="39" t="s">
        <v>4636</v>
      </c>
    </row>
    <row r="381" spans="1:16" ht="12.75">
      <c r="A381" t="s">
        <v>49</v>
      </c>
      <c s="34" t="s">
        <v>477</v>
      </c>
      <c s="34" t="s">
        <v>6658</v>
      </c>
      <c s="35" t="s">
        <v>5</v>
      </c>
      <c s="6" t="s">
        <v>6659</v>
      </c>
      <c s="36" t="s">
        <v>2940</v>
      </c>
      <c s="37">
        <v>1703.55</v>
      </c>
      <c s="36">
        <v>0</v>
      </c>
      <c s="36">
        <f>ROUND(G381*H381,6)</f>
      </c>
      <c r="L381" s="38">
        <v>0</v>
      </c>
      <c s="32">
        <f>ROUND(ROUND(L381,2)*ROUND(G381,3),2)</f>
      </c>
      <c s="36" t="s">
        <v>4634</v>
      </c>
      <c>
        <f>(M381*21)/100</f>
      </c>
      <c t="s">
        <v>27</v>
      </c>
    </row>
    <row r="382" spans="1:5" ht="12.75">
      <c r="A382" s="35" t="s">
        <v>55</v>
      </c>
      <c r="E382" s="39" t="s">
        <v>5</v>
      </c>
    </row>
    <row r="383" spans="1:5" ht="12.75">
      <c r="A383" s="35" t="s">
        <v>56</v>
      </c>
      <c r="E383" s="40" t="s">
        <v>6660</v>
      </c>
    </row>
    <row r="384" spans="1:5" ht="38.25">
      <c r="A384" t="s">
        <v>58</v>
      </c>
      <c r="E384" s="39" t="s">
        <v>4636</v>
      </c>
    </row>
    <row r="385" spans="1:16" ht="12.75">
      <c r="A385" t="s">
        <v>49</v>
      </c>
      <c s="34" t="s">
        <v>480</v>
      </c>
      <c s="34" t="s">
        <v>6661</v>
      </c>
      <c s="35" t="s">
        <v>5</v>
      </c>
      <c s="6" t="s">
        <v>6662</v>
      </c>
      <c s="36" t="s">
        <v>2940</v>
      </c>
      <c s="37">
        <v>294.12</v>
      </c>
      <c s="36">
        <v>0</v>
      </c>
      <c s="36">
        <f>ROUND(G385*H385,6)</f>
      </c>
      <c r="L385" s="38">
        <v>0</v>
      </c>
      <c s="32">
        <f>ROUND(ROUND(L385,2)*ROUND(G385,3),2)</f>
      </c>
      <c s="36" t="s">
        <v>4634</v>
      </c>
      <c>
        <f>(M385*21)/100</f>
      </c>
      <c t="s">
        <v>27</v>
      </c>
    </row>
    <row r="386" spans="1:5" ht="12.75">
      <c r="A386" s="35" t="s">
        <v>55</v>
      </c>
      <c r="E386" s="39" t="s">
        <v>6663</v>
      </c>
    </row>
    <row r="387" spans="1:5" ht="12.75">
      <c r="A387" s="35" t="s">
        <v>56</v>
      </c>
      <c r="E387" s="40" t="s">
        <v>6664</v>
      </c>
    </row>
    <row r="388" spans="1:5" ht="38.25">
      <c r="A388" t="s">
        <v>58</v>
      </c>
      <c r="E388" s="39" t="s">
        <v>4636</v>
      </c>
    </row>
    <row r="389" spans="1:16" ht="12.75">
      <c r="A389" t="s">
        <v>49</v>
      </c>
      <c s="34" t="s">
        <v>481</v>
      </c>
      <c s="34" t="s">
        <v>6665</v>
      </c>
      <c s="35" t="s">
        <v>5</v>
      </c>
      <c s="6" t="s">
        <v>6666</v>
      </c>
      <c s="36" t="s">
        <v>588</v>
      </c>
      <c s="37">
        <v>323.532</v>
      </c>
      <c s="36">
        <v>0</v>
      </c>
      <c s="36">
        <f>ROUND(G389*H389,6)</f>
      </c>
      <c r="L389" s="38">
        <v>0</v>
      </c>
      <c s="32">
        <f>ROUND(ROUND(L389,2)*ROUND(G389,3),2)</f>
      </c>
      <c s="36" t="s">
        <v>589</v>
      </c>
      <c>
        <f>(M389*21)/100</f>
      </c>
      <c t="s">
        <v>27</v>
      </c>
    </row>
    <row r="390" spans="1:5" ht="12.75">
      <c r="A390" s="35" t="s">
        <v>55</v>
      </c>
      <c r="E390" s="39" t="s">
        <v>5</v>
      </c>
    </row>
    <row r="391" spans="1:5" ht="12.75">
      <c r="A391" s="35" t="s">
        <v>56</v>
      </c>
      <c r="E391" s="40" t="s">
        <v>6667</v>
      </c>
    </row>
    <row r="392" spans="1:5" ht="38.25">
      <c r="A392" t="s">
        <v>58</v>
      </c>
      <c r="E392" s="39" t="s">
        <v>5188</v>
      </c>
    </row>
    <row r="393" spans="1:16" ht="12.75">
      <c r="A393" t="s">
        <v>49</v>
      </c>
      <c s="34" t="s">
        <v>482</v>
      </c>
      <c s="34" t="s">
        <v>6668</v>
      </c>
      <c s="35" t="s">
        <v>5</v>
      </c>
      <c s="6" t="s">
        <v>6669</v>
      </c>
      <c s="36" t="s">
        <v>53</v>
      </c>
      <c s="37">
        <v>1</v>
      </c>
      <c s="36">
        <v>0</v>
      </c>
      <c s="36">
        <f>ROUND(G393*H393,6)</f>
      </c>
      <c r="L393" s="38">
        <v>0</v>
      </c>
      <c s="32">
        <f>ROUND(ROUND(L393,2)*ROUND(G393,3),2)</f>
      </c>
      <c s="36" t="s">
        <v>589</v>
      </c>
      <c>
        <f>(M393*21)/100</f>
      </c>
      <c t="s">
        <v>27</v>
      </c>
    </row>
    <row r="394" spans="1:5" ht="12.75">
      <c r="A394" s="35" t="s">
        <v>55</v>
      </c>
      <c r="E394" s="39" t="s">
        <v>6670</v>
      </c>
    </row>
    <row r="395" spans="1:5" ht="12.75">
      <c r="A395" s="35" t="s">
        <v>56</v>
      </c>
      <c r="E395" s="40" t="s">
        <v>6671</v>
      </c>
    </row>
    <row r="396" spans="1:5" ht="38.25">
      <c r="A396" t="s">
        <v>58</v>
      </c>
      <c r="E396" s="39" t="s">
        <v>5188</v>
      </c>
    </row>
    <row r="397" spans="1:16" ht="12.75">
      <c r="A397" t="s">
        <v>49</v>
      </c>
      <c s="34" t="s">
        <v>485</v>
      </c>
      <c s="34" t="s">
        <v>6672</v>
      </c>
      <c s="35" t="s">
        <v>5</v>
      </c>
      <c s="6" t="s">
        <v>6673</v>
      </c>
      <c s="36" t="s">
        <v>53</v>
      </c>
      <c s="37">
        <v>1</v>
      </c>
      <c s="36">
        <v>0</v>
      </c>
      <c s="36">
        <f>ROUND(G397*H397,6)</f>
      </c>
      <c r="L397" s="38">
        <v>0</v>
      </c>
      <c s="32">
        <f>ROUND(ROUND(L397,2)*ROUND(G397,3),2)</f>
      </c>
      <c s="36" t="s">
        <v>589</v>
      </c>
      <c>
        <f>(M397*21)/100</f>
      </c>
      <c t="s">
        <v>27</v>
      </c>
    </row>
    <row r="398" spans="1:5" ht="12.75">
      <c r="A398" s="35" t="s">
        <v>55</v>
      </c>
      <c r="E398" s="39" t="s">
        <v>6674</v>
      </c>
    </row>
    <row r="399" spans="1:5" ht="12.75">
      <c r="A399" s="35" t="s">
        <v>56</v>
      </c>
      <c r="E399" s="40" t="s">
        <v>6454</v>
      </c>
    </row>
    <row r="400" spans="1:5" ht="38.25">
      <c r="A400" t="s">
        <v>58</v>
      </c>
      <c r="E400" s="39" t="s">
        <v>5188</v>
      </c>
    </row>
    <row r="401" spans="1:16" ht="12.75">
      <c r="A401" t="s">
        <v>49</v>
      </c>
      <c s="34" t="s">
        <v>488</v>
      </c>
      <c s="34" t="s">
        <v>6675</v>
      </c>
      <c s="35" t="s">
        <v>5</v>
      </c>
      <c s="6" t="s">
        <v>6676</v>
      </c>
      <c s="36" t="s">
        <v>53</v>
      </c>
      <c s="37">
        <v>7</v>
      </c>
      <c s="36">
        <v>0</v>
      </c>
      <c s="36">
        <f>ROUND(G401*H401,6)</f>
      </c>
      <c r="L401" s="38">
        <v>0</v>
      </c>
      <c s="32">
        <f>ROUND(ROUND(L401,2)*ROUND(G401,3),2)</f>
      </c>
      <c s="36" t="s">
        <v>589</v>
      </c>
      <c>
        <f>(M401*21)/100</f>
      </c>
      <c t="s">
        <v>27</v>
      </c>
    </row>
    <row r="402" spans="1:5" ht="25.5">
      <c r="A402" s="35" t="s">
        <v>55</v>
      </c>
      <c r="E402" s="39" t="s">
        <v>6677</v>
      </c>
    </row>
    <row r="403" spans="1:5" ht="12.75">
      <c r="A403" s="35" t="s">
        <v>56</v>
      </c>
      <c r="E403" s="40" t="s">
        <v>6454</v>
      </c>
    </row>
    <row r="404" spans="1:5" ht="38.25">
      <c r="A404" t="s">
        <v>58</v>
      </c>
      <c r="E404" s="39" t="s">
        <v>5188</v>
      </c>
    </row>
    <row r="405" spans="1:16" ht="12.75">
      <c r="A405" t="s">
        <v>49</v>
      </c>
      <c s="34" t="s">
        <v>489</v>
      </c>
      <c s="34" t="s">
        <v>6678</v>
      </c>
      <c s="35" t="s">
        <v>5</v>
      </c>
      <c s="6" t="s">
        <v>6679</v>
      </c>
      <c s="36" t="s">
        <v>53</v>
      </c>
      <c s="37">
        <v>1</v>
      </c>
      <c s="36">
        <v>0</v>
      </c>
      <c s="36">
        <f>ROUND(G405*H405,6)</f>
      </c>
      <c r="L405" s="38">
        <v>0</v>
      </c>
      <c s="32">
        <f>ROUND(ROUND(L405,2)*ROUND(G405,3),2)</f>
      </c>
      <c s="36" t="s">
        <v>589</v>
      </c>
      <c>
        <f>(M405*21)/100</f>
      </c>
      <c t="s">
        <v>27</v>
      </c>
    </row>
    <row r="406" spans="1:5" ht="25.5">
      <c r="A406" s="35" t="s">
        <v>55</v>
      </c>
      <c r="E406" s="39" t="s">
        <v>6677</v>
      </c>
    </row>
    <row r="407" spans="1:5" ht="12.75">
      <c r="A407" s="35" t="s">
        <v>56</v>
      </c>
      <c r="E407" s="40" t="s">
        <v>6454</v>
      </c>
    </row>
    <row r="408" spans="1:5" ht="38.25">
      <c r="A408" t="s">
        <v>58</v>
      </c>
      <c r="E408" s="39" t="s">
        <v>5188</v>
      </c>
    </row>
    <row r="409" spans="1:16" ht="12.75">
      <c r="A409" t="s">
        <v>49</v>
      </c>
      <c s="34" t="s">
        <v>490</v>
      </c>
      <c s="34" t="s">
        <v>6680</v>
      </c>
      <c s="35" t="s">
        <v>5</v>
      </c>
      <c s="6" t="s">
        <v>6681</v>
      </c>
      <c s="36" t="s">
        <v>53</v>
      </c>
      <c s="37">
        <v>1</v>
      </c>
      <c s="36">
        <v>0</v>
      </c>
      <c s="36">
        <f>ROUND(G409*H409,6)</f>
      </c>
      <c r="L409" s="38">
        <v>0</v>
      </c>
      <c s="32">
        <f>ROUND(ROUND(L409,2)*ROUND(G409,3),2)</f>
      </c>
      <c s="36" t="s">
        <v>589</v>
      </c>
      <c>
        <f>(M409*21)/100</f>
      </c>
      <c t="s">
        <v>27</v>
      </c>
    </row>
    <row r="410" spans="1:5" ht="38.25">
      <c r="A410" s="35" t="s">
        <v>55</v>
      </c>
      <c r="E410" s="39" t="s">
        <v>6682</v>
      </c>
    </row>
    <row r="411" spans="1:5" ht="12.75">
      <c r="A411" s="35" t="s">
        <v>56</v>
      </c>
      <c r="E411" s="40" t="s">
        <v>6454</v>
      </c>
    </row>
    <row r="412" spans="1:5" ht="38.25">
      <c r="A412" t="s">
        <v>58</v>
      </c>
      <c r="E412" s="39" t="s">
        <v>5188</v>
      </c>
    </row>
    <row r="413" spans="1:16" ht="12.75">
      <c r="A413" t="s">
        <v>49</v>
      </c>
      <c s="34" t="s">
        <v>491</v>
      </c>
      <c s="34" t="s">
        <v>6683</v>
      </c>
      <c s="35" t="s">
        <v>5</v>
      </c>
      <c s="6" t="s">
        <v>6684</v>
      </c>
      <c s="36" t="s">
        <v>53</v>
      </c>
      <c s="37">
        <v>2</v>
      </c>
      <c s="36">
        <v>0</v>
      </c>
      <c s="36">
        <f>ROUND(G413*H413,6)</f>
      </c>
      <c r="L413" s="38">
        <v>0</v>
      </c>
      <c s="32">
        <f>ROUND(ROUND(L413,2)*ROUND(G413,3),2)</f>
      </c>
      <c s="36" t="s">
        <v>589</v>
      </c>
      <c>
        <f>(M413*21)/100</f>
      </c>
      <c t="s">
        <v>27</v>
      </c>
    </row>
    <row r="414" spans="1:5" ht="38.25">
      <c r="A414" s="35" t="s">
        <v>55</v>
      </c>
      <c r="E414" s="39" t="s">
        <v>6682</v>
      </c>
    </row>
    <row r="415" spans="1:5" ht="12.75">
      <c r="A415" s="35" t="s">
        <v>56</v>
      </c>
      <c r="E415" s="40" t="s">
        <v>6454</v>
      </c>
    </row>
    <row r="416" spans="1:5" ht="38.25">
      <c r="A416" t="s">
        <v>58</v>
      </c>
      <c r="E416" s="39" t="s">
        <v>5188</v>
      </c>
    </row>
    <row r="417" spans="1:16" ht="12.75">
      <c r="A417" t="s">
        <v>49</v>
      </c>
      <c s="34" t="s">
        <v>492</v>
      </c>
      <c s="34" t="s">
        <v>6685</v>
      </c>
      <c s="35" t="s">
        <v>5</v>
      </c>
      <c s="6" t="s">
        <v>6686</v>
      </c>
      <c s="36" t="s">
        <v>53</v>
      </c>
      <c s="37">
        <v>1</v>
      </c>
      <c s="36">
        <v>0</v>
      </c>
      <c s="36">
        <f>ROUND(G417*H417,6)</f>
      </c>
      <c r="L417" s="38">
        <v>0</v>
      </c>
      <c s="32">
        <f>ROUND(ROUND(L417,2)*ROUND(G417,3),2)</f>
      </c>
      <c s="36" t="s">
        <v>589</v>
      </c>
      <c>
        <f>(M417*21)/100</f>
      </c>
      <c t="s">
        <v>27</v>
      </c>
    </row>
    <row r="418" spans="1:5" ht="38.25">
      <c r="A418" s="35" t="s">
        <v>55</v>
      </c>
      <c r="E418" s="39" t="s">
        <v>6682</v>
      </c>
    </row>
    <row r="419" spans="1:5" ht="12.75">
      <c r="A419" s="35" t="s">
        <v>56</v>
      </c>
      <c r="E419" s="40" t="s">
        <v>6454</v>
      </c>
    </row>
    <row r="420" spans="1:5" ht="38.25">
      <c r="A420" t="s">
        <v>58</v>
      </c>
      <c r="E420" s="39" t="s">
        <v>5188</v>
      </c>
    </row>
    <row r="421" spans="1:16" ht="12.75">
      <c r="A421" t="s">
        <v>49</v>
      </c>
      <c s="34" t="s">
        <v>493</v>
      </c>
      <c s="34" t="s">
        <v>6687</v>
      </c>
      <c s="35" t="s">
        <v>5</v>
      </c>
      <c s="6" t="s">
        <v>6688</v>
      </c>
      <c s="36" t="s">
        <v>53</v>
      </c>
      <c s="37">
        <v>3</v>
      </c>
      <c s="36">
        <v>0</v>
      </c>
      <c s="36">
        <f>ROUND(G421*H421,6)</f>
      </c>
      <c r="L421" s="38">
        <v>0</v>
      </c>
      <c s="32">
        <f>ROUND(ROUND(L421,2)*ROUND(G421,3),2)</f>
      </c>
      <c s="36" t="s">
        <v>589</v>
      </c>
      <c>
        <f>(M421*21)/100</f>
      </c>
      <c t="s">
        <v>27</v>
      </c>
    </row>
    <row r="422" spans="1:5" ht="38.25">
      <c r="A422" s="35" t="s">
        <v>55</v>
      </c>
      <c r="E422" s="39" t="s">
        <v>6682</v>
      </c>
    </row>
    <row r="423" spans="1:5" ht="12.75">
      <c r="A423" s="35" t="s">
        <v>56</v>
      </c>
      <c r="E423" s="40" t="s">
        <v>6454</v>
      </c>
    </row>
    <row r="424" spans="1:5" ht="38.25">
      <c r="A424" t="s">
        <v>58</v>
      </c>
      <c r="E424" s="39" t="s">
        <v>5188</v>
      </c>
    </row>
    <row r="425" spans="1:16" ht="12.75">
      <c r="A425" t="s">
        <v>49</v>
      </c>
      <c s="34" t="s">
        <v>494</v>
      </c>
      <c s="34" t="s">
        <v>6689</v>
      </c>
      <c s="35" t="s">
        <v>5</v>
      </c>
      <c s="6" t="s">
        <v>6690</v>
      </c>
      <c s="36" t="s">
        <v>53</v>
      </c>
      <c s="37">
        <v>1</v>
      </c>
      <c s="36">
        <v>0</v>
      </c>
      <c s="36">
        <f>ROUND(G425*H425,6)</f>
      </c>
      <c r="L425" s="38">
        <v>0</v>
      </c>
      <c s="32">
        <f>ROUND(ROUND(L425,2)*ROUND(G425,3),2)</f>
      </c>
      <c s="36" t="s">
        <v>589</v>
      </c>
      <c>
        <f>(M425*21)/100</f>
      </c>
      <c t="s">
        <v>27</v>
      </c>
    </row>
    <row r="426" spans="1:5" ht="38.25">
      <c r="A426" s="35" t="s">
        <v>55</v>
      </c>
      <c r="E426" s="39" t="s">
        <v>6682</v>
      </c>
    </row>
    <row r="427" spans="1:5" ht="12.75">
      <c r="A427" s="35" t="s">
        <v>56</v>
      </c>
      <c r="E427" s="40" t="s">
        <v>6454</v>
      </c>
    </row>
    <row r="428" spans="1:5" ht="38.25">
      <c r="A428" t="s">
        <v>58</v>
      </c>
      <c r="E428" s="39" t="s">
        <v>5188</v>
      </c>
    </row>
    <row r="429" spans="1:16" ht="12.75">
      <c r="A429" t="s">
        <v>49</v>
      </c>
      <c s="34" t="s">
        <v>497</v>
      </c>
      <c s="34" t="s">
        <v>6691</v>
      </c>
      <c s="35" t="s">
        <v>5</v>
      </c>
      <c s="6" t="s">
        <v>6692</v>
      </c>
      <c s="36" t="s">
        <v>53</v>
      </c>
      <c s="37">
        <v>5</v>
      </c>
      <c s="36">
        <v>0</v>
      </c>
      <c s="36">
        <f>ROUND(G429*H429,6)</f>
      </c>
      <c r="L429" s="38">
        <v>0</v>
      </c>
      <c s="32">
        <f>ROUND(ROUND(L429,2)*ROUND(G429,3),2)</f>
      </c>
      <c s="36" t="s">
        <v>589</v>
      </c>
      <c>
        <f>(M429*21)/100</f>
      </c>
      <c t="s">
        <v>27</v>
      </c>
    </row>
    <row r="430" spans="1:5" ht="38.25">
      <c r="A430" s="35" t="s">
        <v>55</v>
      </c>
      <c r="E430" s="39" t="s">
        <v>6682</v>
      </c>
    </row>
    <row r="431" spans="1:5" ht="12.75">
      <c r="A431" s="35" t="s">
        <v>56</v>
      </c>
      <c r="E431" s="40" t="s">
        <v>6454</v>
      </c>
    </row>
    <row r="432" spans="1:5" ht="38.25">
      <c r="A432" t="s">
        <v>58</v>
      </c>
      <c r="E432" s="39" t="s">
        <v>5188</v>
      </c>
    </row>
    <row r="433" spans="1:16" ht="12.75">
      <c r="A433" t="s">
        <v>49</v>
      </c>
      <c s="34" t="s">
        <v>500</v>
      </c>
      <c s="34" t="s">
        <v>6693</v>
      </c>
      <c s="35" t="s">
        <v>5</v>
      </c>
      <c s="6" t="s">
        <v>6694</v>
      </c>
      <c s="36" t="s">
        <v>53</v>
      </c>
      <c s="37">
        <v>1</v>
      </c>
      <c s="36">
        <v>0</v>
      </c>
      <c s="36">
        <f>ROUND(G433*H433,6)</f>
      </c>
      <c r="L433" s="38">
        <v>0</v>
      </c>
      <c s="32">
        <f>ROUND(ROUND(L433,2)*ROUND(G433,3),2)</f>
      </c>
      <c s="36" t="s">
        <v>589</v>
      </c>
      <c>
        <f>(M433*21)/100</f>
      </c>
      <c t="s">
        <v>27</v>
      </c>
    </row>
    <row r="434" spans="1:5" ht="38.25">
      <c r="A434" s="35" t="s">
        <v>55</v>
      </c>
      <c r="E434" s="39" t="s">
        <v>6682</v>
      </c>
    </row>
    <row r="435" spans="1:5" ht="12.75">
      <c r="A435" s="35" t="s">
        <v>56</v>
      </c>
      <c r="E435" s="40" t="s">
        <v>6454</v>
      </c>
    </row>
    <row r="436" spans="1:5" ht="38.25">
      <c r="A436" t="s">
        <v>58</v>
      </c>
      <c r="E436" s="39" t="s">
        <v>5188</v>
      </c>
    </row>
    <row r="437" spans="1:16" ht="12.75">
      <c r="A437" t="s">
        <v>49</v>
      </c>
      <c s="34" t="s">
        <v>503</v>
      </c>
      <c s="34" t="s">
        <v>6695</v>
      </c>
      <c s="35" t="s">
        <v>5</v>
      </c>
      <c s="6" t="s">
        <v>6696</v>
      </c>
      <c s="36" t="s">
        <v>53</v>
      </c>
      <c s="37">
        <v>1</v>
      </c>
      <c s="36">
        <v>0</v>
      </c>
      <c s="36">
        <f>ROUND(G437*H437,6)</f>
      </c>
      <c r="L437" s="38">
        <v>0</v>
      </c>
      <c s="32">
        <f>ROUND(ROUND(L437,2)*ROUND(G437,3),2)</f>
      </c>
      <c s="36" t="s">
        <v>589</v>
      </c>
      <c>
        <f>(M437*21)/100</f>
      </c>
      <c t="s">
        <v>27</v>
      </c>
    </row>
    <row r="438" spans="1:5" ht="38.25">
      <c r="A438" s="35" t="s">
        <v>55</v>
      </c>
      <c r="E438" s="39" t="s">
        <v>6697</v>
      </c>
    </row>
    <row r="439" spans="1:5" ht="12.75">
      <c r="A439" s="35" t="s">
        <v>56</v>
      </c>
      <c r="E439" s="40" t="s">
        <v>6454</v>
      </c>
    </row>
    <row r="440" spans="1:5" ht="38.25">
      <c r="A440" t="s">
        <v>58</v>
      </c>
      <c r="E440" s="39" t="s">
        <v>5188</v>
      </c>
    </row>
    <row r="441" spans="1:13" ht="12.75">
      <c r="A441" t="s">
        <v>46</v>
      </c>
      <c r="C441" s="31" t="s">
        <v>6698</v>
      </c>
      <c r="E441" s="33" t="s">
        <v>6699</v>
      </c>
      <c r="J441" s="32">
        <f>0</f>
      </c>
      <c s="32">
        <f>0</f>
      </c>
      <c s="32">
        <f>0+L442+L446+L450+L454</f>
      </c>
      <c s="32">
        <f>0+M442+M446+M450+M454</f>
      </c>
    </row>
    <row r="442" spans="1:16" ht="12.75">
      <c r="A442" t="s">
        <v>49</v>
      </c>
      <c s="34" t="s">
        <v>506</v>
      </c>
      <c s="34" t="s">
        <v>6700</v>
      </c>
      <c s="35" t="s">
        <v>5</v>
      </c>
      <c s="6" t="s">
        <v>6701</v>
      </c>
      <c s="36" t="s">
        <v>53</v>
      </c>
      <c s="37">
        <v>66</v>
      </c>
      <c s="36">
        <v>0</v>
      </c>
      <c s="36">
        <f>ROUND(G442*H442,6)</f>
      </c>
      <c r="L442" s="38">
        <v>0</v>
      </c>
      <c s="32">
        <f>ROUND(ROUND(L442,2)*ROUND(G442,3),2)</f>
      </c>
      <c s="36" t="s">
        <v>4634</v>
      </c>
      <c>
        <f>(M442*21)/100</f>
      </c>
      <c t="s">
        <v>27</v>
      </c>
    </row>
    <row r="443" spans="1:5" ht="12.75">
      <c r="A443" s="35" t="s">
        <v>55</v>
      </c>
      <c r="E443" s="39" t="s">
        <v>5</v>
      </c>
    </row>
    <row r="444" spans="1:5" ht="12.75">
      <c r="A444" s="35" t="s">
        <v>56</v>
      </c>
      <c r="E444" s="40" t="s">
        <v>6702</v>
      </c>
    </row>
    <row r="445" spans="1:5" ht="38.25">
      <c r="A445" t="s">
        <v>58</v>
      </c>
      <c r="E445" s="39" t="s">
        <v>4636</v>
      </c>
    </row>
    <row r="446" spans="1:16" ht="12.75">
      <c r="A446" t="s">
        <v>49</v>
      </c>
      <c s="34" t="s">
        <v>507</v>
      </c>
      <c s="34" t="s">
        <v>6703</v>
      </c>
      <c s="35" t="s">
        <v>5</v>
      </c>
      <c s="6" t="s">
        <v>6704</v>
      </c>
      <c s="36" t="s">
        <v>123</v>
      </c>
      <c s="37">
        <v>36</v>
      </c>
      <c s="36">
        <v>0</v>
      </c>
      <c s="36">
        <f>ROUND(G446*H446,6)</f>
      </c>
      <c r="L446" s="38">
        <v>0</v>
      </c>
      <c s="32">
        <f>ROUND(ROUND(L446,2)*ROUND(G446,3),2)</f>
      </c>
      <c s="36" t="s">
        <v>4634</v>
      </c>
      <c>
        <f>(M446*21)/100</f>
      </c>
      <c t="s">
        <v>27</v>
      </c>
    </row>
    <row r="447" spans="1:5" ht="12.75">
      <c r="A447" s="35" t="s">
        <v>55</v>
      </c>
      <c r="E447" s="39" t="s">
        <v>5</v>
      </c>
    </row>
    <row r="448" spans="1:5" ht="12.75">
      <c r="A448" s="35" t="s">
        <v>56</v>
      </c>
      <c r="E448" s="40" t="s">
        <v>6705</v>
      </c>
    </row>
    <row r="449" spans="1:5" ht="38.25">
      <c r="A449" t="s">
        <v>58</v>
      </c>
      <c r="E449" s="39" t="s">
        <v>4636</v>
      </c>
    </row>
    <row r="450" spans="1:16" ht="25.5">
      <c r="A450" t="s">
        <v>49</v>
      </c>
      <c s="34" t="s">
        <v>508</v>
      </c>
      <c s="34" t="s">
        <v>6706</v>
      </c>
      <c s="35" t="s">
        <v>5</v>
      </c>
      <c s="6" t="s">
        <v>6707</v>
      </c>
      <c s="36" t="s">
        <v>113</v>
      </c>
      <c s="37">
        <v>17.8</v>
      </c>
      <c s="36">
        <v>0</v>
      </c>
      <c s="36">
        <f>ROUND(G450*H450,6)</f>
      </c>
      <c r="L450" s="38">
        <v>0</v>
      </c>
      <c s="32">
        <f>ROUND(ROUND(L450,2)*ROUND(G450,3),2)</f>
      </c>
      <c s="36" t="s">
        <v>4634</v>
      </c>
      <c>
        <f>(M450*21)/100</f>
      </c>
      <c t="s">
        <v>27</v>
      </c>
    </row>
    <row r="451" spans="1:5" ht="12.75">
      <c r="A451" s="35" t="s">
        <v>55</v>
      </c>
      <c r="E451" s="39" t="s">
        <v>5</v>
      </c>
    </row>
    <row r="452" spans="1:5" ht="12.75">
      <c r="A452" s="35" t="s">
        <v>56</v>
      </c>
      <c r="E452" s="40" t="s">
        <v>6708</v>
      </c>
    </row>
    <row r="453" spans="1:5" ht="38.25">
      <c r="A453" t="s">
        <v>58</v>
      </c>
      <c r="E453" s="39" t="s">
        <v>4636</v>
      </c>
    </row>
    <row r="454" spans="1:16" ht="25.5">
      <c r="A454" t="s">
        <v>49</v>
      </c>
      <c s="34" t="s">
        <v>509</v>
      </c>
      <c s="34" t="s">
        <v>6709</v>
      </c>
      <c s="35" t="s">
        <v>5</v>
      </c>
      <c s="6" t="s">
        <v>6710</v>
      </c>
      <c s="36" t="s">
        <v>123</v>
      </c>
      <c s="37">
        <v>36.74</v>
      </c>
      <c s="36">
        <v>0</v>
      </c>
      <c s="36">
        <f>ROUND(G454*H454,6)</f>
      </c>
      <c r="L454" s="38">
        <v>0</v>
      </c>
      <c s="32">
        <f>ROUND(ROUND(L454,2)*ROUND(G454,3),2)</f>
      </c>
      <c s="36" t="s">
        <v>4634</v>
      </c>
      <c>
        <f>(M454*21)/100</f>
      </c>
      <c t="s">
        <v>27</v>
      </c>
    </row>
    <row r="455" spans="1:5" ht="12.75">
      <c r="A455" s="35" t="s">
        <v>55</v>
      </c>
      <c r="E455" s="39" t="s">
        <v>5</v>
      </c>
    </row>
    <row r="456" spans="1:5" ht="12.75">
      <c r="A456" s="35" t="s">
        <v>56</v>
      </c>
      <c r="E456" s="40" t="s">
        <v>6711</v>
      </c>
    </row>
    <row r="457" spans="1:5" ht="38.25">
      <c r="A457" t="s">
        <v>58</v>
      </c>
      <c r="E457" s="39" t="s">
        <v>4636</v>
      </c>
    </row>
    <row r="458" spans="1:13" ht="12.75">
      <c r="A458" t="s">
        <v>46</v>
      </c>
      <c r="C458" s="31" t="s">
        <v>6712</v>
      </c>
      <c r="E458" s="33" t="s">
        <v>6713</v>
      </c>
      <c r="J458" s="32">
        <f>0</f>
      </c>
      <c s="32">
        <f>0</f>
      </c>
      <c s="32">
        <f>0+L459+L463+L467+L471</f>
      </c>
      <c s="32">
        <f>0+M459+M463+M467+M471</f>
      </c>
    </row>
    <row r="459" spans="1:16" ht="12.75">
      <c r="A459" t="s">
        <v>49</v>
      </c>
      <c s="34" t="s">
        <v>510</v>
      </c>
      <c s="34" t="s">
        <v>6714</v>
      </c>
      <c s="35" t="s">
        <v>5</v>
      </c>
      <c s="6" t="s">
        <v>6715</v>
      </c>
      <c s="36" t="s">
        <v>113</v>
      </c>
      <c s="37">
        <v>86.7</v>
      </c>
      <c s="36">
        <v>0</v>
      </c>
      <c s="36">
        <f>ROUND(G459*H459,6)</f>
      </c>
      <c r="L459" s="38">
        <v>0</v>
      </c>
      <c s="32">
        <f>ROUND(ROUND(L459,2)*ROUND(G459,3),2)</f>
      </c>
      <c s="36" t="s">
        <v>4634</v>
      </c>
      <c>
        <f>(M459*21)/100</f>
      </c>
      <c t="s">
        <v>27</v>
      </c>
    </row>
    <row r="460" spans="1:5" ht="12.75">
      <c r="A460" s="35" t="s">
        <v>55</v>
      </c>
      <c r="E460" s="39" t="s">
        <v>5</v>
      </c>
    </row>
    <row r="461" spans="1:5" ht="12.75">
      <c r="A461" s="35" t="s">
        <v>56</v>
      </c>
      <c r="E461" s="40" t="s">
        <v>6716</v>
      </c>
    </row>
    <row r="462" spans="1:5" ht="38.25">
      <c r="A462" t="s">
        <v>58</v>
      </c>
      <c r="E462" s="39" t="s">
        <v>4636</v>
      </c>
    </row>
    <row r="463" spans="1:16" ht="25.5">
      <c r="A463" t="s">
        <v>49</v>
      </c>
      <c s="34" t="s">
        <v>511</v>
      </c>
      <c s="34" t="s">
        <v>6717</v>
      </c>
      <c s="35" t="s">
        <v>5</v>
      </c>
      <c s="6" t="s">
        <v>6718</v>
      </c>
      <c s="36" t="s">
        <v>123</v>
      </c>
      <c s="37">
        <v>85.481</v>
      </c>
      <c s="36">
        <v>0</v>
      </c>
      <c s="36">
        <f>ROUND(G463*H463,6)</f>
      </c>
      <c r="L463" s="38">
        <v>0</v>
      </c>
      <c s="32">
        <f>ROUND(ROUND(L463,2)*ROUND(G463,3),2)</f>
      </c>
      <c s="36" t="s">
        <v>4634</v>
      </c>
      <c>
        <f>(M463*21)/100</f>
      </c>
      <c t="s">
        <v>27</v>
      </c>
    </row>
    <row r="464" spans="1:5" ht="12.75">
      <c r="A464" s="35" t="s">
        <v>55</v>
      </c>
      <c r="E464" s="39" t="s">
        <v>5</v>
      </c>
    </row>
    <row r="465" spans="1:5" ht="12.75">
      <c r="A465" s="35" t="s">
        <v>56</v>
      </c>
      <c r="E465" s="40" t="s">
        <v>6719</v>
      </c>
    </row>
    <row r="466" spans="1:5" ht="38.25">
      <c r="A466" t="s">
        <v>58</v>
      </c>
      <c r="E466" s="39" t="s">
        <v>4636</v>
      </c>
    </row>
    <row r="467" spans="1:16" ht="25.5">
      <c r="A467" t="s">
        <v>49</v>
      </c>
      <c s="34" t="s">
        <v>512</v>
      </c>
      <c s="34" t="s">
        <v>6720</v>
      </c>
      <c s="35" t="s">
        <v>5</v>
      </c>
      <c s="6" t="s">
        <v>6721</v>
      </c>
      <c s="36" t="s">
        <v>123</v>
      </c>
      <c s="37">
        <v>77.71</v>
      </c>
      <c s="36">
        <v>0</v>
      </c>
      <c s="36">
        <f>ROUND(G467*H467,6)</f>
      </c>
      <c r="L467" s="38">
        <v>0</v>
      </c>
      <c s="32">
        <f>ROUND(ROUND(L467,2)*ROUND(G467,3),2)</f>
      </c>
      <c s="36" t="s">
        <v>4634</v>
      </c>
      <c>
        <f>(M467*21)/100</f>
      </c>
      <c t="s">
        <v>27</v>
      </c>
    </row>
    <row r="468" spans="1:5" ht="12.75">
      <c r="A468" s="35" t="s">
        <v>55</v>
      </c>
      <c r="E468" s="39" t="s">
        <v>5</v>
      </c>
    </row>
    <row r="469" spans="1:5" ht="12.75">
      <c r="A469" s="35" t="s">
        <v>56</v>
      </c>
      <c r="E469" s="40" t="s">
        <v>6722</v>
      </c>
    </row>
    <row r="470" spans="1:5" ht="38.25">
      <c r="A470" t="s">
        <v>58</v>
      </c>
      <c r="E470" s="39" t="s">
        <v>4636</v>
      </c>
    </row>
    <row r="471" spans="1:16" ht="12.75">
      <c r="A471" t="s">
        <v>49</v>
      </c>
      <c s="34" t="s">
        <v>515</v>
      </c>
      <c s="34" t="s">
        <v>6723</v>
      </c>
      <c s="35" t="s">
        <v>5</v>
      </c>
      <c s="6" t="s">
        <v>6724</v>
      </c>
      <c s="36" t="s">
        <v>113</v>
      </c>
      <c s="37">
        <v>85</v>
      </c>
      <c s="36">
        <v>0</v>
      </c>
      <c s="36">
        <f>ROUND(G471*H471,6)</f>
      </c>
      <c r="L471" s="38">
        <v>0</v>
      </c>
      <c s="32">
        <f>ROUND(ROUND(L471,2)*ROUND(G471,3),2)</f>
      </c>
      <c s="36" t="s">
        <v>4634</v>
      </c>
      <c>
        <f>(M471*21)/100</f>
      </c>
      <c t="s">
        <v>27</v>
      </c>
    </row>
    <row r="472" spans="1:5" ht="12.75">
      <c r="A472" s="35" t="s">
        <v>55</v>
      </c>
      <c r="E472" s="39" t="s">
        <v>5</v>
      </c>
    </row>
    <row r="473" spans="1:5" ht="12.75">
      <c r="A473" s="35" t="s">
        <v>56</v>
      </c>
      <c r="E473" s="40" t="s">
        <v>6725</v>
      </c>
    </row>
    <row r="474" spans="1:5" ht="38.25">
      <c r="A474" t="s">
        <v>58</v>
      </c>
      <c r="E474" s="39" t="s">
        <v>4636</v>
      </c>
    </row>
    <row r="475" spans="1:13" ht="12.75">
      <c r="A475" t="s">
        <v>46</v>
      </c>
      <c r="C475" s="31" t="s">
        <v>6284</v>
      </c>
      <c r="E475" s="33" t="s">
        <v>6285</v>
      </c>
      <c r="J475" s="32">
        <f>0</f>
      </c>
      <c s="32">
        <f>0</f>
      </c>
      <c s="32">
        <f>0+L476+L480</f>
      </c>
      <c s="32">
        <f>0+M476+M480</f>
      </c>
    </row>
    <row r="476" spans="1:16" ht="12.75">
      <c r="A476" t="s">
        <v>49</v>
      </c>
      <c s="34" t="s">
        <v>518</v>
      </c>
      <c s="34" t="s">
        <v>6726</v>
      </c>
      <c s="35" t="s">
        <v>5</v>
      </c>
      <c s="6" t="s">
        <v>6727</v>
      </c>
      <c s="36" t="s">
        <v>123</v>
      </c>
      <c s="37">
        <v>136.994</v>
      </c>
      <c s="36">
        <v>0</v>
      </c>
      <c s="36">
        <f>ROUND(G476*H476,6)</f>
      </c>
      <c r="L476" s="38">
        <v>0</v>
      </c>
      <c s="32">
        <f>ROUND(ROUND(L476,2)*ROUND(G476,3),2)</f>
      </c>
      <c s="36" t="s">
        <v>4634</v>
      </c>
      <c>
        <f>(M476*21)/100</f>
      </c>
      <c t="s">
        <v>27</v>
      </c>
    </row>
    <row r="477" spans="1:5" ht="12.75">
      <c r="A477" s="35" t="s">
        <v>55</v>
      </c>
      <c r="E477" s="39" t="s">
        <v>5</v>
      </c>
    </row>
    <row r="478" spans="1:5" ht="12.75">
      <c r="A478" s="35" t="s">
        <v>56</v>
      </c>
      <c r="E478" s="40" t="s">
        <v>6728</v>
      </c>
    </row>
    <row r="479" spans="1:5" ht="38.25">
      <c r="A479" t="s">
        <v>58</v>
      </c>
      <c r="E479" s="39" t="s">
        <v>4636</v>
      </c>
    </row>
    <row r="480" spans="1:16" ht="25.5">
      <c r="A480" t="s">
        <v>49</v>
      </c>
      <c s="34" t="s">
        <v>519</v>
      </c>
      <c s="34" t="s">
        <v>6729</v>
      </c>
      <c s="35" t="s">
        <v>5</v>
      </c>
      <c s="6" t="s">
        <v>6730</v>
      </c>
      <c s="36" t="s">
        <v>123</v>
      </c>
      <c s="37">
        <v>124.54</v>
      </c>
      <c s="36">
        <v>0</v>
      </c>
      <c s="36">
        <f>ROUND(G480*H480,6)</f>
      </c>
      <c r="L480" s="38">
        <v>0</v>
      </c>
      <c s="32">
        <f>ROUND(ROUND(L480,2)*ROUND(G480,3),2)</f>
      </c>
      <c s="36" t="s">
        <v>4634</v>
      </c>
      <c>
        <f>(M480*21)/100</f>
      </c>
      <c t="s">
        <v>27</v>
      </c>
    </row>
    <row r="481" spans="1:5" ht="12.75">
      <c r="A481" s="35" t="s">
        <v>55</v>
      </c>
      <c r="E481" s="39" t="s">
        <v>5</v>
      </c>
    </row>
    <row r="482" spans="1:5" ht="12.75">
      <c r="A482" s="35" t="s">
        <v>56</v>
      </c>
      <c r="E482" s="40" t="s">
        <v>6731</v>
      </c>
    </row>
    <row r="483" spans="1:5" ht="38.25">
      <c r="A483" t="s">
        <v>58</v>
      </c>
      <c r="E483" s="39" t="s">
        <v>4636</v>
      </c>
    </row>
    <row r="484" spans="1:13" ht="12.75">
      <c r="A484" t="s">
        <v>46</v>
      </c>
      <c r="C484" s="31" t="s">
        <v>5949</v>
      </c>
      <c r="E484" s="33" t="s">
        <v>5950</v>
      </c>
      <c r="J484" s="32">
        <f>0</f>
      </c>
      <c s="32">
        <f>0</f>
      </c>
      <c s="32">
        <f>0+L485</f>
      </c>
      <c s="32">
        <f>0+M485</f>
      </c>
    </row>
    <row r="485" spans="1:16" ht="25.5">
      <c r="A485" t="s">
        <v>49</v>
      </c>
      <c s="34" t="s">
        <v>520</v>
      </c>
      <c s="34" t="s">
        <v>6732</v>
      </c>
      <c s="35" t="s">
        <v>5</v>
      </c>
      <c s="6" t="s">
        <v>6733</v>
      </c>
      <c s="36" t="s">
        <v>123</v>
      </c>
      <c s="37">
        <v>16.27</v>
      </c>
      <c s="36">
        <v>0</v>
      </c>
      <c s="36">
        <f>ROUND(G485*H485,6)</f>
      </c>
      <c r="L485" s="38">
        <v>0</v>
      </c>
      <c s="32">
        <f>ROUND(ROUND(L485,2)*ROUND(G485,3),2)</f>
      </c>
      <c s="36" t="s">
        <v>4634</v>
      </c>
      <c>
        <f>(M485*21)/100</f>
      </c>
      <c t="s">
        <v>27</v>
      </c>
    </row>
    <row r="486" spans="1:5" ht="12.75">
      <c r="A486" s="35" t="s">
        <v>55</v>
      </c>
      <c r="E486" s="39" t="s">
        <v>5</v>
      </c>
    </row>
    <row r="487" spans="1:5" ht="12.75">
      <c r="A487" s="35" t="s">
        <v>56</v>
      </c>
      <c r="E487" s="40" t="s">
        <v>6734</v>
      </c>
    </row>
    <row r="488" spans="1:5" ht="38.25">
      <c r="A488" t="s">
        <v>58</v>
      </c>
      <c r="E488" s="39" t="s">
        <v>4636</v>
      </c>
    </row>
    <row r="489" spans="1:13" ht="12.75">
      <c r="A489" t="s">
        <v>46</v>
      </c>
      <c r="C489" s="31" t="s">
        <v>6291</v>
      </c>
      <c r="E489" s="33" t="s">
        <v>6292</v>
      </c>
      <c r="J489" s="32">
        <f>0</f>
      </c>
      <c s="32">
        <f>0</f>
      </c>
      <c s="32">
        <f>0+L490</f>
      </c>
      <c s="32">
        <f>0+M490</f>
      </c>
    </row>
    <row r="490" spans="1:16" ht="25.5">
      <c r="A490" t="s">
        <v>49</v>
      </c>
      <c s="34" t="s">
        <v>521</v>
      </c>
      <c s="34" t="s">
        <v>6735</v>
      </c>
      <c s="35" t="s">
        <v>5</v>
      </c>
      <c s="6" t="s">
        <v>6736</v>
      </c>
      <c s="36" t="s">
        <v>123</v>
      </c>
      <c s="37">
        <v>679.686</v>
      </c>
      <c s="36">
        <v>0</v>
      </c>
      <c s="36">
        <f>ROUND(G490*H490,6)</f>
      </c>
      <c r="L490" s="38">
        <v>0</v>
      </c>
      <c s="32">
        <f>ROUND(ROUND(L490,2)*ROUND(G490,3),2)</f>
      </c>
      <c s="36" t="s">
        <v>4634</v>
      </c>
      <c>
        <f>(M490*21)/100</f>
      </c>
      <c t="s">
        <v>27</v>
      </c>
    </row>
    <row r="491" spans="1:5" ht="12.75">
      <c r="A491" s="35" t="s">
        <v>55</v>
      </c>
      <c r="E491" s="39" t="s">
        <v>5</v>
      </c>
    </row>
    <row r="492" spans="1:5" ht="12.75">
      <c r="A492" s="35" t="s">
        <v>56</v>
      </c>
      <c r="E492" s="40" t="s">
        <v>6737</v>
      </c>
    </row>
    <row r="493" spans="1:5" ht="38.25">
      <c r="A493" t="s">
        <v>58</v>
      </c>
      <c r="E493" s="39" t="s">
        <v>4636</v>
      </c>
    </row>
    <row r="494" spans="1:13" ht="12.75">
      <c r="A494" t="s">
        <v>46</v>
      </c>
      <c r="C494" s="31" t="s">
        <v>79</v>
      </c>
      <c r="E494" s="33" t="s">
        <v>2035</v>
      </c>
      <c r="J494" s="32">
        <f>0</f>
      </c>
      <c s="32">
        <f>0</f>
      </c>
      <c s="32">
        <f>0+L495+L499+L503+L507+L511+L515+L519+L523+L527+L531+L535+L539+L543+L547+L551+L555+L559</f>
      </c>
      <c s="32">
        <f>0+M495+M499+M503+M507+M511+M515+M519+M523+M527+M531+M535+M539+M543+M547+M551+M555+M559</f>
      </c>
    </row>
    <row r="495" spans="1:16" ht="25.5">
      <c r="A495" t="s">
        <v>49</v>
      </c>
      <c s="34" t="s">
        <v>522</v>
      </c>
      <c s="34" t="s">
        <v>6296</v>
      </c>
      <c s="35" t="s">
        <v>5</v>
      </c>
      <c s="6" t="s">
        <v>6738</v>
      </c>
      <c s="36" t="s">
        <v>123</v>
      </c>
      <c s="37">
        <v>271.42</v>
      </c>
      <c s="36">
        <v>0</v>
      </c>
      <c s="36">
        <f>ROUND(G495*H495,6)</f>
      </c>
      <c r="L495" s="38">
        <v>0</v>
      </c>
      <c s="32">
        <f>ROUND(ROUND(L495,2)*ROUND(G495,3),2)</f>
      </c>
      <c s="36" t="s">
        <v>4634</v>
      </c>
      <c>
        <f>(M495*21)/100</f>
      </c>
      <c t="s">
        <v>27</v>
      </c>
    </row>
    <row r="496" spans="1:5" ht="38.25">
      <c r="A496" s="35" t="s">
        <v>55</v>
      </c>
      <c r="E496" s="39" t="s">
        <v>6739</v>
      </c>
    </row>
    <row r="497" spans="1:5" ht="12.75">
      <c r="A497" s="35" t="s">
        <v>56</v>
      </c>
      <c r="E497" s="40" t="s">
        <v>6740</v>
      </c>
    </row>
    <row r="498" spans="1:5" ht="38.25">
      <c r="A498" t="s">
        <v>58</v>
      </c>
      <c r="E498" s="39" t="s">
        <v>4636</v>
      </c>
    </row>
    <row r="499" spans="1:16" ht="25.5">
      <c r="A499" t="s">
        <v>49</v>
      </c>
      <c s="34" t="s">
        <v>523</v>
      </c>
      <c s="34" t="s">
        <v>6298</v>
      </c>
      <c s="35" t="s">
        <v>5</v>
      </c>
      <c s="6" t="s">
        <v>6741</v>
      </c>
      <c s="36" t="s">
        <v>123</v>
      </c>
      <c s="37">
        <v>12213.9</v>
      </c>
      <c s="36">
        <v>0</v>
      </c>
      <c s="36">
        <f>ROUND(G499*H499,6)</f>
      </c>
      <c r="L499" s="38">
        <v>0</v>
      </c>
      <c s="32">
        <f>ROUND(ROUND(L499,2)*ROUND(G499,3),2)</f>
      </c>
      <c s="36" t="s">
        <v>4634</v>
      </c>
      <c>
        <f>(M499*21)/100</f>
      </c>
      <c t="s">
        <v>27</v>
      </c>
    </row>
    <row r="500" spans="1:5" ht="38.25">
      <c r="A500" s="35" t="s">
        <v>55</v>
      </c>
      <c r="E500" s="39" t="s">
        <v>6742</v>
      </c>
    </row>
    <row r="501" spans="1:5" ht="12.75">
      <c r="A501" s="35" t="s">
        <v>56</v>
      </c>
      <c r="E501" s="40" t="s">
        <v>6743</v>
      </c>
    </row>
    <row r="502" spans="1:5" ht="38.25">
      <c r="A502" t="s">
        <v>58</v>
      </c>
      <c r="E502" s="39" t="s">
        <v>4636</v>
      </c>
    </row>
    <row r="503" spans="1:16" ht="25.5">
      <c r="A503" t="s">
        <v>49</v>
      </c>
      <c s="34" t="s">
        <v>524</v>
      </c>
      <c s="34" t="s">
        <v>6300</v>
      </c>
      <c s="35" t="s">
        <v>5</v>
      </c>
      <c s="6" t="s">
        <v>6744</v>
      </c>
      <c s="36" t="s">
        <v>123</v>
      </c>
      <c s="37">
        <v>271.42</v>
      </c>
      <c s="36">
        <v>0</v>
      </c>
      <c s="36">
        <f>ROUND(G503*H503,6)</f>
      </c>
      <c r="L503" s="38">
        <v>0</v>
      </c>
      <c s="32">
        <f>ROUND(ROUND(L503,2)*ROUND(G503,3),2)</f>
      </c>
      <c s="36" t="s">
        <v>4634</v>
      </c>
      <c>
        <f>(M503*21)/100</f>
      </c>
      <c t="s">
        <v>27</v>
      </c>
    </row>
    <row r="504" spans="1:5" ht="38.25">
      <c r="A504" s="35" t="s">
        <v>55</v>
      </c>
      <c r="E504" s="39" t="s">
        <v>6745</v>
      </c>
    </row>
    <row r="505" spans="1:5" ht="12.75">
      <c r="A505" s="35" t="s">
        <v>56</v>
      </c>
      <c r="E505" s="40" t="s">
        <v>6746</v>
      </c>
    </row>
    <row r="506" spans="1:5" ht="38.25">
      <c r="A506" t="s">
        <v>58</v>
      </c>
      <c r="E506" s="39" t="s">
        <v>4636</v>
      </c>
    </row>
    <row r="507" spans="1:16" ht="25.5">
      <c r="A507" t="s">
        <v>49</v>
      </c>
      <c s="34" t="s">
        <v>525</v>
      </c>
      <c s="34" t="s">
        <v>6747</v>
      </c>
      <c s="35" t="s">
        <v>5</v>
      </c>
      <c s="6" t="s">
        <v>6748</v>
      </c>
      <c s="36" t="s">
        <v>123</v>
      </c>
      <c s="37">
        <v>190</v>
      </c>
      <c s="36">
        <v>0</v>
      </c>
      <c s="36">
        <f>ROUND(G507*H507,6)</f>
      </c>
      <c r="L507" s="38">
        <v>0</v>
      </c>
      <c s="32">
        <f>ROUND(ROUND(L507,2)*ROUND(G507,3),2)</f>
      </c>
      <c s="36" t="s">
        <v>4634</v>
      </c>
      <c>
        <f>(M507*21)/100</f>
      </c>
      <c t="s">
        <v>27</v>
      </c>
    </row>
    <row r="508" spans="1:5" ht="12.75">
      <c r="A508" s="35" t="s">
        <v>55</v>
      </c>
      <c r="E508" s="39" t="s">
        <v>5</v>
      </c>
    </row>
    <row r="509" spans="1:5" ht="12.75">
      <c r="A509" s="35" t="s">
        <v>56</v>
      </c>
      <c r="E509" s="40" t="s">
        <v>6749</v>
      </c>
    </row>
    <row r="510" spans="1:5" ht="38.25">
      <c r="A510" t="s">
        <v>58</v>
      </c>
      <c r="E510" s="39" t="s">
        <v>4636</v>
      </c>
    </row>
    <row r="511" spans="1:16" ht="12.75">
      <c r="A511" t="s">
        <v>49</v>
      </c>
      <c s="34" t="s">
        <v>526</v>
      </c>
      <c s="34" t="s">
        <v>6750</v>
      </c>
      <c s="35" t="s">
        <v>5</v>
      </c>
      <c s="6" t="s">
        <v>6751</v>
      </c>
      <c s="36" t="s">
        <v>123</v>
      </c>
      <c s="37">
        <v>190</v>
      </c>
      <c s="36">
        <v>0</v>
      </c>
      <c s="36">
        <f>ROUND(G511*H511,6)</f>
      </c>
      <c r="L511" s="38">
        <v>0</v>
      </c>
      <c s="32">
        <f>ROUND(ROUND(L511,2)*ROUND(G511,3),2)</f>
      </c>
      <c s="36" t="s">
        <v>4634</v>
      </c>
      <c>
        <f>(M511*21)/100</f>
      </c>
      <c t="s">
        <v>27</v>
      </c>
    </row>
    <row r="512" spans="1:5" ht="12.75">
      <c r="A512" s="35" t="s">
        <v>55</v>
      </c>
      <c r="E512" s="39" t="s">
        <v>5</v>
      </c>
    </row>
    <row r="513" spans="1:5" ht="12.75">
      <c r="A513" s="35" t="s">
        <v>56</v>
      </c>
      <c r="E513" s="40" t="s">
        <v>6749</v>
      </c>
    </row>
    <row r="514" spans="1:5" ht="38.25">
      <c r="A514" t="s">
        <v>58</v>
      </c>
      <c r="E514" s="39" t="s">
        <v>4636</v>
      </c>
    </row>
    <row r="515" spans="1:16" ht="12.75">
      <c r="A515" t="s">
        <v>49</v>
      </c>
      <c s="34" t="s">
        <v>529</v>
      </c>
      <c s="34" t="s">
        <v>6752</v>
      </c>
      <c s="35" t="s">
        <v>5</v>
      </c>
      <c s="6" t="s">
        <v>6753</v>
      </c>
      <c s="36" t="s">
        <v>108</v>
      </c>
      <c s="37">
        <v>23.446</v>
      </c>
      <c s="36">
        <v>0</v>
      </c>
      <c s="36">
        <f>ROUND(G515*H515,6)</f>
      </c>
      <c r="L515" s="38">
        <v>0</v>
      </c>
      <c s="32">
        <f>ROUND(ROUND(L515,2)*ROUND(G515,3),2)</f>
      </c>
      <c s="36" t="s">
        <v>4634</v>
      </c>
      <c>
        <f>(M515*21)/100</f>
      </c>
      <c t="s">
        <v>27</v>
      </c>
    </row>
    <row r="516" spans="1:5" ht="12.75">
      <c r="A516" s="35" t="s">
        <v>55</v>
      </c>
      <c r="E516" s="39" t="s">
        <v>5</v>
      </c>
    </row>
    <row r="517" spans="1:5" ht="25.5">
      <c r="A517" s="35" t="s">
        <v>56</v>
      </c>
      <c r="E517" s="40" t="s">
        <v>6754</v>
      </c>
    </row>
    <row r="518" spans="1:5" ht="38.25">
      <c r="A518" t="s">
        <v>58</v>
      </c>
      <c r="E518" s="39" t="s">
        <v>4636</v>
      </c>
    </row>
    <row r="519" spans="1:16" ht="12.75">
      <c r="A519" t="s">
        <v>49</v>
      </c>
      <c s="34" t="s">
        <v>530</v>
      </c>
      <c s="34" t="s">
        <v>6755</v>
      </c>
      <c s="35" t="s">
        <v>5</v>
      </c>
      <c s="6" t="s">
        <v>6756</v>
      </c>
      <c s="36" t="s">
        <v>123</v>
      </c>
      <c s="37">
        <v>84.02</v>
      </c>
      <c s="36">
        <v>0</v>
      </c>
      <c s="36">
        <f>ROUND(G519*H519,6)</f>
      </c>
      <c r="L519" s="38">
        <v>0</v>
      </c>
      <c s="32">
        <f>ROUND(ROUND(L519,2)*ROUND(G519,3),2)</f>
      </c>
      <c s="36" t="s">
        <v>4634</v>
      </c>
      <c>
        <f>(M519*21)/100</f>
      </c>
      <c t="s">
        <v>27</v>
      </c>
    </row>
    <row r="520" spans="1:5" ht="12.75">
      <c r="A520" s="35" t="s">
        <v>55</v>
      </c>
      <c r="E520" s="39" t="s">
        <v>5</v>
      </c>
    </row>
    <row r="521" spans="1:5" ht="12.75">
      <c r="A521" s="35" t="s">
        <v>56</v>
      </c>
      <c r="E521" s="40" t="s">
        <v>6757</v>
      </c>
    </row>
    <row r="522" spans="1:5" ht="38.25">
      <c r="A522" t="s">
        <v>58</v>
      </c>
      <c r="E522" s="39" t="s">
        <v>4636</v>
      </c>
    </row>
    <row r="523" spans="1:16" ht="12.75">
      <c r="A523" t="s">
        <v>49</v>
      </c>
      <c s="34" t="s">
        <v>825</v>
      </c>
      <c s="34" t="s">
        <v>6758</v>
      </c>
      <c s="35" t="s">
        <v>5</v>
      </c>
      <c s="6" t="s">
        <v>6759</v>
      </c>
      <c s="36" t="s">
        <v>123</v>
      </c>
      <c s="37">
        <v>84.02</v>
      </c>
      <c s="36">
        <v>0</v>
      </c>
      <c s="36">
        <f>ROUND(G523*H523,6)</f>
      </c>
      <c r="L523" s="38">
        <v>0</v>
      </c>
      <c s="32">
        <f>ROUND(ROUND(L523,2)*ROUND(G523,3),2)</f>
      </c>
      <c s="36" t="s">
        <v>4634</v>
      </c>
      <c>
        <f>(M523*21)/100</f>
      </c>
      <c t="s">
        <v>27</v>
      </c>
    </row>
    <row r="524" spans="1:5" ht="12.75">
      <c r="A524" s="35" t="s">
        <v>55</v>
      </c>
      <c r="E524" s="39" t="s">
        <v>5</v>
      </c>
    </row>
    <row r="525" spans="1:5" ht="12.75">
      <c r="A525" s="35" t="s">
        <v>56</v>
      </c>
      <c r="E525" s="40" t="s">
        <v>6760</v>
      </c>
    </row>
    <row r="526" spans="1:5" ht="38.25">
      <c r="A526" t="s">
        <v>58</v>
      </c>
      <c r="E526" s="39" t="s">
        <v>4636</v>
      </c>
    </row>
    <row r="527" spans="1:16" ht="12.75">
      <c r="A527" t="s">
        <v>49</v>
      </c>
      <c s="34" t="s">
        <v>6761</v>
      </c>
      <c s="34" t="s">
        <v>6762</v>
      </c>
      <c s="35" t="s">
        <v>5</v>
      </c>
      <c s="6" t="s">
        <v>6763</v>
      </c>
      <c s="36" t="s">
        <v>588</v>
      </c>
      <c s="37">
        <v>1.96</v>
      </c>
      <c s="36">
        <v>0</v>
      </c>
      <c s="36">
        <f>ROUND(G527*H527,6)</f>
      </c>
      <c r="L527" s="38">
        <v>0</v>
      </c>
      <c s="32">
        <f>ROUND(ROUND(L527,2)*ROUND(G527,3),2)</f>
      </c>
      <c s="36" t="s">
        <v>4634</v>
      </c>
      <c>
        <f>(M527*21)/100</f>
      </c>
      <c t="s">
        <v>27</v>
      </c>
    </row>
    <row r="528" spans="1:5" ht="12.75">
      <c r="A528" s="35" t="s">
        <v>55</v>
      </c>
      <c r="E528" s="39" t="s">
        <v>5</v>
      </c>
    </row>
    <row r="529" spans="1:5" ht="25.5">
      <c r="A529" s="35" t="s">
        <v>56</v>
      </c>
      <c r="E529" s="40" t="s">
        <v>6764</v>
      </c>
    </row>
    <row r="530" spans="1:5" ht="38.25">
      <c r="A530" t="s">
        <v>58</v>
      </c>
      <c r="E530" s="39" t="s">
        <v>4636</v>
      </c>
    </row>
    <row r="531" spans="1:16" ht="12.75">
      <c r="A531" t="s">
        <v>49</v>
      </c>
      <c s="34" t="s">
        <v>6765</v>
      </c>
      <c s="34" t="s">
        <v>6766</v>
      </c>
      <c s="35" t="s">
        <v>5</v>
      </c>
      <c s="6" t="s">
        <v>6767</v>
      </c>
      <c s="36" t="s">
        <v>53</v>
      </c>
      <c s="37">
        <v>7</v>
      </c>
      <c s="36">
        <v>0</v>
      </c>
      <c s="36">
        <f>ROUND(G531*H531,6)</f>
      </c>
      <c r="L531" s="38">
        <v>0</v>
      </c>
      <c s="32">
        <f>ROUND(ROUND(L531,2)*ROUND(G531,3),2)</f>
      </c>
      <c s="36" t="s">
        <v>589</v>
      </c>
      <c>
        <f>(M531*21)/100</f>
      </c>
      <c t="s">
        <v>27</v>
      </c>
    </row>
    <row r="532" spans="1:5" ht="12.75">
      <c r="A532" s="35" t="s">
        <v>55</v>
      </c>
      <c r="E532" s="39" t="s">
        <v>5</v>
      </c>
    </row>
    <row r="533" spans="1:5" ht="12.75">
      <c r="A533" s="35" t="s">
        <v>56</v>
      </c>
      <c r="E533" s="40" t="s">
        <v>6768</v>
      </c>
    </row>
    <row r="534" spans="1:5" ht="38.25">
      <c r="A534" t="s">
        <v>58</v>
      </c>
      <c r="E534" s="39" t="s">
        <v>5188</v>
      </c>
    </row>
    <row r="535" spans="1:16" ht="12.75">
      <c r="A535" t="s">
        <v>49</v>
      </c>
      <c s="34" t="s">
        <v>6769</v>
      </c>
      <c s="34" t="s">
        <v>6770</v>
      </c>
      <c s="35" t="s">
        <v>5</v>
      </c>
      <c s="6" t="s">
        <v>6771</v>
      </c>
      <c s="36" t="s">
        <v>53</v>
      </c>
      <c s="37">
        <v>2</v>
      </c>
      <c s="36">
        <v>0</v>
      </c>
      <c s="36">
        <f>ROUND(G535*H535,6)</f>
      </c>
      <c r="L535" s="38">
        <v>0</v>
      </c>
      <c s="32">
        <f>ROUND(ROUND(L535,2)*ROUND(G535,3),2)</f>
      </c>
      <c s="36" t="s">
        <v>589</v>
      </c>
      <c>
        <f>(M535*21)/100</f>
      </c>
      <c t="s">
        <v>27</v>
      </c>
    </row>
    <row r="536" spans="1:5" ht="25.5">
      <c r="A536" s="35" t="s">
        <v>55</v>
      </c>
      <c r="E536" s="39" t="s">
        <v>6772</v>
      </c>
    </row>
    <row r="537" spans="1:5" ht="12.75">
      <c r="A537" s="35" t="s">
        <v>56</v>
      </c>
      <c r="E537" s="40" t="s">
        <v>6773</v>
      </c>
    </row>
    <row r="538" spans="1:5" ht="38.25">
      <c r="A538" t="s">
        <v>58</v>
      </c>
      <c r="E538" s="39" t="s">
        <v>5188</v>
      </c>
    </row>
    <row r="539" spans="1:16" ht="12.75">
      <c r="A539" t="s">
        <v>49</v>
      </c>
      <c s="34" t="s">
        <v>6774</v>
      </c>
      <c s="34" t="s">
        <v>6775</v>
      </c>
      <c s="35" t="s">
        <v>5</v>
      </c>
      <c s="6" t="s">
        <v>6776</v>
      </c>
      <c s="36" t="s">
        <v>53</v>
      </c>
      <c s="37">
        <v>2</v>
      </c>
      <c s="36">
        <v>0</v>
      </c>
      <c s="36">
        <f>ROUND(G539*H539,6)</f>
      </c>
      <c r="L539" s="38">
        <v>0</v>
      </c>
      <c s="32">
        <f>ROUND(ROUND(L539,2)*ROUND(G539,3),2)</f>
      </c>
      <c s="36" t="s">
        <v>589</v>
      </c>
      <c>
        <f>(M539*21)/100</f>
      </c>
      <c t="s">
        <v>27</v>
      </c>
    </row>
    <row r="540" spans="1:5" ht="12.75">
      <c r="A540" s="35" t="s">
        <v>55</v>
      </c>
      <c r="E540" s="39" t="s">
        <v>6777</v>
      </c>
    </row>
    <row r="541" spans="1:5" ht="12.75">
      <c r="A541" s="35" t="s">
        <v>56</v>
      </c>
      <c r="E541" s="40" t="s">
        <v>6773</v>
      </c>
    </row>
    <row r="542" spans="1:5" ht="38.25">
      <c r="A542" t="s">
        <v>58</v>
      </c>
      <c r="E542" s="39" t="s">
        <v>5188</v>
      </c>
    </row>
    <row r="543" spans="1:16" ht="12.75">
      <c r="A543" t="s">
        <v>49</v>
      </c>
      <c s="34" t="s">
        <v>6778</v>
      </c>
      <c s="34" t="s">
        <v>6779</v>
      </c>
      <c s="35" t="s">
        <v>5</v>
      </c>
      <c s="6" t="s">
        <v>6780</v>
      </c>
      <c s="36" t="s">
        <v>108</v>
      </c>
      <c s="37">
        <v>0.3</v>
      </c>
      <c s="36">
        <v>0</v>
      </c>
      <c s="36">
        <f>ROUND(G543*H543,6)</f>
      </c>
      <c r="L543" s="38">
        <v>0</v>
      </c>
      <c s="32">
        <f>ROUND(ROUND(L543,2)*ROUND(G543,3),2)</f>
      </c>
      <c s="36" t="s">
        <v>589</v>
      </c>
      <c>
        <f>(M543*21)/100</f>
      </c>
      <c t="s">
        <v>27</v>
      </c>
    </row>
    <row r="544" spans="1:5" ht="12.75">
      <c r="A544" s="35" t="s">
        <v>55</v>
      </c>
      <c r="E544" s="39" t="s">
        <v>5</v>
      </c>
    </row>
    <row r="545" spans="1:5" ht="12.75">
      <c r="A545" s="35" t="s">
        <v>56</v>
      </c>
      <c r="E545" s="40" t="s">
        <v>6781</v>
      </c>
    </row>
    <row r="546" spans="1:5" ht="38.25">
      <c r="A546" t="s">
        <v>58</v>
      </c>
      <c r="E546" s="39" t="s">
        <v>5188</v>
      </c>
    </row>
    <row r="547" spans="1:16" ht="12.75">
      <c r="A547" t="s">
        <v>49</v>
      </c>
      <c s="34" t="s">
        <v>6782</v>
      </c>
      <c s="34" t="s">
        <v>6783</v>
      </c>
      <c s="35" t="s">
        <v>5</v>
      </c>
      <c s="6" t="s">
        <v>6784</v>
      </c>
      <c s="36" t="s">
        <v>113</v>
      </c>
      <c s="37">
        <v>6.4</v>
      </c>
      <c s="36">
        <v>0</v>
      </c>
      <c s="36">
        <f>ROUND(G547*H547,6)</f>
      </c>
      <c r="L547" s="38">
        <v>0</v>
      </c>
      <c s="32">
        <f>ROUND(ROUND(L547,2)*ROUND(G547,3),2)</f>
      </c>
      <c s="36" t="s">
        <v>589</v>
      </c>
      <c>
        <f>(M547*21)/100</f>
      </c>
      <c t="s">
        <v>27</v>
      </c>
    </row>
    <row r="548" spans="1:5" ht="12.75">
      <c r="A548" s="35" t="s">
        <v>55</v>
      </c>
      <c r="E548" s="39" t="s">
        <v>5</v>
      </c>
    </row>
    <row r="549" spans="1:5" ht="12.75">
      <c r="A549" s="35" t="s">
        <v>56</v>
      </c>
      <c r="E549" s="40" t="s">
        <v>6785</v>
      </c>
    </row>
    <row r="550" spans="1:5" ht="38.25">
      <c r="A550" t="s">
        <v>58</v>
      </c>
      <c r="E550" s="39" t="s">
        <v>5188</v>
      </c>
    </row>
    <row r="551" spans="1:16" ht="12.75">
      <c r="A551" t="s">
        <v>49</v>
      </c>
      <c s="34" t="s">
        <v>6786</v>
      </c>
      <c s="34" t="s">
        <v>6787</v>
      </c>
      <c s="35" t="s">
        <v>5</v>
      </c>
      <c s="6" t="s">
        <v>6788</v>
      </c>
      <c s="36" t="s">
        <v>53</v>
      </c>
      <c s="37">
        <v>1</v>
      </c>
      <c s="36">
        <v>0</v>
      </c>
      <c s="36">
        <f>ROUND(G551*H551,6)</f>
      </c>
      <c r="L551" s="38">
        <v>0</v>
      </c>
      <c s="32">
        <f>ROUND(ROUND(L551,2)*ROUND(G551,3),2)</f>
      </c>
      <c s="36" t="s">
        <v>589</v>
      </c>
      <c>
        <f>(M551*21)/100</f>
      </c>
      <c t="s">
        <v>27</v>
      </c>
    </row>
    <row r="552" spans="1:5" ht="12.75">
      <c r="A552" s="35" t="s">
        <v>55</v>
      </c>
      <c r="E552" s="39" t="s">
        <v>5</v>
      </c>
    </row>
    <row r="553" spans="1:5" ht="12.75">
      <c r="A553" s="35" t="s">
        <v>56</v>
      </c>
      <c r="E553" s="40" t="s">
        <v>6789</v>
      </c>
    </row>
    <row r="554" spans="1:5" ht="38.25">
      <c r="A554" t="s">
        <v>58</v>
      </c>
      <c r="E554" s="39" t="s">
        <v>5188</v>
      </c>
    </row>
    <row r="555" spans="1:16" ht="12.75">
      <c r="A555" t="s">
        <v>49</v>
      </c>
      <c s="34" t="s">
        <v>6790</v>
      </c>
      <c s="34" t="s">
        <v>6791</v>
      </c>
      <c s="35" t="s">
        <v>5</v>
      </c>
      <c s="6" t="s">
        <v>6792</v>
      </c>
      <c s="36" t="s">
        <v>53</v>
      </c>
      <c s="37">
        <v>1</v>
      </c>
      <c s="36">
        <v>0</v>
      </c>
      <c s="36">
        <f>ROUND(G555*H555,6)</f>
      </c>
      <c r="L555" s="38">
        <v>0</v>
      </c>
      <c s="32">
        <f>ROUND(ROUND(L555,2)*ROUND(G555,3),2)</f>
      </c>
      <c s="36" t="s">
        <v>589</v>
      </c>
      <c>
        <f>(M555*21)/100</f>
      </c>
      <c t="s">
        <v>27</v>
      </c>
    </row>
    <row r="556" spans="1:5" ht="12.75">
      <c r="A556" s="35" t="s">
        <v>55</v>
      </c>
      <c r="E556" s="39" t="s">
        <v>5</v>
      </c>
    </row>
    <row r="557" spans="1:5" ht="12.75">
      <c r="A557" s="35" t="s">
        <v>56</v>
      </c>
      <c r="E557" s="40" t="s">
        <v>6789</v>
      </c>
    </row>
    <row r="558" spans="1:5" ht="38.25">
      <c r="A558" t="s">
        <v>58</v>
      </c>
      <c r="E558" s="39" t="s">
        <v>5188</v>
      </c>
    </row>
    <row r="559" spans="1:16" ht="12.75">
      <c r="A559" t="s">
        <v>49</v>
      </c>
      <c s="34" t="s">
        <v>6793</v>
      </c>
      <c s="34" t="s">
        <v>6794</v>
      </c>
      <c s="35" t="s">
        <v>5</v>
      </c>
      <c s="6" t="s">
        <v>6795</v>
      </c>
      <c s="36" t="s">
        <v>53</v>
      </c>
      <c s="37">
        <v>1</v>
      </c>
      <c s="36">
        <v>0</v>
      </c>
      <c s="36">
        <f>ROUND(G559*H559,6)</f>
      </c>
      <c r="L559" s="38">
        <v>0</v>
      </c>
      <c s="32">
        <f>ROUND(ROUND(L559,2)*ROUND(G559,3),2)</f>
      </c>
      <c s="36" t="s">
        <v>589</v>
      </c>
      <c>
        <f>(M559*21)/100</f>
      </c>
      <c t="s">
        <v>27</v>
      </c>
    </row>
    <row r="560" spans="1:5" ht="12.75">
      <c r="A560" s="35" t="s">
        <v>55</v>
      </c>
      <c r="E560" s="39" t="s">
        <v>5</v>
      </c>
    </row>
    <row r="561" spans="1:5" ht="12.75">
      <c r="A561" s="35" t="s">
        <v>56</v>
      </c>
      <c r="E561" s="40" t="s">
        <v>6789</v>
      </c>
    </row>
    <row r="562" spans="1:5" ht="38.25">
      <c r="A562" t="s">
        <v>58</v>
      </c>
      <c r="E562" s="39" t="s">
        <v>5188</v>
      </c>
    </row>
    <row r="563" spans="1:13" ht="12.75">
      <c r="A563" t="s">
        <v>46</v>
      </c>
      <c r="C563" s="31" t="s">
        <v>6796</v>
      </c>
      <c r="E563" s="33" t="s">
        <v>6797</v>
      </c>
      <c r="J563" s="32">
        <f>0</f>
      </c>
      <c s="32">
        <f>0</f>
      </c>
      <c s="32">
        <f>0+L564+L568+L572+L576+L580+L584+L588+L592+L596+L600+L604+L608+L612+L616+L620+L624+L628+L632+L636+L640+L644+L648+L652+L656+L660+L664+L668+L672+L676+L680+L684+L688+L692+L696+L700+L704+L708+L712+L716+L720+L724+L728+L732+L736+L740+L744+L748+L752</f>
      </c>
      <c s="32">
        <f>0+M564+M568+M572+M576+M580+M584+M588+M592+M596+M600+M604+M608+M612+M616+M620+M624+M628+M632+M636+M640+M644+M648+M652+M656+M660+M664+M668+M672+M676+M680+M684+M688+M692+M696+M700+M704+M708+M712+M716+M720+M724+M728+M732+M736+M740+M744+M748+M752</f>
      </c>
    </row>
    <row r="564" spans="1:16" ht="12.75">
      <c r="A564" t="s">
        <v>49</v>
      </c>
      <c s="34" t="s">
        <v>6798</v>
      </c>
      <c s="34" t="s">
        <v>6799</v>
      </c>
      <c s="35" t="s">
        <v>5</v>
      </c>
      <c s="6" t="s">
        <v>6800</v>
      </c>
      <c s="36" t="s">
        <v>108</v>
      </c>
      <c s="37">
        <v>12</v>
      </c>
      <c s="36">
        <v>0</v>
      </c>
      <c s="36">
        <f>ROUND(G564*H564,6)</f>
      </c>
      <c r="L564" s="38">
        <v>0</v>
      </c>
      <c s="32">
        <f>ROUND(ROUND(L564,2)*ROUND(G564,3),2)</f>
      </c>
      <c s="36" t="s">
        <v>589</v>
      </c>
      <c>
        <f>(M564*21)/100</f>
      </c>
      <c t="s">
        <v>27</v>
      </c>
    </row>
    <row r="565" spans="1:5" ht="12.75">
      <c r="A565" s="35" t="s">
        <v>55</v>
      </c>
      <c r="E565" s="39" t="s">
        <v>5</v>
      </c>
    </row>
    <row r="566" spans="1:5" ht="12.75">
      <c r="A566" s="35" t="s">
        <v>56</v>
      </c>
      <c r="E566" s="40" t="s">
        <v>6801</v>
      </c>
    </row>
    <row r="567" spans="1:5" ht="38.25">
      <c r="A567" t="s">
        <v>58</v>
      </c>
      <c r="E567" s="39" t="s">
        <v>5188</v>
      </c>
    </row>
    <row r="568" spans="1:16" ht="12.75">
      <c r="A568" t="s">
        <v>49</v>
      </c>
      <c s="34" t="s">
        <v>6802</v>
      </c>
      <c s="34" t="s">
        <v>6803</v>
      </c>
      <c s="35" t="s">
        <v>5</v>
      </c>
      <c s="6" t="s">
        <v>6804</v>
      </c>
      <c s="36" t="s">
        <v>108</v>
      </c>
      <c s="37">
        <v>19.8</v>
      </c>
      <c s="36">
        <v>0</v>
      </c>
      <c s="36">
        <f>ROUND(G568*H568,6)</f>
      </c>
      <c r="L568" s="38">
        <v>0</v>
      </c>
      <c s="32">
        <f>ROUND(ROUND(L568,2)*ROUND(G568,3),2)</f>
      </c>
      <c s="36" t="s">
        <v>589</v>
      </c>
      <c>
        <f>(M568*21)/100</f>
      </c>
      <c t="s">
        <v>27</v>
      </c>
    </row>
    <row r="569" spans="1:5" ht="12.75">
      <c r="A569" s="35" t="s">
        <v>55</v>
      </c>
      <c r="E569" s="39" t="s">
        <v>5</v>
      </c>
    </row>
    <row r="570" spans="1:5" ht="12.75">
      <c r="A570" s="35" t="s">
        <v>56</v>
      </c>
      <c r="E570" s="40" t="s">
        <v>6805</v>
      </c>
    </row>
    <row r="571" spans="1:5" ht="38.25">
      <c r="A571" t="s">
        <v>58</v>
      </c>
      <c r="E571" s="39" t="s">
        <v>5188</v>
      </c>
    </row>
    <row r="572" spans="1:16" ht="12.75">
      <c r="A572" t="s">
        <v>49</v>
      </c>
      <c s="34" t="s">
        <v>6806</v>
      </c>
      <c s="34" t="s">
        <v>6807</v>
      </c>
      <c s="35" t="s">
        <v>5</v>
      </c>
      <c s="6" t="s">
        <v>6808</v>
      </c>
      <c s="36" t="s">
        <v>123</v>
      </c>
      <c s="37">
        <v>24</v>
      </c>
      <c s="36">
        <v>0</v>
      </c>
      <c s="36">
        <f>ROUND(G572*H572,6)</f>
      </c>
      <c r="L572" s="38">
        <v>0</v>
      </c>
      <c s="32">
        <f>ROUND(ROUND(L572,2)*ROUND(G572,3),2)</f>
      </c>
      <c s="36" t="s">
        <v>589</v>
      </c>
      <c>
        <f>(M572*21)/100</f>
      </c>
      <c t="s">
        <v>27</v>
      </c>
    </row>
    <row r="573" spans="1:5" ht="12.75">
      <c r="A573" s="35" t="s">
        <v>55</v>
      </c>
      <c r="E573" s="39" t="s">
        <v>5</v>
      </c>
    </row>
    <row r="574" spans="1:5" ht="12.75">
      <c r="A574" s="35" t="s">
        <v>56</v>
      </c>
      <c r="E574" s="40" t="s">
        <v>6809</v>
      </c>
    </row>
    <row r="575" spans="1:5" ht="38.25">
      <c r="A575" t="s">
        <v>58</v>
      </c>
      <c r="E575" s="39" t="s">
        <v>5188</v>
      </c>
    </row>
    <row r="576" spans="1:16" ht="12.75">
      <c r="A576" t="s">
        <v>49</v>
      </c>
      <c s="34" t="s">
        <v>6810</v>
      </c>
      <c s="34" t="s">
        <v>6811</v>
      </c>
      <c s="35" t="s">
        <v>5</v>
      </c>
      <c s="6" t="s">
        <v>6812</v>
      </c>
      <c s="36" t="s">
        <v>123</v>
      </c>
      <c s="37">
        <v>31.2</v>
      </c>
      <c s="36">
        <v>0</v>
      </c>
      <c s="36">
        <f>ROUND(G576*H576,6)</f>
      </c>
      <c r="L576" s="38">
        <v>0</v>
      </c>
      <c s="32">
        <f>ROUND(ROUND(L576,2)*ROUND(G576,3),2)</f>
      </c>
      <c s="36" t="s">
        <v>589</v>
      </c>
      <c>
        <f>(M576*21)/100</f>
      </c>
      <c t="s">
        <v>27</v>
      </c>
    </row>
    <row r="577" spans="1:5" ht="12.75">
      <c r="A577" s="35" t="s">
        <v>55</v>
      </c>
      <c r="E577" s="39" t="s">
        <v>5</v>
      </c>
    </row>
    <row r="578" spans="1:5" ht="12.75">
      <c r="A578" s="35" t="s">
        <v>56</v>
      </c>
      <c r="E578" s="40" t="s">
        <v>6813</v>
      </c>
    </row>
    <row r="579" spans="1:5" ht="38.25">
      <c r="A579" t="s">
        <v>58</v>
      </c>
      <c r="E579" s="39" t="s">
        <v>5188</v>
      </c>
    </row>
    <row r="580" spans="1:16" ht="12.75">
      <c r="A580" t="s">
        <v>49</v>
      </c>
      <c s="34" t="s">
        <v>6814</v>
      </c>
      <c s="34" t="s">
        <v>6815</v>
      </c>
      <c s="35" t="s">
        <v>5</v>
      </c>
      <c s="6" t="s">
        <v>6816</v>
      </c>
      <c s="36" t="s">
        <v>123</v>
      </c>
      <c s="37">
        <v>55.2</v>
      </c>
      <c s="36">
        <v>0</v>
      </c>
      <c s="36">
        <f>ROUND(G580*H580,6)</f>
      </c>
      <c r="L580" s="38">
        <v>0</v>
      </c>
      <c s="32">
        <f>ROUND(ROUND(L580,2)*ROUND(G580,3),2)</f>
      </c>
      <c s="36" t="s">
        <v>589</v>
      </c>
      <c>
        <f>(M580*21)/100</f>
      </c>
      <c t="s">
        <v>27</v>
      </c>
    </row>
    <row r="581" spans="1:5" ht="12.75">
      <c r="A581" s="35" t="s">
        <v>55</v>
      </c>
      <c r="E581" s="39" t="s">
        <v>5</v>
      </c>
    </row>
    <row r="582" spans="1:5" ht="12.75">
      <c r="A582" s="35" t="s">
        <v>56</v>
      </c>
      <c r="E582" s="40" t="s">
        <v>6817</v>
      </c>
    </row>
    <row r="583" spans="1:5" ht="38.25">
      <c r="A583" t="s">
        <v>58</v>
      </c>
      <c r="E583" s="39" t="s">
        <v>5188</v>
      </c>
    </row>
    <row r="584" spans="1:16" ht="12.75">
      <c r="A584" t="s">
        <v>49</v>
      </c>
      <c s="34" t="s">
        <v>6818</v>
      </c>
      <c s="34" t="s">
        <v>6819</v>
      </c>
      <c s="35" t="s">
        <v>5</v>
      </c>
      <c s="6" t="s">
        <v>6820</v>
      </c>
      <c s="36" t="s">
        <v>108</v>
      </c>
      <c s="37">
        <v>2.6</v>
      </c>
      <c s="36">
        <v>0</v>
      </c>
      <c s="36">
        <f>ROUND(G584*H584,6)</f>
      </c>
      <c r="L584" s="38">
        <v>0</v>
      </c>
      <c s="32">
        <f>ROUND(ROUND(L584,2)*ROUND(G584,3),2)</f>
      </c>
      <c s="36" t="s">
        <v>589</v>
      </c>
      <c>
        <f>(M584*21)/100</f>
      </c>
      <c t="s">
        <v>27</v>
      </c>
    </row>
    <row r="585" spans="1:5" ht="12.75">
      <c r="A585" s="35" t="s">
        <v>55</v>
      </c>
      <c r="E585" s="39" t="s">
        <v>5</v>
      </c>
    </row>
    <row r="586" spans="1:5" ht="12.75">
      <c r="A586" s="35" t="s">
        <v>56</v>
      </c>
      <c r="E586" s="40" t="s">
        <v>6821</v>
      </c>
    </row>
    <row r="587" spans="1:5" ht="38.25">
      <c r="A587" t="s">
        <v>58</v>
      </c>
      <c r="E587" s="39" t="s">
        <v>5188</v>
      </c>
    </row>
    <row r="588" spans="1:16" ht="12.75">
      <c r="A588" t="s">
        <v>49</v>
      </c>
      <c s="34" t="s">
        <v>6822</v>
      </c>
      <c s="34" t="s">
        <v>6823</v>
      </c>
      <c s="35" t="s">
        <v>5</v>
      </c>
      <c s="6" t="s">
        <v>6824</v>
      </c>
      <c s="36" t="s">
        <v>108</v>
      </c>
      <c s="37">
        <v>2.4</v>
      </c>
      <c s="36">
        <v>0</v>
      </c>
      <c s="36">
        <f>ROUND(G588*H588,6)</f>
      </c>
      <c r="L588" s="38">
        <v>0</v>
      </c>
      <c s="32">
        <f>ROUND(ROUND(L588,2)*ROUND(G588,3),2)</f>
      </c>
      <c s="36" t="s">
        <v>589</v>
      </c>
      <c>
        <f>(M588*21)/100</f>
      </c>
      <c t="s">
        <v>27</v>
      </c>
    </row>
    <row r="589" spans="1:5" ht="12.75">
      <c r="A589" s="35" t="s">
        <v>55</v>
      </c>
      <c r="E589" s="39" t="s">
        <v>5</v>
      </c>
    </row>
    <row r="590" spans="1:5" ht="12.75">
      <c r="A590" s="35" t="s">
        <v>56</v>
      </c>
      <c r="E590" s="40" t="s">
        <v>6825</v>
      </c>
    </row>
    <row r="591" spans="1:5" ht="38.25">
      <c r="A591" t="s">
        <v>58</v>
      </c>
      <c r="E591" s="39" t="s">
        <v>5188</v>
      </c>
    </row>
    <row r="592" spans="1:16" ht="12.75">
      <c r="A592" t="s">
        <v>49</v>
      </c>
      <c s="34" t="s">
        <v>6826</v>
      </c>
      <c s="34" t="s">
        <v>6827</v>
      </c>
      <c s="35" t="s">
        <v>5</v>
      </c>
      <c s="6" t="s">
        <v>6828</v>
      </c>
      <c s="36" t="s">
        <v>108</v>
      </c>
      <c s="37">
        <v>37.8</v>
      </c>
      <c s="36">
        <v>0</v>
      </c>
      <c s="36">
        <f>ROUND(G592*H592,6)</f>
      </c>
      <c r="L592" s="38">
        <v>0</v>
      </c>
      <c s="32">
        <f>ROUND(ROUND(L592,2)*ROUND(G592,3),2)</f>
      </c>
      <c s="36" t="s">
        <v>589</v>
      </c>
      <c>
        <f>(M592*21)/100</f>
      </c>
      <c t="s">
        <v>27</v>
      </c>
    </row>
    <row r="593" spans="1:5" ht="12.75">
      <c r="A593" s="35" t="s">
        <v>55</v>
      </c>
      <c r="E593" s="39" t="s">
        <v>5</v>
      </c>
    </row>
    <row r="594" spans="1:5" ht="12.75">
      <c r="A594" s="35" t="s">
        <v>56</v>
      </c>
      <c r="E594" s="40" t="s">
        <v>6829</v>
      </c>
    </row>
    <row r="595" spans="1:5" ht="38.25">
      <c r="A595" t="s">
        <v>58</v>
      </c>
      <c r="E595" s="39" t="s">
        <v>5188</v>
      </c>
    </row>
    <row r="596" spans="1:16" ht="12.75">
      <c r="A596" t="s">
        <v>49</v>
      </c>
      <c s="34" t="s">
        <v>6830</v>
      </c>
      <c s="34" t="s">
        <v>6831</v>
      </c>
      <c s="35" t="s">
        <v>5</v>
      </c>
      <c s="6" t="s">
        <v>6832</v>
      </c>
      <c s="36" t="s">
        <v>53</v>
      </c>
      <c s="37">
        <v>1</v>
      </c>
      <c s="36">
        <v>0</v>
      </c>
      <c s="36">
        <f>ROUND(G596*H596,6)</f>
      </c>
      <c r="L596" s="38">
        <v>0</v>
      </c>
      <c s="32">
        <f>ROUND(ROUND(L596,2)*ROUND(G596,3),2)</f>
      </c>
      <c s="36" t="s">
        <v>589</v>
      </c>
      <c>
        <f>(M596*21)/100</f>
      </c>
      <c t="s">
        <v>27</v>
      </c>
    </row>
    <row r="597" spans="1:5" ht="12.75">
      <c r="A597" s="35" t="s">
        <v>55</v>
      </c>
      <c r="E597" s="39" t="s">
        <v>5</v>
      </c>
    </row>
    <row r="598" spans="1:5" ht="12.75">
      <c r="A598" s="35" t="s">
        <v>56</v>
      </c>
      <c r="E598" s="40" t="s">
        <v>6833</v>
      </c>
    </row>
    <row r="599" spans="1:5" ht="38.25">
      <c r="A599" t="s">
        <v>58</v>
      </c>
      <c r="E599" s="39" t="s">
        <v>5188</v>
      </c>
    </row>
    <row r="600" spans="1:16" ht="12.75">
      <c r="A600" t="s">
        <v>49</v>
      </c>
      <c s="34" t="s">
        <v>6834</v>
      </c>
      <c s="34" t="s">
        <v>6835</v>
      </c>
      <c s="35" t="s">
        <v>5</v>
      </c>
      <c s="6" t="s">
        <v>6836</v>
      </c>
      <c s="36" t="s">
        <v>113</v>
      </c>
      <c s="37">
        <v>20</v>
      </c>
      <c s="36">
        <v>0</v>
      </c>
      <c s="36">
        <f>ROUND(G600*H600,6)</f>
      </c>
      <c r="L600" s="38">
        <v>0</v>
      </c>
      <c s="32">
        <f>ROUND(ROUND(L600,2)*ROUND(G600,3),2)</f>
      </c>
      <c s="36" t="s">
        <v>589</v>
      </c>
      <c>
        <f>(M600*21)/100</f>
      </c>
      <c t="s">
        <v>27</v>
      </c>
    </row>
    <row r="601" spans="1:5" ht="12.75">
      <c r="A601" s="35" t="s">
        <v>55</v>
      </c>
      <c r="E601" s="39" t="s">
        <v>5</v>
      </c>
    </row>
    <row r="602" spans="1:5" ht="12.75">
      <c r="A602" s="35" t="s">
        <v>56</v>
      </c>
      <c r="E602" s="40" t="s">
        <v>6833</v>
      </c>
    </row>
    <row r="603" spans="1:5" ht="38.25">
      <c r="A603" t="s">
        <v>58</v>
      </c>
      <c r="E603" s="39" t="s">
        <v>5188</v>
      </c>
    </row>
    <row r="604" spans="1:16" ht="12.75">
      <c r="A604" t="s">
        <v>49</v>
      </c>
      <c s="34" t="s">
        <v>6837</v>
      </c>
      <c s="34" t="s">
        <v>6838</v>
      </c>
      <c s="35" t="s">
        <v>5</v>
      </c>
      <c s="6" t="s">
        <v>6839</v>
      </c>
      <c s="36" t="s">
        <v>113</v>
      </c>
      <c s="37">
        <v>11</v>
      </c>
      <c s="36">
        <v>0</v>
      </c>
      <c s="36">
        <f>ROUND(G604*H604,6)</f>
      </c>
      <c r="L604" s="38">
        <v>0</v>
      </c>
      <c s="32">
        <f>ROUND(ROUND(L604,2)*ROUND(G604,3),2)</f>
      </c>
      <c s="36" t="s">
        <v>589</v>
      </c>
      <c>
        <f>(M604*21)/100</f>
      </c>
      <c t="s">
        <v>27</v>
      </c>
    </row>
    <row r="605" spans="1:5" ht="12.75">
      <c r="A605" s="35" t="s">
        <v>55</v>
      </c>
      <c r="E605" s="39" t="s">
        <v>5</v>
      </c>
    </row>
    <row r="606" spans="1:5" ht="12.75">
      <c r="A606" s="35" t="s">
        <v>56</v>
      </c>
      <c r="E606" s="40" t="s">
        <v>6833</v>
      </c>
    </row>
    <row r="607" spans="1:5" ht="38.25">
      <c r="A607" t="s">
        <v>58</v>
      </c>
      <c r="E607" s="39" t="s">
        <v>5188</v>
      </c>
    </row>
    <row r="608" spans="1:16" ht="12.75">
      <c r="A608" t="s">
        <v>49</v>
      </c>
      <c s="34" t="s">
        <v>6840</v>
      </c>
      <c s="34" t="s">
        <v>6841</v>
      </c>
      <c s="35" t="s">
        <v>5</v>
      </c>
      <c s="6" t="s">
        <v>6842</v>
      </c>
      <c s="36" t="s">
        <v>113</v>
      </c>
      <c s="37">
        <v>15</v>
      </c>
      <c s="36">
        <v>0</v>
      </c>
      <c s="36">
        <f>ROUND(G608*H608,6)</f>
      </c>
      <c r="L608" s="38">
        <v>0</v>
      </c>
      <c s="32">
        <f>ROUND(ROUND(L608,2)*ROUND(G608,3),2)</f>
      </c>
      <c s="36" t="s">
        <v>589</v>
      </c>
      <c>
        <f>(M608*21)/100</f>
      </c>
      <c t="s">
        <v>27</v>
      </c>
    </row>
    <row r="609" spans="1:5" ht="12.75">
      <c r="A609" s="35" t="s">
        <v>55</v>
      </c>
      <c r="E609" s="39" t="s">
        <v>5</v>
      </c>
    </row>
    <row r="610" spans="1:5" ht="12.75">
      <c r="A610" s="35" t="s">
        <v>56</v>
      </c>
      <c r="E610" s="40" t="s">
        <v>6833</v>
      </c>
    </row>
    <row r="611" spans="1:5" ht="38.25">
      <c r="A611" t="s">
        <v>58</v>
      </c>
      <c r="E611" s="39" t="s">
        <v>5188</v>
      </c>
    </row>
    <row r="612" spans="1:16" ht="12.75">
      <c r="A612" t="s">
        <v>49</v>
      </c>
      <c s="34" t="s">
        <v>6843</v>
      </c>
      <c s="34" t="s">
        <v>6844</v>
      </c>
      <c s="35" t="s">
        <v>5</v>
      </c>
      <c s="6" t="s">
        <v>6845</v>
      </c>
      <c s="36" t="s">
        <v>113</v>
      </c>
      <c s="37">
        <v>5</v>
      </c>
      <c s="36">
        <v>0</v>
      </c>
      <c s="36">
        <f>ROUND(G612*H612,6)</f>
      </c>
      <c r="L612" s="38">
        <v>0</v>
      </c>
      <c s="32">
        <f>ROUND(ROUND(L612,2)*ROUND(G612,3),2)</f>
      </c>
      <c s="36" t="s">
        <v>589</v>
      </c>
      <c>
        <f>(M612*21)/100</f>
      </c>
      <c t="s">
        <v>27</v>
      </c>
    </row>
    <row r="613" spans="1:5" ht="12.75">
      <c r="A613" s="35" t="s">
        <v>55</v>
      </c>
      <c r="E613" s="39" t="s">
        <v>5</v>
      </c>
    </row>
    <row r="614" spans="1:5" ht="12.75">
      <c r="A614" s="35" t="s">
        <v>56</v>
      </c>
      <c r="E614" s="40" t="s">
        <v>6833</v>
      </c>
    </row>
    <row r="615" spans="1:5" ht="38.25">
      <c r="A615" t="s">
        <v>58</v>
      </c>
      <c r="E615" s="39" t="s">
        <v>5188</v>
      </c>
    </row>
    <row r="616" spans="1:16" ht="12.75">
      <c r="A616" t="s">
        <v>49</v>
      </c>
      <c s="34" t="s">
        <v>6846</v>
      </c>
      <c s="34" t="s">
        <v>6847</v>
      </c>
      <c s="35" t="s">
        <v>5</v>
      </c>
      <c s="6" t="s">
        <v>6848</v>
      </c>
      <c s="36" t="s">
        <v>113</v>
      </c>
      <c s="37">
        <v>3</v>
      </c>
      <c s="36">
        <v>0</v>
      </c>
      <c s="36">
        <f>ROUND(G616*H616,6)</f>
      </c>
      <c r="L616" s="38">
        <v>0</v>
      </c>
      <c s="32">
        <f>ROUND(ROUND(L616,2)*ROUND(G616,3),2)</f>
      </c>
      <c s="36" t="s">
        <v>589</v>
      </c>
      <c>
        <f>(M616*21)/100</f>
      </c>
      <c t="s">
        <v>27</v>
      </c>
    </row>
    <row r="617" spans="1:5" ht="12.75">
      <c r="A617" s="35" t="s">
        <v>55</v>
      </c>
      <c r="E617" s="39" t="s">
        <v>5</v>
      </c>
    </row>
    <row r="618" spans="1:5" ht="12.75">
      <c r="A618" s="35" t="s">
        <v>56</v>
      </c>
      <c r="E618" s="40" t="s">
        <v>6833</v>
      </c>
    </row>
    <row r="619" spans="1:5" ht="38.25">
      <c r="A619" t="s">
        <v>58</v>
      </c>
      <c r="E619" s="39" t="s">
        <v>5188</v>
      </c>
    </row>
    <row r="620" spans="1:16" ht="12.75">
      <c r="A620" t="s">
        <v>49</v>
      </c>
      <c s="34" t="s">
        <v>6849</v>
      </c>
      <c s="34" t="s">
        <v>6850</v>
      </c>
      <c s="35" t="s">
        <v>5</v>
      </c>
      <c s="6" t="s">
        <v>6851</v>
      </c>
      <c s="36" t="s">
        <v>53</v>
      </c>
      <c s="37">
        <v>2</v>
      </c>
      <c s="36">
        <v>0</v>
      </c>
      <c s="36">
        <f>ROUND(G620*H620,6)</f>
      </c>
      <c r="L620" s="38">
        <v>0</v>
      </c>
      <c s="32">
        <f>ROUND(ROUND(L620,2)*ROUND(G620,3),2)</f>
      </c>
      <c s="36" t="s">
        <v>589</v>
      </c>
      <c>
        <f>(M620*21)/100</f>
      </c>
      <c t="s">
        <v>27</v>
      </c>
    </row>
    <row r="621" spans="1:5" ht="12.75">
      <c r="A621" s="35" t="s">
        <v>55</v>
      </c>
      <c r="E621" s="39" t="s">
        <v>5</v>
      </c>
    </row>
    <row r="622" spans="1:5" ht="12.75">
      <c r="A622" s="35" t="s">
        <v>56</v>
      </c>
      <c r="E622" s="40" t="s">
        <v>6833</v>
      </c>
    </row>
    <row r="623" spans="1:5" ht="38.25">
      <c r="A623" t="s">
        <v>58</v>
      </c>
      <c r="E623" s="39" t="s">
        <v>5188</v>
      </c>
    </row>
    <row r="624" spans="1:16" ht="12.75">
      <c r="A624" t="s">
        <v>49</v>
      </c>
      <c s="34" t="s">
        <v>6852</v>
      </c>
      <c s="34" t="s">
        <v>6853</v>
      </c>
      <c s="35" t="s">
        <v>5</v>
      </c>
      <c s="6" t="s">
        <v>6854</v>
      </c>
      <c s="36" t="s">
        <v>53</v>
      </c>
      <c s="37">
        <v>3</v>
      </c>
      <c s="36">
        <v>0</v>
      </c>
      <c s="36">
        <f>ROUND(G624*H624,6)</f>
      </c>
      <c r="L624" s="38">
        <v>0</v>
      </c>
      <c s="32">
        <f>ROUND(ROUND(L624,2)*ROUND(G624,3),2)</f>
      </c>
      <c s="36" t="s">
        <v>589</v>
      </c>
      <c>
        <f>(M624*21)/100</f>
      </c>
      <c t="s">
        <v>27</v>
      </c>
    </row>
    <row r="625" spans="1:5" ht="12.75">
      <c r="A625" s="35" t="s">
        <v>55</v>
      </c>
      <c r="E625" s="39" t="s">
        <v>5</v>
      </c>
    </row>
    <row r="626" spans="1:5" ht="12.75">
      <c r="A626" s="35" t="s">
        <v>56</v>
      </c>
      <c r="E626" s="40" t="s">
        <v>6833</v>
      </c>
    </row>
    <row r="627" spans="1:5" ht="38.25">
      <c r="A627" t="s">
        <v>58</v>
      </c>
      <c r="E627" s="39" t="s">
        <v>5188</v>
      </c>
    </row>
    <row r="628" spans="1:16" ht="12.75">
      <c r="A628" t="s">
        <v>49</v>
      </c>
      <c s="34" t="s">
        <v>6855</v>
      </c>
      <c s="34" t="s">
        <v>6856</v>
      </c>
      <c s="35" t="s">
        <v>5</v>
      </c>
      <c s="6" t="s">
        <v>6857</v>
      </c>
      <c s="36" t="s">
        <v>53</v>
      </c>
      <c s="37">
        <v>1</v>
      </c>
      <c s="36">
        <v>0</v>
      </c>
      <c s="36">
        <f>ROUND(G628*H628,6)</f>
      </c>
      <c r="L628" s="38">
        <v>0</v>
      </c>
      <c s="32">
        <f>ROUND(ROUND(L628,2)*ROUND(G628,3),2)</f>
      </c>
      <c s="36" t="s">
        <v>589</v>
      </c>
      <c>
        <f>(M628*21)/100</f>
      </c>
      <c t="s">
        <v>27</v>
      </c>
    </row>
    <row r="629" spans="1:5" ht="12.75">
      <c r="A629" s="35" t="s">
        <v>55</v>
      </c>
      <c r="E629" s="39" t="s">
        <v>5</v>
      </c>
    </row>
    <row r="630" spans="1:5" ht="12.75">
      <c r="A630" s="35" t="s">
        <v>56</v>
      </c>
      <c r="E630" s="40" t="s">
        <v>6833</v>
      </c>
    </row>
    <row r="631" spans="1:5" ht="38.25">
      <c r="A631" t="s">
        <v>58</v>
      </c>
      <c r="E631" s="39" t="s">
        <v>5188</v>
      </c>
    </row>
    <row r="632" spans="1:16" ht="12.75">
      <c r="A632" t="s">
        <v>49</v>
      </c>
      <c s="34" t="s">
        <v>6858</v>
      </c>
      <c s="34" t="s">
        <v>6859</v>
      </c>
      <c s="35" t="s">
        <v>5</v>
      </c>
      <c s="6" t="s">
        <v>6860</v>
      </c>
      <c s="36" t="s">
        <v>53</v>
      </c>
      <c s="37">
        <v>2</v>
      </c>
      <c s="36">
        <v>0</v>
      </c>
      <c s="36">
        <f>ROUND(G632*H632,6)</f>
      </c>
      <c r="L632" s="38">
        <v>0</v>
      </c>
      <c s="32">
        <f>ROUND(ROUND(L632,2)*ROUND(G632,3),2)</f>
      </c>
      <c s="36" t="s">
        <v>589</v>
      </c>
      <c>
        <f>(M632*21)/100</f>
      </c>
      <c t="s">
        <v>27</v>
      </c>
    </row>
    <row r="633" spans="1:5" ht="12.75">
      <c r="A633" s="35" t="s">
        <v>55</v>
      </c>
      <c r="E633" s="39" t="s">
        <v>5</v>
      </c>
    </row>
    <row r="634" spans="1:5" ht="12.75">
      <c r="A634" s="35" t="s">
        <v>56</v>
      </c>
      <c r="E634" s="40" t="s">
        <v>6833</v>
      </c>
    </row>
    <row r="635" spans="1:5" ht="38.25">
      <c r="A635" t="s">
        <v>58</v>
      </c>
      <c r="E635" s="39" t="s">
        <v>5188</v>
      </c>
    </row>
    <row r="636" spans="1:16" ht="12.75">
      <c r="A636" t="s">
        <v>49</v>
      </c>
      <c s="34" t="s">
        <v>6861</v>
      </c>
      <c s="34" t="s">
        <v>6862</v>
      </c>
      <c s="35" t="s">
        <v>5</v>
      </c>
      <c s="6" t="s">
        <v>6863</v>
      </c>
      <c s="36" t="s">
        <v>53</v>
      </c>
      <c s="37">
        <v>1</v>
      </c>
      <c s="36">
        <v>0</v>
      </c>
      <c s="36">
        <f>ROUND(G636*H636,6)</f>
      </c>
      <c r="L636" s="38">
        <v>0</v>
      </c>
      <c s="32">
        <f>ROUND(ROUND(L636,2)*ROUND(G636,3),2)</f>
      </c>
      <c s="36" t="s">
        <v>589</v>
      </c>
      <c>
        <f>(M636*21)/100</f>
      </c>
      <c t="s">
        <v>27</v>
      </c>
    </row>
    <row r="637" spans="1:5" ht="12.75">
      <c r="A637" s="35" t="s">
        <v>55</v>
      </c>
      <c r="E637" s="39" t="s">
        <v>5</v>
      </c>
    </row>
    <row r="638" spans="1:5" ht="12.75">
      <c r="A638" s="35" t="s">
        <v>56</v>
      </c>
      <c r="E638" s="40" t="s">
        <v>6864</v>
      </c>
    </row>
    <row r="639" spans="1:5" ht="38.25">
      <c r="A639" t="s">
        <v>58</v>
      </c>
      <c r="E639" s="39" t="s">
        <v>5188</v>
      </c>
    </row>
    <row r="640" spans="1:16" ht="12.75">
      <c r="A640" t="s">
        <v>49</v>
      </c>
      <c s="34" t="s">
        <v>6865</v>
      </c>
      <c s="34" t="s">
        <v>6866</v>
      </c>
      <c s="35" t="s">
        <v>5</v>
      </c>
      <c s="6" t="s">
        <v>6867</v>
      </c>
      <c s="36" t="s">
        <v>53</v>
      </c>
      <c s="37">
        <v>1</v>
      </c>
      <c s="36">
        <v>0</v>
      </c>
      <c s="36">
        <f>ROUND(G640*H640,6)</f>
      </c>
      <c r="L640" s="38">
        <v>0</v>
      </c>
      <c s="32">
        <f>ROUND(ROUND(L640,2)*ROUND(G640,3),2)</f>
      </c>
      <c s="36" t="s">
        <v>589</v>
      </c>
      <c>
        <f>(M640*21)/100</f>
      </c>
      <c t="s">
        <v>27</v>
      </c>
    </row>
    <row r="641" spans="1:5" ht="12.75">
      <c r="A641" s="35" t="s">
        <v>55</v>
      </c>
      <c r="E641" s="39" t="s">
        <v>5</v>
      </c>
    </row>
    <row r="642" spans="1:5" ht="12.75">
      <c r="A642" s="35" t="s">
        <v>56</v>
      </c>
      <c r="E642" s="40" t="s">
        <v>6864</v>
      </c>
    </row>
    <row r="643" spans="1:5" ht="38.25">
      <c r="A643" t="s">
        <v>58</v>
      </c>
      <c r="E643" s="39" t="s">
        <v>5188</v>
      </c>
    </row>
    <row r="644" spans="1:16" ht="12.75">
      <c r="A644" t="s">
        <v>49</v>
      </c>
      <c s="34" t="s">
        <v>6868</v>
      </c>
      <c s="34" t="s">
        <v>6869</v>
      </c>
      <c s="35" t="s">
        <v>5</v>
      </c>
      <c s="6" t="s">
        <v>6870</v>
      </c>
      <c s="36" t="s">
        <v>53</v>
      </c>
      <c s="37">
        <v>1</v>
      </c>
      <c s="36">
        <v>0</v>
      </c>
      <c s="36">
        <f>ROUND(G644*H644,6)</f>
      </c>
      <c r="L644" s="38">
        <v>0</v>
      </c>
      <c s="32">
        <f>ROUND(ROUND(L644,2)*ROUND(G644,3),2)</f>
      </c>
      <c s="36" t="s">
        <v>589</v>
      </c>
      <c>
        <f>(M644*21)/100</f>
      </c>
      <c t="s">
        <v>27</v>
      </c>
    </row>
    <row r="645" spans="1:5" ht="12.75">
      <c r="A645" s="35" t="s">
        <v>55</v>
      </c>
      <c r="E645" s="39" t="s">
        <v>5</v>
      </c>
    </row>
    <row r="646" spans="1:5" ht="12.75">
      <c r="A646" s="35" t="s">
        <v>56</v>
      </c>
      <c r="E646" s="40" t="s">
        <v>6864</v>
      </c>
    </row>
    <row r="647" spans="1:5" ht="38.25">
      <c r="A647" t="s">
        <v>58</v>
      </c>
      <c r="E647" s="39" t="s">
        <v>5188</v>
      </c>
    </row>
    <row r="648" spans="1:16" ht="12.75">
      <c r="A648" t="s">
        <v>49</v>
      </c>
      <c s="34" t="s">
        <v>6871</v>
      </c>
      <c s="34" t="s">
        <v>6872</v>
      </c>
      <c s="35" t="s">
        <v>5</v>
      </c>
      <c s="6" t="s">
        <v>6873</v>
      </c>
      <c s="36" t="s">
        <v>53</v>
      </c>
      <c s="37">
        <v>2</v>
      </c>
      <c s="36">
        <v>0</v>
      </c>
      <c s="36">
        <f>ROUND(G648*H648,6)</f>
      </c>
      <c r="L648" s="38">
        <v>0</v>
      </c>
      <c s="32">
        <f>ROUND(ROUND(L648,2)*ROUND(G648,3),2)</f>
      </c>
      <c s="36" t="s">
        <v>589</v>
      </c>
      <c>
        <f>(M648*21)/100</f>
      </c>
      <c t="s">
        <v>27</v>
      </c>
    </row>
    <row r="649" spans="1:5" ht="12.75">
      <c r="A649" s="35" t="s">
        <v>55</v>
      </c>
      <c r="E649" s="39" t="s">
        <v>5</v>
      </c>
    </row>
    <row r="650" spans="1:5" ht="12.75">
      <c r="A650" s="35" t="s">
        <v>56</v>
      </c>
      <c r="E650" s="40" t="s">
        <v>6864</v>
      </c>
    </row>
    <row r="651" spans="1:5" ht="38.25">
      <c r="A651" t="s">
        <v>58</v>
      </c>
      <c r="E651" s="39" t="s">
        <v>5188</v>
      </c>
    </row>
    <row r="652" spans="1:16" ht="12.75">
      <c r="A652" t="s">
        <v>49</v>
      </c>
      <c s="34" t="s">
        <v>6874</v>
      </c>
      <c s="34" t="s">
        <v>6875</v>
      </c>
      <c s="35" t="s">
        <v>5</v>
      </c>
      <c s="6" t="s">
        <v>6876</v>
      </c>
      <c s="36" t="s">
        <v>53</v>
      </c>
      <c s="37">
        <v>2</v>
      </c>
      <c s="36">
        <v>0</v>
      </c>
      <c s="36">
        <f>ROUND(G652*H652,6)</f>
      </c>
      <c r="L652" s="38">
        <v>0</v>
      </c>
      <c s="32">
        <f>ROUND(ROUND(L652,2)*ROUND(G652,3),2)</f>
      </c>
      <c s="36" t="s">
        <v>589</v>
      </c>
      <c>
        <f>(M652*21)/100</f>
      </c>
      <c t="s">
        <v>27</v>
      </c>
    </row>
    <row r="653" spans="1:5" ht="12.75">
      <c r="A653" s="35" t="s">
        <v>55</v>
      </c>
      <c r="E653" s="39" t="s">
        <v>5</v>
      </c>
    </row>
    <row r="654" spans="1:5" ht="12.75">
      <c r="A654" s="35" t="s">
        <v>56</v>
      </c>
      <c r="E654" s="40" t="s">
        <v>6864</v>
      </c>
    </row>
    <row r="655" spans="1:5" ht="38.25">
      <c r="A655" t="s">
        <v>58</v>
      </c>
      <c r="E655" s="39" t="s">
        <v>5188</v>
      </c>
    </row>
    <row r="656" spans="1:16" ht="12.75">
      <c r="A656" t="s">
        <v>49</v>
      </c>
      <c s="34" t="s">
        <v>6877</v>
      </c>
      <c s="34" t="s">
        <v>6878</v>
      </c>
      <c s="35" t="s">
        <v>5</v>
      </c>
      <c s="6" t="s">
        <v>6879</v>
      </c>
      <c s="36" t="s">
        <v>53</v>
      </c>
      <c s="37">
        <v>2</v>
      </c>
      <c s="36">
        <v>0</v>
      </c>
      <c s="36">
        <f>ROUND(G656*H656,6)</f>
      </c>
      <c r="L656" s="38">
        <v>0</v>
      </c>
      <c s="32">
        <f>ROUND(ROUND(L656,2)*ROUND(G656,3),2)</f>
      </c>
      <c s="36" t="s">
        <v>589</v>
      </c>
      <c>
        <f>(M656*21)/100</f>
      </c>
      <c t="s">
        <v>27</v>
      </c>
    </row>
    <row r="657" spans="1:5" ht="12.75">
      <c r="A657" s="35" t="s">
        <v>55</v>
      </c>
      <c r="E657" s="39" t="s">
        <v>5</v>
      </c>
    </row>
    <row r="658" spans="1:5" ht="12.75">
      <c r="A658" s="35" t="s">
        <v>56</v>
      </c>
      <c r="E658" s="40" t="s">
        <v>6864</v>
      </c>
    </row>
    <row r="659" spans="1:5" ht="38.25">
      <c r="A659" t="s">
        <v>58</v>
      </c>
      <c r="E659" s="39" t="s">
        <v>5188</v>
      </c>
    </row>
    <row r="660" spans="1:16" ht="12.75">
      <c r="A660" t="s">
        <v>49</v>
      </c>
      <c s="34" t="s">
        <v>6880</v>
      </c>
      <c s="34" t="s">
        <v>6881</v>
      </c>
      <c s="35" t="s">
        <v>5</v>
      </c>
      <c s="6" t="s">
        <v>6882</v>
      </c>
      <c s="36" t="s">
        <v>53</v>
      </c>
      <c s="37">
        <v>2</v>
      </c>
      <c s="36">
        <v>0</v>
      </c>
      <c s="36">
        <f>ROUND(G660*H660,6)</f>
      </c>
      <c r="L660" s="38">
        <v>0</v>
      </c>
      <c s="32">
        <f>ROUND(ROUND(L660,2)*ROUND(G660,3),2)</f>
      </c>
      <c s="36" t="s">
        <v>589</v>
      </c>
      <c>
        <f>(M660*21)/100</f>
      </c>
      <c t="s">
        <v>27</v>
      </c>
    </row>
    <row r="661" spans="1:5" ht="12.75">
      <c r="A661" s="35" t="s">
        <v>55</v>
      </c>
      <c r="E661" s="39" t="s">
        <v>5</v>
      </c>
    </row>
    <row r="662" spans="1:5" ht="12.75">
      <c r="A662" s="35" t="s">
        <v>56</v>
      </c>
      <c r="E662" s="40" t="s">
        <v>6864</v>
      </c>
    </row>
    <row r="663" spans="1:5" ht="38.25">
      <c r="A663" t="s">
        <v>58</v>
      </c>
      <c r="E663" s="39" t="s">
        <v>5188</v>
      </c>
    </row>
    <row r="664" spans="1:16" ht="12.75">
      <c r="A664" t="s">
        <v>49</v>
      </c>
      <c s="34" t="s">
        <v>6883</v>
      </c>
      <c s="34" t="s">
        <v>6884</v>
      </c>
      <c s="35" t="s">
        <v>5</v>
      </c>
      <c s="6" t="s">
        <v>6885</v>
      </c>
      <c s="36" t="s">
        <v>53</v>
      </c>
      <c s="37">
        <v>2</v>
      </c>
      <c s="36">
        <v>0</v>
      </c>
      <c s="36">
        <f>ROUND(G664*H664,6)</f>
      </c>
      <c r="L664" s="38">
        <v>0</v>
      </c>
      <c s="32">
        <f>ROUND(ROUND(L664,2)*ROUND(G664,3),2)</f>
      </c>
      <c s="36" t="s">
        <v>589</v>
      </c>
      <c>
        <f>(M664*21)/100</f>
      </c>
      <c t="s">
        <v>27</v>
      </c>
    </row>
    <row r="665" spans="1:5" ht="12.75">
      <c r="A665" s="35" t="s">
        <v>55</v>
      </c>
      <c r="E665" s="39" t="s">
        <v>5</v>
      </c>
    </row>
    <row r="666" spans="1:5" ht="12.75">
      <c r="A666" s="35" t="s">
        <v>56</v>
      </c>
      <c r="E666" s="40" t="s">
        <v>6864</v>
      </c>
    </row>
    <row r="667" spans="1:5" ht="38.25">
      <c r="A667" t="s">
        <v>58</v>
      </c>
      <c r="E667" s="39" t="s">
        <v>5188</v>
      </c>
    </row>
    <row r="668" spans="1:16" ht="12.75">
      <c r="A668" t="s">
        <v>49</v>
      </c>
      <c s="34" t="s">
        <v>6886</v>
      </c>
      <c s="34" t="s">
        <v>6887</v>
      </c>
      <c s="35" t="s">
        <v>5</v>
      </c>
      <c s="6" t="s">
        <v>6888</v>
      </c>
      <c s="36" t="s">
        <v>53</v>
      </c>
      <c s="37">
        <v>1</v>
      </c>
      <c s="36">
        <v>0</v>
      </c>
      <c s="36">
        <f>ROUND(G668*H668,6)</f>
      </c>
      <c r="L668" s="38">
        <v>0</v>
      </c>
      <c s="32">
        <f>ROUND(ROUND(L668,2)*ROUND(G668,3),2)</f>
      </c>
      <c s="36" t="s">
        <v>589</v>
      </c>
      <c>
        <f>(M668*21)/100</f>
      </c>
      <c t="s">
        <v>27</v>
      </c>
    </row>
    <row r="669" spans="1:5" ht="12.75">
      <c r="A669" s="35" t="s">
        <v>55</v>
      </c>
      <c r="E669" s="39" t="s">
        <v>5</v>
      </c>
    </row>
    <row r="670" spans="1:5" ht="12.75">
      <c r="A670" s="35" t="s">
        <v>56</v>
      </c>
      <c r="E670" s="40" t="s">
        <v>6833</v>
      </c>
    </row>
    <row r="671" spans="1:5" ht="38.25">
      <c r="A671" t="s">
        <v>58</v>
      </c>
      <c r="E671" s="39" t="s">
        <v>5188</v>
      </c>
    </row>
    <row r="672" spans="1:16" ht="12.75">
      <c r="A672" t="s">
        <v>49</v>
      </c>
      <c s="34" t="s">
        <v>6889</v>
      </c>
      <c s="34" t="s">
        <v>6890</v>
      </c>
      <c s="35" t="s">
        <v>5</v>
      </c>
      <c s="6" t="s">
        <v>6891</v>
      </c>
      <c s="36" t="s">
        <v>113</v>
      </c>
      <c s="37">
        <v>84</v>
      </c>
      <c s="36">
        <v>0</v>
      </c>
      <c s="36">
        <f>ROUND(G672*H672,6)</f>
      </c>
      <c r="L672" s="38">
        <v>0</v>
      </c>
      <c s="32">
        <f>ROUND(ROUND(L672,2)*ROUND(G672,3),2)</f>
      </c>
      <c s="36" t="s">
        <v>589</v>
      </c>
      <c>
        <f>(M672*21)/100</f>
      </c>
      <c t="s">
        <v>27</v>
      </c>
    </row>
    <row r="673" spans="1:5" ht="12.75">
      <c r="A673" s="35" t="s">
        <v>55</v>
      </c>
      <c r="E673" s="39" t="s">
        <v>5</v>
      </c>
    </row>
    <row r="674" spans="1:5" ht="12.75">
      <c r="A674" s="35" t="s">
        <v>56</v>
      </c>
      <c r="E674" s="40" t="s">
        <v>6833</v>
      </c>
    </row>
    <row r="675" spans="1:5" ht="38.25">
      <c r="A675" t="s">
        <v>58</v>
      </c>
      <c r="E675" s="39" t="s">
        <v>5188</v>
      </c>
    </row>
    <row r="676" spans="1:16" ht="12.75">
      <c r="A676" t="s">
        <v>49</v>
      </c>
      <c s="34" t="s">
        <v>6892</v>
      </c>
      <c s="34" t="s">
        <v>6893</v>
      </c>
      <c s="35" t="s">
        <v>5</v>
      </c>
      <c s="6" t="s">
        <v>6894</v>
      </c>
      <c s="36" t="s">
        <v>113</v>
      </c>
      <c s="37">
        <v>10</v>
      </c>
      <c s="36">
        <v>0</v>
      </c>
      <c s="36">
        <f>ROUND(G676*H676,6)</f>
      </c>
      <c r="L676" s="38">
        <v>0</v>
      </c>
      <c s="32">
        <f>ROUND(ROUND(L676,2)*ROUND(G676,3),2)</f>
      </c>
      <c s="36" t="s">
        <v>589</v>
      </c>
      <c>
        <f>(M676*21)/100</f>
      </c>
      <c t="s">
        <v>27</v>
      </c>
    </row>
    <row r="677" spans="1:5" ht="12.75">
      <c r="A677" s="35" t="s">
        <v>55</v>
      </c>
      <c r="E677" s="39" t="s">
        <v>5</v>
      </c>
    </row>
    <row r="678" spans="1:5" ht="12.75">
      <c r="A678" s="35" t="s">
        <v>56</v>
      </c>
      <c r="E678" s="40" t="s">
        <v>6864</v>
      </c>
    </row>
    <row r="679" spans="1:5" ht="38.25">
      <c r="A679" t="s">
        <v>58</v>
      </c>
      <c r="E679" s="39" t="s">
        <v>5188</v>
      </c>
    </row>
    <row r="680" spans="1:16" ht="12.75">
      <c r="A680" t="s">
        <v>49</v>
      </c>
      <c s="34" t="s">
        <v>6895</v>
      </c>
      <c s="34" t="s">
        <v>6896</v>
      </c>
      <c s="35" t="s">
        <v>5</v>
      </c>
      <c s="6" t="s">
        <v>6897</v>
      </c>
      <c s="36" t="s">
        <v>113</v>
      </c>
      <c s="37">
        <v>24</v>
      </c>
      <c s="36">
        <v>0</v>
      </c>
      <c s="36">
        <f>ROUND(G680*H680,6)</f>
      </c>
      <c r="L680" s="38">
        <v>0</v>
      </c>
      <c s="32">
        <f>ROUND(ROUND(L680,2)*ROUND(G680,3),2)</f>
      </c>
      <c s="36" t="s">
        <v>589</v>
      </c>
      <c>
        <f>(M680*21)/100</f>
      </c>
      <c t="s">
        <v>27</v>
      </c>
    </row>
    <row r="681" spans="1:5" ht="12.75">
      <c r="A681" s="35" t="s">
        <v>55</v>
      </c>
      <c r="E681" s="39" t="s">
        <v>5</v>
      </c>
    </row>
    <row r="682" spans="1:5" ht="12.75">
      <c r="A682" s="35" t="s">
        <v>56</v>
      </c>
      <c r="E682" s="40" t="s">
        <v>6864</v>
      </c>
    </row>
    <row r="683" spans="1:5" ht="38.25">
      <c r="A683" t="s">
        <v>58</v>
      </c>
      <c r="E683" s="39" t="s">
        <v>5188</v>
      </c>
    </row>
    <row r="684" spans="1:16" ht="12.75">
      <c r="A684" t="s">
        <v>49</v>
      </c>
      <c s="34" t="s">
        <v>6898</v>
      </c>
      <c s="34" t="s">
        <v>6899</v>
      </c>
      <c s="35" t="s">
        <v>5</v>
      </c>
      <c s="6" t="s">
        <v>6900</v>
      </c>
      <c s="36" t="s">
        <v>113</v>
      </c>
      <c s="37">
        <v>17</v>
      </c>
      <c s="36">
        <v>0</v>
      </c>
      <c s="36">
        <f>ROUND(G684*H684,6)</f>
      </c>
      <c r="L684" s="38">
        <v>0</v>
      </c>
      <c s="32">
        <f>ROUND(ROUND(L684,2)*ROUND(G684,3),2)</f>
      </c>
      <c s="36" t="s">
        <v>589</v>
      </c>
      <c>
        <f>(M684*21)/100</f>
      </c>
      <c t="s">
        <v>27</v>
      </c>
    </row>
    <row r="685" spans="1:5" ht="12.75">
      <c r="A685" s="35" t="s">
        <v>55</v>
      </c>
      <c r="E685" s="39" t="s">
        <v>5</v>
      </c>
    </row>
    <row r="686" spans="1:5" ht="12.75">
      <c r="A686" s="35" t="s">
        <v>56</v>
      </c>
      <c r="E686" s="40" t="s">
        <v>6864</v>
      </c>
    </row>
    <row r="687" spans="1:5" ht="38.25">
      <c r="A687" t="s">
        <v>58</v>
      </c>
      <c r="E687" s="39" t="s">
        <v>5188</v>
      </c>
    </row>
    <row r="688" spans="1:16" ht="12.75">
      <c r="A688" t="s">
        <v>49</v>
      </c>
      <c s="34" t="s">
        <v>6901</v>
      </c>
      <c s="34" t="s">
        <v>6902</v>
      </c>
      <c s="35" t="s">
        <v>5</v>
      </c>
      <c s="6" t="s">
        <v>6903</v>
      </c>
      <c s="36" t="s">
        <v>113</v>
      </c>
      <c s="37">
        <v>10</v>
      </c>
      <c s="36">
        <v>0</v>
      </c>
      <c s="36">
        <f>ROUND(G688*H688,6)</f>
      </c>
      <c r="L688" s="38">
        <v>0</v>
      </c>
      <c s="32">
        <f>ROUND(ROUND(L688,2)*ROUND(G688,3),2)</f>
      </c>
      <c s="36" t="s">
        <v>589</v>
      </c>
      <c>
        <f>(M688*21)/100</f>
      </c>
      <c t="s">
        <v>27</v>
      </c>
    </row>
    <row r="689" spans="1:5" ht="12.75">
      <c r="A689" s="35" t="s">
        <v>55</v>
      </c>
      <c r="E689" s="39" t="s">
        <v>5</v>
      </c>
    </row>
    <row r="690" spans="1:5" ht="12.75">
      <c r="A690" s="35" t="s">
        <v>56</v>
      </c>
      <c r="E690" s="40" t="s">
        <v>6864</v>
      </c>
    </row>
    <row r="691" spans="1:5" ht="38.25">
      <c r="A691" t="s">
        <v>58</v>
      </c>
      <c r="E691" s="39" t="s">
        <v>5188</v>
      </c>
    </row>
    <row r="692" spans="1:16" ht="12.75">
      <c r="A692" t="s">
        <v>49</v>
      </c>
      <c s="34" t="s">
        <v>6904</v>
      </c>
      <c s="34" t="s">
        <v>6905</v>
      </c>
      <c s="35" t="s">
        <v>5</v>
      </c>
      <c s="6" t="s">
        <v>6906</v>
      </c>
      <c s="36" t="s">
        <v>113</v>
      </c>
      <c s="37">
        <v>20</v>
      </c>
      <c s="36">
        <v>0</v>
      </c>
      <c s="36">
        <f>ROUND(G692*H692,6)</f>
      </c>
      <c r="L692" s="38">
        <v>0</v>
      </c>
      <c s="32">
        <f>ROUND(ROUND(L692,2)*ROUND(G692,3),2)</f>
      </c>
      <c s="36" t="s">
        <v>589</v>
      </c>
      <c>
        <f>(M692*21)/100</f>
      </c>
      <c t="s">
        <v>27</v>
      </c>
    </row>
    <row r="693" spans="1:5" ht="12.75">
      <c r="A693" s="35" t="s">
        <v>55</v>
      </c>
      <c r="E693" s="39" t="s">
        <v>5</v>
      </c>
    </row>
    <row r="694" spans="1:5" ht="12.75">
      <c r="A694" s="35" t="s">
        <v>56</v>
      </c>
      <c r="E694" s="40" t="s">
        <v>6864</v>
      </c>
    </row>
    <row r="695" spans="1:5" ht="38.25">
      <c r="A695" t="s">
        <v>58</v>
      </c>
      <c r="E695" s="39" t="s">
        <v>5188</v>
      </c>
    </row>
    <row r="696" spans="1:16" ht="12.75">
      <c r="A696" t="s">
        <v>49</v>
      </c>
      <c s="34" t="s">
        <v>6907</v>
      </c>
      <c s="34" t="s">
        <v>6908</v>
      </c>
      <c s="35" t="s">
        <v>5</v>
      </c>
      <c s="6" t="s">
        <v>6909</v>
      </c>
      <c s="36" t="s">
        <v>113</v>
      </c>
      <c s="37">
        <v>31</v>
      </c>
      <c s="36">
        <v>0</v>
      </c>
      <c s="36">
        <f>ROUND(G696*H696,6)</f>
      </c>
      <c r="L696" s="38">
        <v>0</v>
      </c>
      <c s="32">
        <f>ROUND(ROUND(L696,2)*ROUND(G696,3),2)</f>
      </c>
      <c s="36" t="s">
        <v>589</v>
      </c>
      <c>
        <f>(M696*21)/100</f>
      </c>
      <c t="s">
        <v>27</v>
      </c>
    </row>
    <row r="697" spans="1:5" ht="12.75">
      <c r="A697" s="35" t="s">
        <v>55</v>
      </c>
      <c r="E697" s="39" t="s">
        <v>5</v>
      </c>
    </row>
    <row r="698" spans="1:5" ht="12.75">
      <c r="A698" s="35" t="s">
        <v>56</v>
      </c>
      <c r="E698" s="40" t="s">
        <v>6864</v>
      </c>
    </row>
    <row r="699" spans="1:5" ht="38.25">
      <c r="A699" t="s">
        <v>58</v>
      </c>
      <c r="E699" s="39" t="s">
        <v>5188</v>
      </c>
    </row>
    <row r="700" spans="1:16" ht="12.75">
      <c r="A700" t="s">
        <v>49</v>
      </c>
      <c s="34" t="s">
        <v>6910</v>
      </c>
      <c s="34" t="s">
        <v>6911</v>
      </c>
      <c s="35" t="s">
        <v>5</v>
      </c>
      <c s="6" t="s">
        <v>6912</v>
      </c>
      <c s="36" t="s">
        <v>113</v>
      </c>
      <c s="37">
        <v>20</v>
      </c>
      <c s="36">
        <v>0</v>
      </c>
      <c s="36">
        <f>ROUND(G700*H700,6)</f>
      </c>
      <c r="L700" s="38">
        <v>0</v>
      </c>
      <c s="32">
        <f>ROUND(ROUND(L700,2)*ROUND(G700,3),2)</f>
      </c>
      <c s="36" t="s">
        <v>589</v>
      </c>
      <c>
        <f>(M700*21)/100</f>
      </c>
      <c t="s">
        <v>27</v>
      </c>
    </row>
    <row r="701" spans="1:5" ht="12.75">
      <c r="A701" s="35" t="s">
        <v>55</v>
      </c>
      <c r="E701" s="39" t="s">
        <v>5</v>
      </c>
    </row>
    <row r="702" spans="1:5" ht="12.75">
      <c r="A702" s="35" t="s">
        <v>56</v>
      </c>
      <c r="E702" s="40" t="s">
        <v>6864</v>
      </c>
    </row>
    <row r="703" spans="1:5" ht="38.25">
      <c r="A703" t="s">
        <v>58</v>
      </c>
      <c r="E703" s="39" t="s">
        <v>5188</v>
      </c>
    </row>
    <row r="704" spans="1:16" ht="12.75">
      <c r="A704" t="s">
        <v>49</v>
      </c>
      <c s="34" t="s">
        <v>6913</v>
      </c>
      <c s="34" t="s">
        <v>6914</v>
      </c>
      <c s="35" t="s">
        <v>5</v>
      </c>
      <c s="6" t="s">
        <v>6915</v>
      </c>
      <c s="36" t="s">
        <v>53</v>
      </c>
      <c s="37">
        <v>1</v>
      </c>
      <c s="36">
        <v>0</v>
      </c>
      <c s="36">
        <f>ROUND(G704*H704,6)</f>
      </c>
      <c r="L704" s="38">
        <v>0</v>
      </c>
      <c s="32">
        <f>ROUND(ROUND(L704,2)*ROUND(G704,3),2)</f>
      </c>
      <c s="36" t="s">
        <v>589</v>
      </c>
      <c>
        <f>(M704*21)/100</f>
      </c>
      <c t="s">
        <v>27</v>
      </c>
    </row>
    <row r="705" spans="1:5" ht="12.75">
      <c r="A705" s="35" t="s">
        <v>55</v>
      </c>
      <c r="E705" s="39" t="s">
        <v>5</v>
      </c>
    </row>
    <row r="706" spans="1:5" ht="12.75">
      <c r="A706" s="35" t="s">
        <v>56</v>
      </c>
      <c r="E706" s="40" t="s">
        <v>6864</v>
      </c>
    </row>
    <row r="707" spans="1:5" ht="38.25">
      <c r="A707" t="s">
        <v>58</v>
      </c>
      <c r="E707" s="39" t="s">
        <v>5188</v>
      </c>
    </row>
    <row r="708" spans="1:16" ht="12.75">
      <c r="A708" t="s">
        <v>49</v>
      </c>
      <c s="34" t="s">
        <v>6916</v>
      </c>
      <c s="34" t="s">
        <v>6917</v>
      </c>
      <c s="35" t="s">
        <v>5</v>
      </c>
      <c s="6" t="s">
        <v>6918</v>
      </c>
      <c s="36" t="s">
        <v>53</v>
      </c>
      <c s="37">
        <v>1</v>
      </c>
      <c s="36">
        <v>0</v>
      </c>
      <c s="36">
        <f>ROUND(G708*H708,6)</f>
      </c>
      <c r="L708" s="38">
        <v>0</v>
      </c>
      <c s="32">
        <f>ROUND(ROUND(L708,2)*ROUND(G708,3),2)</f>
      </c>
      <c s="36" t="s">
        <v>589</v>
      </c>
      <c>
        <f>(M708*21)/100</f>
      </c>
      <c t="s">
        <v>27</v>
      </c>
    </row>
    <row r="709" spans="1:5" ht="12.75">
      <c r="A709" s="35" t="s">
        <v>55</v>
      </c>
      <c r="E709" s="39" t="s">
        <v>5</v>
      </c>
    </row>
    <row r="710" spans="1:5" ht="12.75">
      <c r="A710" s="35" t="s">
        <v>56</v>
      </c>
      <c r="E710" s="40" t="s">
        <v>6864</v>
      </c>
    </row>
    <row r="711" spans="1:5" ht="38.25">
      <c r="A711" t="s">
        <v>58</v>
      </c>
      <c r="E711" s="39" t="s">
        <v>5188</v>
      </c>
    </row>
    <row r="712" spans="1:16" ht="12.75">
      <c r="A712" t="s">
        <v>49</v>
      </c>
      <c s="34" t="s">
        <v>6919</v>
      </c>
      <c s="34" t="s">
        <v>6920</v>
      </c>
      <c s="35" t="s">
        <v>5</v>
      </c>
      <c s="6" t="s">
        <v>6921</v>
      </c>
      <c s="36" t="s">
        <v>53</v>
      </c>
      <c s="37">
        <v>1</v>
      </c>
      <c s="36">
        <v>0</v>
      </c>
      <c s="36">
        <f>ROUND(G712*H712,6)</f>
      </c>
      <c r="L712" s="38">
        <v>0</v>
      </c>
      <c s="32">
        <f>ROUND(ROUND(L712,2)*ROUND(G712,3),2)</f>
      </c>
      <c s="36" t="s">
        <v>589</v>
      </c>
      <c>
        <f>(M712*21)/100</f>
      </c>
      <c t="s">
        <v>27</v>
      </c>
    </row>
    <row r="713" spans="1:5" ht="12.75">
      <c r="A713" s="35" t="s">
        <v>55</v>
      </c>
      <c r="E713" s="39" t="s">
        <v>5</v>
      </c>
    </row>
    <row r="714" spans="1:5" ht="12.75">
      <c r="A714" s="35" t="s">
        <v>56</v>
      </c>
      <c r="E714" s="40" t="s">
        <v>6864</v>
      </c>
    </row>
    <row r="715" spans="1:5" ht="38.25">
      <c r="A715" t="s">
        <v>58</v>
      </c>
      <c r="E715" s="39" t="s">
        <v>5188</v>
      </c>
    </row>
    <row r="716" spans="1:16" ht="12.75">
      <c r="A716" t="s">
        <v>49</v>
      </c>
      <c s="34" t="s">
        <v>6922</v>
      </c>
      <c s="34" t="s">
        <v>6923</v>
      </c>
      <c s="35" t="s">
        <v>5</v>
      </c>
      <c s="6" t="s">
        <v>6924</v>
      </c>
      <c s="36" t="s">
        <v>53</v>
      </c>
      <c s="37">
        <v>7</v>
      </c>
      <c s="36">
        <v>0</v>
      </c>
      <c s="36">
        <f>ROUND(G716*H716,6)</f>
      </c>
      <c r="L716" s="38">
        <v>0</v>
      </c>
      <c s="32">
        <f>ROUND(ROUND(L716,2)*ROUND(G716,3),2)</f>
      </c>
      <c s="36" t="s">
        <v>589</v>
      </c>
      <c>
        <f>(M716*21)/100</f>
      </c>
      <c t="s">
        <v>27</v>
      </c>
    </row>
    <row r="717" spans="1:5" ht="12.75">
      <c r="A717" s="35" t="s">
        <v>55</v>
      </c>
      <c r="E717" s="39" t="s">
        <v>5</v>
      </c>
    </row>
    <row r="718" spans="1:5" ht="12.75">
      <c r="A718" s="35" t="s">
        <v>56</v>
      </c>
      <c r="E718" s="40" t="s">
        <v>6864</v>
      </c>
    </row>
    <row r="719" spans="1:5" ht="38.25">
      <c r="A719" t="s">
        <v>58</v>
      </c>
      <c r="E719" s="39" t="s">
        <v>5188</v>
      </c>
    </row>
    <row r="720" spans="1:16" ht="12.75">
      <c r="A720" t="s">
        <v>49</v>
      </c>
      <c s="34" t="s">
        <v>6925</v>
      </c>
      <c s="34" t="s">
        <v>6926</v>
      </c>
      <c s="35" t="s">
        <v>5</v>
      </c>
      <c s="6" t="s">
        <v>6927</v>
      </c>
      <c s="36" t="s">
        <v>53</v>
      </c>
      <c s="37">
        <v>1</v>
      </c>
      <c s="36">
        <v>0</v>
      </c>
      <c s="36">
        <f>ROUND(G720*H720,6)</f>
      </c>
      <c r="L720" s="38">
        <v>0</v>
      </c>
      <c s="32">
        <f>ROUND(ROUND(L720,2)*ROUND(G720,3),2)</f>
      </c>
      <c s="36" t="s">
        <v>589</v>
      </c>
      <c>
        <f>(M720*21)/100</f>
      </c>
      <c t="s">
        <v>27</v>
      </c>
    </row>
    <row r="721" spans="1:5" ht="12.75">
      <c r="A721" s="35" t="s">
        <v>55</v>
      </c>
      <c r="E721" s="39" t="s">
        <v>5</v>
      </c>
    </row>
    <row r="722" spans="1:5" ht="12.75">
      <c r="A722" s="35" t="s">
        <v>56</v>
      </c>
      <c r="E722" s="40" t="s">
        <v>6864</v>
      </c>
    </row>
    <row r="723" spans="1:5" ht="38.25">
      <c r="A723" t="s">
        <v>58</v>
      </c>
      <c r="E723" s="39" t="s">
        <v>5188</v>
      </c>
    </row>
    <row r="724" spans="1:16" ht="12.75">
      <c r="A724" t="s">
        <v>49</v>
      </c>
      <c s="34" t="s">
        <v>6928</v>
      </c>
      <c s="34" t="s">
        <v>6929</v>
      </c>
      <c s="35" t="s">
        <v>5</v>
      </c>
      <c s="6" t="s">
        <v>6930</v>
      </c>
      <c s="36" t="s">
        <v>113</v>
      </c>
      <c s="37">
        <v>61</v>
      </c>
      <c s="36">
        <v>0</v>
      </c>
      <c s="36">
        <f>ROUND(G724*H724,6)</f>
      </c>
      <c r="L724" s="38">
        <v>0</v>
      </c>
      <c s="32">
        <f>ROUND(ROUND(L724,2)*ROUND(G724,3),2)</f>
      </c>
      <c s="36" t="s">
        <v>589</v>
      </c>
      <c>
        <f>(M724*21)/100</f>
      </c>
      <c t="s">
        <v>27</v>
      </c>
    </row>
    <row r="725" spans="1:5" ht="12.75">
      <c r="A725" s="35" t="s">
        <v>55</v>
      </c>
      <c r="E725" s="39" t="s">
        <v>5</v>
      </c>
    </row>
    <row r="726" spans="1:5" ht="12.75">
      <c r="A726" s="35" t="s">
        <v>56</v>
      </c>
      <c r="E726" s="40" t="s">
        <v>6864</v>
      </c>
    </row>
    <row r="727" spans="1:5" ht="38.25">
      <c r="A727" t="s">
        <v>58</v>
      </c>
      <c r="E727" s="39" t="s">
        <v>5188</v>
      </c>
    </row>
    <row r="728" spans="1:16" ht="12.75">
      <c r="A728" t="s">
        <v>49</v>
      </c>
      <c s="34" t="s">
        <v>6931</v>
      </c>
      <c s="34" t="s">
        <v>6932</v>
      </c>
      <c s="35" t="s">
        <v>5</v>
      </c>
      <c s="6" t="s">
        <v>6933</v>
      </c>
      <c s="36" t="s">
        <v>113</v>
      </c>
      <c s="37">
        <v>61</v>
      </c>
      <c s="36">
        <v>0</v>
      </c>
      <c s="36">
        <f>ROUND(G728*H728,6)</f>
      </c>
      <c r="L728" s="38">
        <v>0</v>
      </c>
      <c s="32">
        <f>ROUND(ROUND(L728,2)*ROUND(G728,3),2)</f>
      </c>
      <c s="36" t="s">
        <v>589</v>
      </c>
      <c>
        <f>(M728*21)/100</f>
      </c>
      <c t="s">
        <v>27</v>
      </c>
    </row>
    <row r="729" spans="1:5" ht="12.75">
      <c r="A729" s="35" t="s">
        <v>55</v>
      </c>
      <c r="E729" s="39" t="s">
        <v>5</v>
      </c>
    </row>
    <row r="730" spans="1:5" ht="12.75">
      <c r="A730" s="35" t="s">
        <v>56</v>
      </c>
      <c r="E730" s="40" t="s">
        <v>6864</v>
      </c>
    </row>
    <row r="731" spans="1:5" ht="38.25">
      <c r="A731" t="s">
        <v>58</v>
      </c>
      <c r="E731" s="39" t="s">
        <v>5188</v>
      </c>
    </row>
    <row r="732" spans="1:16" ht="12.75">
      <c r="A732" t="s">
        <v>49</v>
      </c>
      <c s="34" t="s">
        <v>6934</v>
      </c>
      <c s="34" t="s">
        <v>6935</v>
      </c>
      <c s="35" t="s">
        <v>5</v>
      </c>
      <c s="6" t="s">
        <v>6936</v>
      </c>
      <c s="36" t="s">
        <v>53</v>
      </c>
      <c s="37">
        <v>1</v>
      </c>
      <c s="36">
        <v>0</v>
      </c>
      <c s="36">
        <f>ROUND(G732*H732,6)</f>
      </c>
      <c r="L732" s="38">
        <v>0</v>
      </c>
      <c s="32">
        <f>ROUND(ROUND(L732,2)*ROUND(G732,3),2)</f>
      </c>
      <c s="36" t="s">
        <v>589</v>
      </c>
      <c>
        <f>(M732*21)/100</f>
      </c>
      <c t="s">
        <v>27</v>
      </c>
    </row>
    <row r="733" spans="1:5" ht="12.75">
      <c r="A733" s="35" t="s">
        <v>55</v>
      </c>
      <c r="E733" s="39" t="s">
        <v>5</v>
      </c>
    </row>
    <row r="734" spans="1:5" ht="12.75">
      <c r="A734" s="35" t="s">
        <v>56</v>
      </c>
      <c r="E734" s="40" t="s">
        <v>6864</v>
      </c>
    </row>
    <row r="735" spans="1:5" ht="38.25">
      <c r="A735" t="s">
        <v>58</v>
      </c>
      <c r="E735" s="39" t="s">
        <v>5188</v>
      </c>
    </row>
    <row r="736" spans="1:16" ht="12.75">
      <c r="A736" t="s">
        <v>49</v>
      </c>
      <c s="34" t="s">
        <v>6937</v>
      </c>
      <c s="34" t="s">
        <v>6938</v>
      </c>
      <c s="35" t="s">
        <v>5</v>
      </c>
      <c s="6" t="s">
        <v>6939</v>
      </c>
      <c s="36" t="s">
        <v>53</v>
      </c>
      <c s="37">
        <v>1</v>
      </c>
      <c s="36">
        <v>0</v>
      </c>
      <c s="36">
        <f>ROUND(G736*H736,6)</f>
      </c>
      <c r="L736" s="38">
        <v>0</v>
      </c>
      <c s="32">
        <f>ROUND(ROUND(L736,2)*ROUND(G736,3),2)</f>
      </c>
      <c s="36" t="s">
        <v>589</v>
      </c>
      <c>
        <f>(M736*21)/100</f>
      </c>
      <c t="s">
        <v>27</v>
      </c>
    </row>
    <row r="737" spans="1:5" ht="12.75">
      <c r="A737" s="35" t="s">
        <v>55</v>
      </c>
      <c r="E737" s="39" t="s">
        <v>5</v>
      </c>
    </row>
    <row r="738" spans="1:5" ht="12.75">
      <c r="A738" s="35" t="s">
        <v>56</v>
      </c>
      <c r="E738" s="40" t="s">
        <v>6864</v>
      </c>
    </row>
    <row r="739" spans="1:5" ht="38.25">
      <c r="A739" t="s">
        <v>58</v>
      </c>
      <c r="E739" s="39" t="s">
        <v>5188</v>
      </c>
    </row>
    <row r="740" spans="1:16" ht="12.75">
      <c r="A740" t="s">
        <v>49</v>
      </c>
      <c s="34" t="s">
        <v>6940</v>
      </c>
      <c s="34" t="s">
        <v>6941</v>
      </c>
      <c s="35" t="s">
        <v>5</v>
      </c>
      <c s="6" t="s">
        <v>6942</v>
      </c>
      <c s="36" t="s">
        <v>53</v>
      </c>
      <c s="37">
        <v>1</v>
      </c>
      <c s="36">
        <v>0</v>
      </c>
      <c s="36">
        <f>ROUND(G740*H740,6)</f>
      </c>
      <c r="L740" s="38">
        <v>0</v>
      </c>
      <c s="32">
        <f>ROUND(ROUND(L740,2)*ROUND(G740,3),2)</f>
      </c>
      <c s="36" t="s">
        <v>589</v>
      </c>
      <c>
        <f>(M740*21)/100</f>
      </c>
      <c t="s">
        <v>27</v>
      </c>
    </row>
    <row r="741" spans="1:5" ht="12.75">
      <c r="A741" s="35" t="s">
        <v>55</v>
      </c>
      <c r="E741" s="39" t="s">
        <v>5</v>
      </c>
    </row>
    <row r="742" spans="1:5" ht="12.75">
      <c r="A742" s="35" t="s">
        <v>56</v>
      </c>
      <c r="E742" s="40" t="s">
        <v>6864</v>
      </c>
    </row>
    <row r="743" spans="1:5" ht="38.25">
      <c r="A743" t="s">
        <v>58</v>
      </c>
      <c r="E743" s="39" t="s">
        <v>5188</v>
      </c>
    </row>
    <row r="744" spans="1:16" ht="12.75">
      <c r="A744" t="s">
        <v>49</v>
      </c>
      <c s="34" t="s">
        <v>6943</v>
      </c>
      <c s="34" t="s">
        <v>6944</v>
      </c>
      <c s="35" t="s">
        <v>5</v>
      </c>
      <c s="6" t="s">
        <v>6945</v>
      </c>
      <c s="36" t="s">
        <v>53</v>
      </c>
      <c s="37">
        <v>1</v>
      </c>
      <c s="36">
        <v>0</v>
      </c>
      <c s="36">
        <f>ROUND(G744*H744,6)</f>
      </c>
      <c r="L744" s="38">
        <v>0</v>
      </c>
      <c s="32">
        <f>ROUND(ROUND(L744,2)*ROUND(G744,3),2)</f>
      </c>
      <c s="36" t="s">
        <v>589</v>
      </c>
      <c>
        <f>(M744*21)/100</f>
      </c>
      <c t="s">
        <v>27</v>
      </c>
    </row>
    <row r="745" spans="1:5" ht="12.75">
      <c r="A745" s="35" t="s">
        <v>55</v>
      </c>
      <c r="E745" s="39" t="s">
        <v>5</v>
      </c>
    </row>
    <row r="746" spans="1:5" ht="12.75">
      <c r="A746" s="35" t="s">
        <v>56</v>
      </c>
      <c r="E746" s="40" t="s">
        <v>6864</v>
      </c>
    </row>
    <row r="747" spans="1:5" ht="38.25">
      <c r="A747" t="s">
        <v>58</v>
      </c>
      <c r="E747" s="39" t="s">
        <v>5188</v>
      </c>
    </row>
    <row r="748" spans="1:16" ht="12.75">
      <c r="A748" t="s">
        <v>49</v>
      </c>
      <c s="34" t="s">
        <v>6946</v>
      </c>
      <c s="34" t="s">
        <v>6947</v>
      </c>
      <c s="35" t="s">
        <v>5</v>
      </c>
      <c s="6" t="s">
        <v>6948</v>
      </c>
      <c s="36" t="s">
        <v>53</v>
      </c>
      <c s="37">
        <v>1</v>
      </c>
      <c s="36">
        <v>0</v>
      </c>
      <c s="36">
        <f>ROUND(G748*H748,6)</f>
      </c>
      <c r="L748" s="38">
        <v>0</v>
      </c>
      <c s="32">
        <f>ROUND(ROUND(L748,2)*ROUND(G748,3),2)</f>
      </c>
      <c s="36" t="s">
        <v>589</v>
      </c>
      <c>
        <f>(M748*21)/100</f>
      </c>
      <c t="s">
        <v>27</v>
      </c>
    </row>
    <row r="749" spans="1:5" ht="12.75">
      <c r="A749" s="35" t="s">
        <v>55</v>
      </c>
      <c r="E749" s="39" t="s">
        <v>5</v>
      </c>
    </row>
    <row r="750" spans="1:5" ht="12.75">
      <c r="A750" s="35" t="s">
        <v>56</v>
      </c>
      <c r="E750" s="40" t="s">
        <v>6864</v>
      </c>
    </row>
    <row r="751" spans="1:5" ht="38.25">
      <c r="A751" t="s">
        <v>58</v>
      </c>
      <c r="E751" s="39" t="s">
        <v>5188</v>
      </c>
    </row>
    <row r="752" spans="1:16" ht="12.75">
      <c r="A752" t="s">
        <v>49</v>
      </c>
      <c s="34" t="s">
        <v>6949</v>
      </c>
      <c s="34" t="s">
        <v>6950</v>
      </c>
      <c s="35" t="s">
        <v>5</v>
      </c>
      <c s="6" t="s">
        <v>6951</v>
      </c>
      <c s="36" t="s">
        <v>53</v>
      </c>
      <c s="37">
        <v>1</v>
      </c>
      <c s="36">
        <v>0</v>
      </c>
      <c s="36">
        <f>ROUND(G752*H752,6)</f>
      </c>
      <c r="L752" s="38">
        <v>0</v>
      </c>
      <c s="32">
        <f>ROUND(ROUND(L752,2)*ROUND(G752,3),2)</f>
      </c>
      <c s="36" t="s">
        <v>589</v>
      </c>
      <c>
        <f>(M752*21)/100</f>
      </c>
      <c t="s">
        <v>27</v>
      </c>
    </row>
    <row r="753" spans="1:5" ht="12.75">
      <c r="A753" s="35" t="s">
        <v>55</v>
      </c>
      <c r="E753" s="39" t="s">
        <v>5</v>
      </c>
    </row>
    <row r="754" spans="1:5" ht="12.75">
      <c r="A754" s="35" t="s">
        <v>56</v>
      </c>
      <c r="E754" s="40" t="s">
        <v>6864</v>
      </c>
    </row>
    <row r="755" spans="1:5" ht="38.25">
      <c r="A755" t="s">
        <v>58</v>
      </c>
      <c r="E755" s="39" t="s">
        <v>5188</v>
      </c>
    </row>
    <row r="756" spans="1:13" ht="12.75">
      <c r="A756" t="s">
        <v>46</v>
      </c>
      <c r="C756" s="31" t="s">
        <v>6952</v>
      </c>
      <c r="E756" s="33" t="s">
        <v>6953</v>
      </c>
      <c r="J756" s="32">
        <f>0</f>
      </c>
      <c s="32">
        <f>0</f>
      </c>
      <c s="32">
        <f>0+L757+L761+L765+L769+L773+L777+L781+L785+L789+L793</f>
      </c>
      <c s="32">
        <f>0+M757+M761+M765+M769+M773+M777+M781+M785+M789+M793</f>
      </c>
    </row>
    <row r="757" spans="1:16" ht="12.75">
      <c r="A757" t="s">
        <v>49</v>
      </c>
      <c s="34" t="s">
        <v>6954</v>
      </c>
      <c s="34" t="s">
        <v>6955</v>
      </c>
      <c s="35" t="s">
        <v>5</v>
      </c>
      <c s="6" t="s">
        <v>6956</v>
      </c>
      <c s="36" t="s">
        <v>113</v>
      </c>
      <c s="37">
        <v>6</v>
      </c>
      <c s="36">
        <v>0</v>
      </c>
      <c s="36">
        <f>ROUND(G757*H757,6)</f>
      </c>
      <c r="L757" s="38">
        <v>0</v>
      </c>
      <c s="32">
        <f>ROUND(ROUND(L757,2)*ROUND(G757,3),2)</f>
      </c>
      <c s="36" t="s">
        <v>589</v>
      </c>
      <c>
        <f>(M757*21)/100</f>
      </c>
      <c t="s">
        <v>27</v>
      </c>
    </row>
    <row r="758" spans="1:5" ht="12.75">
      <c r="A758" s="35" t="s">
        <v>55</v>
      </c>
      <c r="E758" s="39" t="s">
        <v>5</v>
      </c>
    </row>
    <row r="759" spans="1:5" ht="12.75">
      <c r="A759" s="35" t="s">
        <v>56</v>
      </c>
      <c r="E759" s="40" t="s">
        <v>6957</v>
      </c>
    </row>
    <row r="760" spans="1:5" ht="38.25">
      <c r="A760" t="s">
        <v>58</v>
      </c>
      <c r="E760" s="39" t="s">
        <v>5188</v>
      </c>
    </row>
    <row r="761" spans="1:16" ht="12.75">
      <c r="A761" t="s">
        <v>49</v>
      </c>
      <c s="34" t="s">
        <v>6958</v>
      </c>
      <c s="34" t="s">
        <v>6959</v>
      </c>
      <c s="35" t="s">
        <v>5</v>
      </c>
      <c s="6" t="s">
        <v>6960</v>
      </c>
      <c s="36" t="s">
        <v>113</v>
      </c>
      <c s="37">
        <v>14</v>
      </c>
      <c s="36">
        <v>0</v>
      </c>
      <c s="36">
        <f>ROUND(G761*H761,6)</f>
      </c>
      <c r="L761" s="38">
        <v>0</v>
      </c>
      <c s="32">
        <f>ROUND(ROUND(L761,2)*ROUND(G761,3),2)</f>
      </c>
      <c s="36" t="s">
        <v>589</v>
      </c>
      <c>
        <f>(M761*21)/100</f>
      </c>
      <c t="s">
        <v>27</v>
      </c>
    </row>
    <row r="762" spans="1:5" ht="12.75">
      <c r="A762" s="35" t="s">
        <v>55</v>
      </c>
      <c r="E762" s="39" t="s">
        <v>5</v>
      </c>
    </row>
    <row r="763" spans="1:5" ht="12.75">
      <c r="A763" s="35" t="s">
        <v>56</v>
      </c>
      <c r="E763" s="40" t="s">
        <v>6961</v>
      </c>
    </row>
    <row r="764" spans="1:5" ht="38.25">
      <c r="A764" t="s">
        <v>58</v>
      </c>
      <c r="E764" s="39" t="s">
        <v>5188</v>
      </c>
    </row>
    <row r="765" spans="1:16" ht="12.75">
      <c r="A765" t="s">
        <v>49</v>
      </c>
      <c s="34" t="s">
        <v>6962</v>
      </c>
      <c s="34" t="s">
        <v>6963</v>
      </c>
      <c s="35" t="s">
        <v>5</v>
      </c>
      <c s="6" t="s">
        <v>6964</v>
      </c>
      <c s="36" t="s">
        <v>113</v>
      </c>
      <c s="37">
        <v>4</v>
      </c>
      <c s="36">
        <v>0</v>
      </c>
      <c s="36">
        <f>ROUND(G765*H765,6)</f>
      </c>
      <c r="L765" s="38">
        <v>0</v>
      </c>
      <c s="32">
        <f>ROUND(ROUND(L765,2)*ROUND(G765,3),2)</f>
      </c>
      <c s="36" t="s">
        <v>589</v>
      </c>
      <c>
        <f>(M765*21)/100</f>
      </c>
      <c t="s">
        <v>27</v>
      </c>
    </row>
    <row r="766" spans="1:5" ht="12.75">
      <c r="A766" s="35" t="s">
        <v>55</v>
      </c>
      <c r="E766" s="39" t="s">
        <v>5</v>
      </c>
    </row>
    <row r="767" spans="1:5" ht="12.75">
      <c r="A767" s="35" t="s">
        <v>56</v>
      </c>
      <c r="E767" s="40" t="s">
        <v>6965</v>
      </c>
    </row>
    <row r="768" spans="1:5" ht="38.25">
      <c r="A768" t="s">
        <v>58</v>
      </c>
      <c r="E768" s="39" t="s">
        <v>5188</v>
      </c>
    </row>
    <row r="769" spans="1:16" ht="12.75">
      <c r="A769" t="s">
        <v>49</v>
      </c>
      <c s="34" t="s">
        <v>6966</v>
      </c>
      <c s="34" t="s">
        <v>6967</v>
      </c>
      <c s="35" t="s">
        <v>5</v>
      </c>
      <c s="6" t="s">
        <v>6800</v>
      </c>
      <c s="36" t="s">
        <v>108</v>
      </c>
      <c s="37">
        <v>27</v>
      </c>
      <c s="36">
        <v>0</v>
      </c>
      <c s="36">
        <f>ROUND(G769*H769,6)</f>
      </c>
      <c r="L769" s="38">
        <v>0</v>
      </c>
      <c s="32">
        <f>ROUND(ROUND(L769,2)*ROUND(G769,3),2)</f>
      </c>
      <c s="36" t="s">
        <v>589</v>
      </c>
      <c>
        <f>(M769*21)/100</f>
      </c>
      <c t="s">
        <v>27</v>
      </c>
    </row>
    <row r="770" spans="1:5" ht="12.75">
      <c r="A770" s="35" t="s">
        <v>55</v>
      </c>
      <c r="E770" s="39" t="s">
        <v>5</v>
      </c>
    </row>
    <row r="771" spans="1:5" ht="12.75">
      <c r="A771" s="35" t="s">
        <v>56</v>
      </c>
      <c r="E771" s="40" t="s">
        <v>6968</v>
      </c>
    </row>
    <row r="772" spans="1:5" ht="38.25">
      <c r="A772" t="s">
        <v>58</v>
      </c>
      <c r="E772" s="39" t="s">
        <v>5188</v>
      </c>
    </row>
    <row r="773" spans="1:16" ht="12.75">
      <c r="A773" t="s">
        <v>49</v>
      </c>
      <c s="34" t="s">
        <v>6969</v>
      </c>
      <c s="34" t="s">
        <v>6970</v>
      </c>
      <c s="35" t="s">
        <v>5</v>
      </c>
      <c s="6" t="s">
        <v>6808</v>
      </c>
      <c s="36" t="s">
        <v>123</v>
      </c>
      <c s="37">
        <v>54</v>
      </c>
      <c s="36">
        <v>0</v>
      </c>
      <c s="36">
        <f>ROUND(G773*H773,6)</f>
      </c>
      <c r="L773" s="38">
        <v>0</v>
      </c>
      <c s="32">
        <f>ROUND(ROUND(L773,2)*ROUND(G773,3),2)</f>
      </c>
      <c s="36" t="s">
        <v>589</v>
      </c>
      <c>
        <f>(M773*21)/100</f>
      </c>
      <c t="s">
        <v>27</v>
      </c>
    </row>
    <row r="774" spans="1:5" ht="12.75">
      <c r="A774" s="35" t="s">
        <v>55</v>
      </c>
      <c r="E774" s="39" t="s">
        <v>5</v>
      </c>
    </row>
    <row r="775" spans="1:5" ht="12.75">
      <c r="A775" s="35" t="s">
        <v>56</v>
      </c>
      <c r="E775" s="40" t="s">
        <v>6971</v>
      </c>
    </row>
    <row r="776" spans="1:5" ht="38.25">
      <c r="A776" t="s">
        <v>58</v>
      </c>
      <c r="E776" s="39" t="s">
        <v>5188</v>
      </c>
    </row>
    <row r="777" spans="1:16" ht="12.75">
      <c r="A777" t="s">
        <v>49</v>
      </c>
      <c s="34" t="s">
        <v>6972</v>
      </c>
      <c s="34" t="s">
        <v>6973</v>
      </c>
      <c s="35" t="s">
        <v>5</v>
      </c>
      <c s="6" t="s">
        <v>6816</v>
      </c>
      <c s="36" t="s">
        <v>123</v>
      </c>
      <c s="37">
        <v>54</v>
      </c>
      <c s="36">
        <v>0</v>
      </c>
      <c s="36">
        <f>ROUND(G777*H777,6)</f>
      </c>
      <c r="L777" s="38">
        <v>0</v>
      </c>
      <c s="32">
        <f>ROUND(ROUND(L777,2)*ROUND(G777,3),2)</f>
      </c>
      <c s="36" t="s">
        <v>589</v>
      </c>
      <c>
        <f>(M777*21)/100</f>
      </c>
      <c t="s">
        <v>27</v>
      </c>
    </row>
    <row r="778" spans="1:5" ht="12.75">
      <c r="A778" s="35" t="s">
        <v>55</v>
      </c>
      <c r="E778" s="39" t="s">
        <v>5</v>
      </c>
    </row>
    <row r="779" spans="1:5" ht="12.75">
      <c r="A779" s="35" t="s">
        <v>56</v>
      </c>
      <c r="E779" s="40" t="s">
        <v>6974</v>
      </c>
    </row>
    <row r="780" spans="1:5" ht="38.25">
      <c r="A780" t="s">
        <v>58</v>
      </c>
      <c r="E780" s="39" t="s">
        <v>5188</v>
      </c>
    </row>
    <row r="781" spans="1:16" ht="12.75">
      <c r="A781" t="s">
        <v>49</v>
      </c>
      <c s="34" t="s">
        <v>6975</v>
      </c>
      <c s="34" t="s">
        <v>6976</v>
      </c>
      <c s="35" t="s">
        <v>5</v>
      </c>
      <c s="6" t="s">
        <v>6820</v>
      </c>
      <c s="36" t="s">
        <v>108</v>
      </c>
      <c s="37">
        <v>1.8</v>
      </c>
      <c s="36">
        <v>0</v>
      </c>
      <c s="36">
        <f>ROUND(G781*H781,6)</f>
      </c>
      <c r="L781" s="38">
        <v>0</v>
      </c>
      <c s="32">
        <f>ROUND(ROUND(L781,2)*ROUND(G781,3),2)</f>
      </c>
      <c s="36" t="s">
        <v>589</v>
      </c>
      <c>
        <f>(M781*21)/100</f>
      </c>
      <c t="s">
        <v>27</v>
      </c>
    </row>
    <row r="782" spans="1:5" ht="12.75">
      <c r="A782" s="35" t="s">
        <v>55</v>
      </c>
      <c r="E782" s="39" t="s">
        <v>5</v>
      </c>
    </row>
    <row r="783" spans="1:5" ht="12.75">
      <c r="A783" s="35" t="s">
        <v>56</v>
      </c>
      <c r="E783" s="40" t="s">
        <v>6977</v>
      </c>
    </row>
    <row r="784" spans="1:5" ht="38.25">
      <c r="A784" t="s">
        <v>58</v>
      </c>
      <c r="E784" s="39" t="s">
        <v>5188</v>
      </c>
    </row>
    <row r="785" spans="1:16" ht="12.75">
      <c r="A785" t="s">
        <v>49</v>
      </c>
      <c s="34" t="s">
        <v>6978</v>
      </c>
      <c s="34" t="s">
        <v>6979</v>
      </c>
      <c s="35" t="s">
        <v>5</v>
      </c>
      <c s="6" t="s">
        <v>6824</v>
      </c>
      <c s="36" t="s">
        <v>108</v>
      </c>
      <c s="37">
        <v>5.4</v>
      </c>
      <c s="36">
        <v>0</v>
      </c>
      <c s="36">
        <f>ROUND(G785*H785,6)</f>
      </c>
      <c r="L785" s="38">
        <v>0</v>
      </c>
      <c s="32">
        <f>ROUND(ROUND(L785,2)*ROUND(G785,3),2)</f>
      </c>
      <c s="36" t="s">
        <v>589</v>
      </c>
      <c>
        <f>(M785*21)/100</f>
      </c>
      <c t="s">
        <v>27</v>
      </c>
    </row>
    <row r="786" spans="1:5" ht="12.75">
      <c r="A786" s="35" t="s">
        <v>55</v>
      </c>
      <c r="E786" s="39" t="s">
        <v>5</v>
      </c>
    </row>
    <row r="787" spans="1:5" ht="12.75">
      <c r="A787" s="35" t="s">
        <v>56</v>
      </c>
      <c r="E787" s="40" t="s">
        <v>6980</v>
      </c>
    </row>
    <row r="788" spans="1:5" ht="38.25">
      <c r="A788" t="s">
        <v>58</v>
      </c>
      <c r="E788" s="39" t="s">
        <v>5188</v>
      </c>
    </row>
    <row r="789" spans="1:16" ht="12.75">
      <c r="A789" t="s">
        <v>49</v>
      </c>
      <c s="34" t="s">
        <v>6981</v>
      </c>
      <c s="34" t="s">
        <v>6982</v>
      </c>
      <c s="35" t="s">
        <v>5</v>
      </c>
      <c s="6" t="s">
        <v>6828</v>
      </c>
      <c s="36" t="s">
        <v>108</v>
      </c>
      <c s="37">
        <v>19</v>
      </c>
      <c s="36">
        <v>0</v>
      </c>
      <c s="36">
        <f>ROUND(G789*H789,6)</f>
      </c>
      <c r="L789" s="38">
        <v>0</v>
      </c>
      <c s="32">
        <f>ROUND(ROUND(L789,2)*ROUND(G789,3),2)</f>
      </c>
      <c s="36" t="s">
        <v>589</v>
      </c>
      <c>
        <f>(M789*21)/100</f>
      </c>
      <c t="s">
        <v>27</v>
      </c>
    </row>
    <row r="790" spans="1:5" ht="12.75">
      <c r="A790" s="35" t="s">
        <v>55</v>
      </c>
      <c r="E790" s="39" t="s">
        <v>5</v>
      </c>
    </row>
    <row r="791" spans="1:5" ht="12.75">
      <c r="A791" s="35" t="s">
        <v>56</v>
      </c>
      <c r="E791" s="40" t="s">
        <v>6983</v>
      </c>
    </row>
    <row r="792" spans="1:5" ht="38.25">
      <c r="A792" t="s">
        <v>58</v>
      </c>
      <c r="E792" s="39" t="s">
        <v>5188</v>
      </c>
    </row>
    <row r="793" spans="1:16" ht="12.75">
      <c r="A793" t="s">
        <v>49</v>
      </c>
      <c s="34" t="s">
        <v>6984</v>
      </c>
      <c s="34" t="s">
        <v>6985</v>
      </c>
      <c s="35" t="s">
        <v>5</v>
      </c>
      <c s="6" t="s">
        <v>6986</v>
      </c>
      <c s="36" t="s">
        <v>53</v>
      </c>
      <c s="37">
        <v>2</v>
      </c>
      <c s="36">
        <v>0</v>
      </c>
      <c s="36">
        <f>ROUND(G793*H793,6)</f>
      </c>
      <c r="L793" s="38">
        <v>0</v>
      </c>
      <c s="32">
        <f>ROUND(ROUND(L793,2)*ROUND(G793,3),2)</f>
      </c>
      <c s="36" t="s">
        <v>589</v>
      </c>
      <c>
        <f>(M793*21)/100</f>
      </c>
      <c t="s">
        <v>27</v>
      </c>
    </row>
    <row r="794" spans="1:5" ht="12.75">
      <c r="A794" s="35" t="s">
        <v>55</v>
      </c>
      <c r="E794" s="39" t="s">
        <v>5</v>
      </c>
    </row>
    <row r="795" spans="1:5" ht="12.75">
      <c r="A795" s="35" t="s">
        <v>56</v>
      </c>
      <c r="E795" s="40" t="s">
        <v>6987</v>
      </c>
    </row>
    <row r="796" spans="1:5" ht="38.25">
      <c r="A796" t="s">
        <v>58</v>
      </c>
      <c r="E796" s="39" t="s">
        <v>5188</v>
      </c>
    </row>
    <row r="797" spans="1:13" ht="12.75">
      <c r="A797" t="s">
        <v>46</v>
      </c>
      <c r="C797" s="31" t="s">
        <v>6988</v>
      </c>
      <c r="E797" s="33" t="s">
        <v>6989</v>
      </c>
      <c r="J797" s="32">
        <f>0</f>
      </c>
      <c s="32">
        <f>0</f>
      </c>
      <c s="32">
        <f>0+L798+L802+L806+L810+L814+L818</f>
      </c>
      <c s="32">
        <f>0+M798+M802+M806+M810+M814+M818</f>
      </c>
    </row>
    <row r="798" spans="1:16" ht="25.5">
      <c r="A798" t="s">
        <v>49</v>
      </c>
      <c s="34" t="s">
        <v>6990</v>
      </c>
      <c s="34" t="s">
        <v>6991</v>
      </c>
      <c s="35" t="s">
        <v>5</v>
      </c>
      <c s="6" t="s">
        <v>6992</v>
      </c>
      <c s="36" t="s">
        <v>53</v>
      </c>
      <c s="37">
        <v>2</v>
      </c>
      <c s="36">
        <v>0</v>
      </c>
      <c s="36">
        <f>ROUND(G798*H798,6)</f>
      </c>
      <c r="L798" s="38">
        <v>0</v>
      </c>
      <c s="32">
        <f>ROUND(ROUND(L798,2)*ROUND(G798,3),2)</f>
      </c>
      <c s="36" t="s">
        <v>589</v>
      </c>
      <c>
        <f>(M798*21)/100</f>
      </c>
      <c t="s">
        <v>27</v>
      </c>
    </row>
    <row r="799" spans="1:5" ht="12.75">
      <c r="A799" s="35" t="s">
        <v>55</v>
      </c>
      <c r="E799" s="39" t="s">
        <v>5</v>
      </c>
    </row>
    <row r="800" spans="1:5" ht="12.75">
      <c r="A800" s="35" t="s">
        <v>56</v>
      </c>
      <c r="E800" s="40" t="s">
        <v>6993</v>
      </c>
    </row>
    <row r="801" spans="1:5" ht="38.25">
      <c r="A801" t="s">
        <v>58</v>
      </c>
      <c r="E801" s="39" t="s">
        <v>5188</v>
      </c>
    </row>
    <row r="802" spans="1:16" ht="25.5">
      <c r="A802" t="s">
        <v>49</v>
      </c>
      <c s="34" t="s">
        <v>6994</v>
      </c>
      <c s="34" t="s">
        <v>6995</v>
      </c>
      <c s="35" t="s">
        <v>5</v>
      </c>
      <c s="6" t="s">
        <v>6996</v>
      </c>
      <c s="36" t="s">
        <v>53</v>
      </c>
      <c s="37">
        <v>2</v>
      </c>
      <c s="36">
        <v>0</v>
      </c>
      <c s="36">
        <f>ROUND(G802*H802,6)</f>
      </c>
      <c r="L802" s="38">
        <v>0</v>
      </c>
      <c s="32">
        <f>ROUND(ROUND(L802,2)*ROUND(G802,3),2)</f>
      </c>
      <c s="36" t="s">
        <v>589</v>
      </c>
      <c>
        <f>(M802*21)/100</f>
      </c>
      <c t="s">
        <v>27</v>
      </c>
    </row>
    <row r="803" spans="1:5" ht="12.75">
      <c r="A803" s="35" t="s">
        <v>55</v>
      </c>
      <c r="E803" s="39" t="s">
        <v>5</v>
      </c>
    </row>
    <row r="804" spans="1:5" ht="12.75">
      <c r="A804" s="35" t="s">
        <v>56</v>
      </c>
      <c r="E804" s="40" t="s">
        <v>6993</v>
      </c>
    </row>
    <row r="805" spans="1:5" ht="38.25">
      <c r="A805" t="s">
        <v>58</v>
      </c>
      <c r="E805" s="39" t="s">
        <v>5188</v>
      </c>
    </row>
    <row r="806" spans="1:16" ht="25.5">
      <c r="A806" t="s">
        <v>49</v>
      </c>
      <c s="34" t="s">
        <v>6997</v>
      </c>
      <c s="34" t="s">
        <v>6998</v>
      </c>
      <c s="35" t="s">
        <v>5</v>
      </c>
      <c s="6" t="s">
        <v>6999</v>
      </c>
      <c s="36" t="s">
        <v>53</v>
      </c>
      <c s="37">
        <v>2</v>
      </c>
      <c s="36">
        <v>0</v>
      </c>
      <c s="36">
        <f>ROUND(G806*H806,6)</f>
      </c>
      <c r="L806" s="38">
        <v>0</v>
      </c>
      <c s="32">
        <f>ROUND(ROUND(L806,2)*ROUND(G806,3),2)</f>
      </c>
      <c s="36" t="s">
        <v>589</v>
      </c>
      <c>
        <f>(M806*21)/100</f>
      </c>
      <c t="s">
        <v>27</v>
      </c>
    </row>
    <row r="807" spans="1:5" ht="12.75">
      <c r="A807" s="35" t="s">
        <v>55</v>
      </c>
      <c r="E807" s="39" t="s">
        <v>5</v>
      </c>
    </row>
    <row r="808" spans="1:5" ht="12.75">
      <c r="A808" s="35" t="s">
        <v>56</v>
      </c>
      <c r="E808" s="40" t="s">
        <v>6993</v>
      </c>
    </row>
    <row r="809" spans="1:5" ht="38.25">
      <c r="A809" t="s">
        <v>58</v>
      </c>
      <c r="E809" s="39" t="s">
        <v>5188</v>
      </c>
    </row>
    <row r="810" spans="1:16" ht="25.5">
      <c r="A810" t="s">
        <v>49</v>
      </c>
      <c s="34" t="s">
        <v>7000</v>
      </c>
      <c s="34" t="s">
        <v>7001</v>
      </c>
      <c s="35" t="s">
        <v>5</v>
      </c>
      <c s="6" t="s">
        <v>7002</v>
      </c>
      <c s="36" t="s">
        <v>53</v>
      </c>
      <c s="37">
        <v>2</v>
      </c>
      <c s="36">
        <v>0</v>
      </c>
      <c s="36">
        <f>ROUND(G810*H810,6)</f>
      </c>
      <c r="L810" s="38">
        <v>0</v>
      </c>
      <c s="32">
        <f>ROUND(ROUND(L810,2)*ROUND(G810,3),2)</f>
      </c>
      <c s="36" t="s">
        <v>589</v>
      </c>
      <c>
        <f>(M810*21)/100</f>
      </c>
      <c t="s">
        <v>27</v>
      </c>
    </row>
    <row r="811" spans="1:5" ht="12.75">
      <c r="A811" s="35" t="s">
        <v>55</v>
      </c>
      <c r="E811" s="39" t="s">
        <v>5</v>
      </c>
    </row>
    <row r="812" spans="1:5" ht="12.75">
      <c r="A812" s="35" t="s">
        <v>56</v>
      </c>
      <c r="E812" s="40" t="s">
        <v>6993</v>
      </c>
    </row>
    <row r="813" spans="1:5" ht="38.25">
      <c r="A813" t="s">
        <v>58</v>
      </c>
      <c r="E813" s="39" t="s">
        <v>5188</v>
      </c>
    </row>
    <row r="814" spans="1:16" ht="12.75">
      <c r="A814" t="s">
        <v>49</v>
      </c>
      <c s="34" t="s">
        <v>7003</v>
      </c>
      <c s="34" t="s">
        <v>7004</v>
      </c>
      <c s="35" t="s">
        <v>5</v>
      </c>
      <c s="6" t="s">
        <v>7005</v>
      </c>
      <c s="36" t="s">
        <v>53</v>
      </c>
      <c s="37">
        <v>4</v>
      </c>
      <c s="36">
        <v>0</v>
      </c>
      <c s="36">
        <f>ROUND(G814*H814,6)</f>
      </c>
      <c r="L814" s="38">
        <v>0</v>
      </c>
      <c s="32">
        <f>ROUND(ROUND(L814,2)*ROUND(G814,3),2)</f>
      </c>
      <c s="36" t="s">
        <v>589</v>
      </c>
      <c>
        <f>(M814*21)/100</f>
      </c>
      <c t="s">
        <v>27</v>
      </c>
    </row>
    <row r="815" spans="1:5" ht="12.75">
      <c r="A815" s="35" t="s">
        <v>55</v>
      </c>
      <c r="E815" s="39" t="s">
        <v>5</v>
      </c>
    </row>
    <row r="816" spans="1:5" ht="12.75">
      <c r="A816" s="35" t="s">
        <v>56</v>
      </c>
      <c r="E816" s="40" t="s">
        <v>6993</v>
      </c>
    </row>
    <row r="817" spans="1:5" ht="38.25">
      <c r="A817" t="s">
        <v>58</v>
      </c>
      <c r="E817" s="39" t="s">
        <v>5188</v>
      </c>
    </row>
    <row r="818" spans="1:16" ht="25.5">
      <c r="A818" t="s">
        <v>49</v>
      </c>
      <c s="34" t="s">
        <v>7006</v>
      </c>
      <c s="34" t="s">
        <v>7007</v>
      </c>
      <c s="35" t="s">
        <v>5</v>
      </c>
      <c s="6" t="s">
        <v>7008</v>
      </c>
      <c s="36" t="s">
        <v>53</v>
      </c>
      <c s="37">
        <v>4</v>
      </c>
      <c s="36">
        <v>0</v>
      </c>
      <c s="36">
        <f>ROUND(G818*H818,6)</f>
      </c>
      <c r="L818" s="38">
        <v>0</v>
      </c>
      <c s="32">
        <f>ROUND(ROUND(L818,2)*ROUND(G818,3),2)</f>
      </c>
      <c s="36" t="s">
        <v>589</v>
      </c>
      <c>
        <f>(M818*21)/100</f>
      </c>
      <c t="s">
        <v>27</v>
      </c>
    </row>
    <row r="819" spans="1:5" ht="12.75">
      <c r="A819" s="35" t="s">
        <v>55</v>
      </c>
      <c r="E819" s="39" t="s">
        <v>5</v>
      </c>
    </row>
    <row r="820" spans="1:5" ht="12.75">
      <c r="A820" s="35" t="s">
        <v>56</v>
      </c>
      <c r="E820" s="40" t="s">
        <v>6993</v>
      </c>
    </row>
    <row r="821" spans="1:5" ht="38.25">
      <c r="A821" t="s">
        <v>58</v>
      </c>
      <c r="E821" s="39" t="s">
        <v>5188</v>
      </c>
    </row>
    <row r="822" spans="1:13" ht="12.75">
      <c r="A822" t="s">
        <v>46</v>
      </c>
      <c r="C822" s="31" t="s">
        <v>7009</v>
      </c>
      <c r="E822" s="33" t="s">
        <v>7010</v>
      </c>
      <c r="J822" s="32">
        <f>0</f>
      </c>
      <c s="32">
        <f>0</f>
      </c>
      <c s="32">
        <f>0+L823+L827+L831+L835+L839+L843+L847+L851+L855+L859+L863+L867+L871+L875+L879+L883+L887+L891+L895+L899+L903+L907+L911+L915+L919+L923+L927+L931+L935+L939+L943</f>
      </c>
      <c s="32">
        <f>0+M823+M827+M831+M835+M839+M843+M847+M851+M855+M859+M863+M867+M871+M875+M879+M883+M887+M891+M895+M899+M903+M907+M911+M915+M919+M923+M927+M931+M935+M939+M943</f>
      </c>
    </row>
    <row r="823" spans="1:16" ht="25.5">
      <c r="A823" t="s">
        <v>49</v>
      </c>
      <c s="34" t="s">
        <v>7011</v>
      </c>
      <c s="34" t="s">
        <v>7012</v>
      </c>
      <c s="35" t="s">
        <v>5</v>
      </c>
      <c s="6" t="s">
        <v>7013</v>
      </c>
      <c s="36" t="s">
        <v>53</v>
      </c>
      <c s="37">
        <v>1</v>
      </c>
      <c s="36">
        <v>0</v>
      </c>
      <c s="36">
        <f>ROUND(G823*H823,6)</f>
      </c>
      <c r="L823" s="38">
        <v>0</v>
      </c>
      <c s="32">
        <f>ROUND(ROUND(L823,2)*ROUND(G823,3),2)</f>
      </c>
      <c s="36" t="s">
        <v>589</v>
      </c>
      <c>
        <f>(M823*21)/100</f>
      </c>
      <c t="s">
        <v>27</v>
      </c>
    </row>
    <row r="824" spans="1:5" ht="38.25">
      <c r="A824" s="35" t="s">
        <v>55</v>
      </c>
      <c r="E824" s="39" t="s">
        <v>7014</v>
      </c>
    </row>
    <row r="825" spans="1:5" ht="12.75">
      <c r="A825" s="35" t="s">
        <v>56</v>
      </c>
      <c r="E825" s="40" t="s">
        <v>7015</v>
      </c>
    </row>
    <row r="826" spans="1:5" ht="38.25">
      <c r="A826" t="s">
        <v>58</v>
      </c>
      <c r="E826" s="39" t="s">
        <v>5188</v>
      </c>
    </row>
    <row r="827" spans="1:16" ht="12.75">
      <c r="A827" t="s">
        <v>49</v>
      </c>
      <c s="34" t="s">
        <v>7016</v>
      </c>
      <c s="34" t="s">
        <v>7017</v>
      </c>
      <c s="35" t="s">
        <v>5</v>
      </c>
      <c s="6" t="s">
        <v>7018</v>
      </c>
      <c s="36" t="s">
        <v>53</v>
      </c>
      <c s="37">
        <v>1</v>
      </c>
      <c s="36">
        <v>0</v>
      </c>
      <c s="36">
        <f>ROUND(G827*H827,6)</f>
      </c>
      <c r="L827" s="38">
        <v>0</v>
      </c>
      <c s="32">
        <f>ROUND(ROUND(L827,2)*ROUND(G827,3),2)</f>
      </c>
      <c s="36" t="s">
        <v>589</v>
      </c>
      <c>
        <f>(M827*21)/100</f>
      </c>
      <c t="s">
        <v>27</v>
      </c>
    </row>
    <row r="828" spans="1:5" ht="12.75">
      <c r="A828" s="35" t="s">
        <v>55</v>
      </c>
      <c r="E828" s="39" t="s">
        <v>7019</v>
      </c>
    </row>
    <row r="829" spans="1:5" ht="12.75">
      <c r="A829" s="35" t="s">
        <v>56</v>
      </c>
      <c r="E829" s="40" t="s">
        <v>7015</v>
      </c>
    </row>
    <row r="830" spans="1:5" ht="38.25">
      <c r="A830" t="s">
        <v>58</v>
      </c>
      <c r="E830" s="39" t="s">
        <v>5188</v>
      </c>
    </row>
    <row r="831" spans="1:16" ht="12.75">
      <c r="A831" t="s">
        <v>49</v>
      </c>
      <c s="34" t="s">
        <v>7020</v>
      </c>
      <c s="34" t="s">
        <v>7021</v>
      </c>
      <c s="35" t="s">
        <v>5</v>
      </c>
      <c s="6" t="s">
        <v>7022</v>
      </c>
      <c s="36" t="s">
        <v>53</v>
      </c>
      <c s="37">
        <v>4</v>
      </c>
      <c s="36">
        <v>0</v>
      </c>
      <c s="36">
        <f>ROUND(G831*H831,6)</f>
      </c>
      <c r="L831" s="38">
        <v>0</v>
      </c>
      <c s="32">
        <f>ROUND(ROUND(L831,2)*ROUND(G831,3),2)</f>
      </c>
      <c s="36" t="s">
        <v>589</v>
      </c>
      <c>
        <f>(M831*21)/100</f>
      </c>
      <c t="s">
        <v>27</v>
      </c>
    </row>
    <row r="832" spans="1:5" ht="12.75">
      <c r="A832" s="35" t="s">
        <v>55</v>
      </c>
      <c r="E832" s="39" t="s">
        <v>7019</v>
      </c>
    </row>
    <row r="833" spans="1:5" ht="12.75">
      <c r="A833" s="35" t="s">
        <v>56</v>
      </c>
      <c r="E833" s="40" t="s">
        <v>7015</v>
      </c>
    </row>
    <row r="834" spans="1:5" ht="38.25">
      <c r="A834" t="s">
        <v>58</v>
      </c>
      <c r="E834" s="39" t="s">
        <v>5188</v>
      </c>
    </row>
    <row r="835" spans="1:16" ht="12.75">
      <c r="A835" t="s">
        <v>49</v>
      </c>
      <c s="34" t="s">
        <v>7023</v>
      </c>
      <c s="34" t="s">
        <v>7024</v>
      </c>
      <c s="35" t="s">
        <v>5</v>
      </c>
      <c s="6" t="s">
        <v>7025</v>
      </c>
      <c s="36" t="s">
        <v>53</v>
      </c>
      <c s="37">
        <v>1</v>
      </c>
      <c s="36">
        <v>0</v>
      </c>
      <c s="36">
        <f>ROUND(G835*H835,6)</f>
      </c>
      <c r="L835" s="38">
        <v>0</v>
      </c>
      <c s="32">
        <f>ROUND(ROUND(L835,2)*ROUND(G835,3),2)</f>
      </c>
      <c s="36" t="s">
        <v>589</v>
      </c>
      <c>
        <f>(M835*21)/100</f>
      </c>
      <c t="s">
        <v>27</v>
      </c>
    </row>
    <row r="836" spans="1:5" ht="12.75">
      <c r="A836" s="35" t="s">
        <v>55</v>
      </c>
      <c r="E836" s="39" t="s">
        <v>7019</v>
      </c>
    </row>
    <row r="837" spans="1:5" ht="12.75">
      <c r="A837" s="35" t="s">
        <v>56</v>
      </c>
      <c r="E837" s="40" t="s">
        <v>7015</v>
      </c>
    </row>
    <row r="838" spans="1:5" ht="38.25">
      <c r="A838" t="s">
        <v>58</v>
      </c>
      <c r="E838" s="39" t="s">
        <v>5188</v>
      </c>
    </row>
    <row r="839" spans="1:16" ht="12.75">
      <c r="A839" t="s">
        <v>49</v>
      </c>
      <c s="34" t="s">
        <v>7026</v>
      </c>
      <c s="34" t="s">
        <v>7027</v>
      </c>
      <c s="35" t="s">
        <v>5</v>
      </c>
      <c s="6" t="s">
        <v>7028</v>
      </c>
      <c s="36" t="s">
        <v>53</v>
      </c>
      <c s="37">
        <v>1</v>
      </c>
      <c s="36">
        <v>0</v>
      </c>
      <c s="36">
        <f>ROUND(G839*H839,6)</f>
      </c>
      <c r="L839" s="38">
        <v>0</v>
      </c>
      <c s="32">
        <f>ROUND(ROUND(L839,2)*ROUND(G839,3),2)</f>
      </c>
      <c s="36" t="s">
        <v>589</v>
      </c>
      <c>
        <f>(M839*21)/100</f>
      </c>
      <c t="s">
        <v>27</v>
      </c>
    </row>
    <row r="840" spans="1:5" ht="12.75">
      <c r="A840" s="35" t="s">
        <v>55</v>
      </c>
      <c r="E840" s="39" t="s">
        <v>7019</v>
      </c>
    </row>
    <row r="841" spans="1:5" ht="12.75">
      <c r="A841" s="35" t="s">
        <v>56</v>
      </c>
      <c r="E841" s="40" t="s">
        <v>7015</v>
      </c>
    </row>
    <row r="842" spans="1:5" ht="38.25">
      <c r="A842" t="s">
        <v>58</v>
      </c>
      <c r="E842" s="39" t="s">
        <v>5188</v>
      </c>
    </row>
    <row r="843" spans="1:16" ht="12.75">
      <c r="A843" t="s">
        <v>49</v>
      </c>
      <c s="34" t="s">
        <v>7029</v>
      </c>
      <c s="34" t="s">
        <v>7030</v>
      </c>
      <c s="35" t="s">
        <v>5</v>
      </c>
      <c s="6" t="s">
        <v>7031</v>
      </c>
      <c s="36" t="s">
        <v>53</v>
      </c>
      <c s="37">
        <v>2</v>
      </c>
      <c s="36">
        <v>0</v>
      </c>
      <c s="36">
        <f>ROUND(G843*H843,6)</f>
      </c>
      <c r="L843" s="38">
        <v>0</v>
      </c>
      <c s="32">
        <f>ROUND(ROUND(L843,2)*ROUND(G843,3),2)</f>
      </c>
      <c s="36" t="s">
        <v>589</v>
      </c>
      <c>
        <f>(M843*21)/100</f>
      </c>
      <c t="s">
        <v>27</v>
      </c>
    </row>
    <row r="844" spans="1:5" ht="12.75">
      <c r="A844" s="35" t="s">
        <v>55</v>
      </c>
      <c r="E844" s="39" t="s">
        <v>7019</v>
      </c>
    </row>
    <row r="845" spans="1:5" ht="12.75">
      <c r="A845" s="35" t="s">
        <v>56</v>
      </c>
      <c r="E845" s="40" t="s">
        <v>7015</v>
      </c>
    </row>
    <row r="846" spans="1:5" ht="38.25">
      <c r="A846" t="s">
        <v>58</v>
      </c>
      <c r="E846" s="39" t="s">
        <v>5188</v>
      </c>
    </row>
    <row r="847" spans="1:16" ht="12.75">
      <c r="A847" t="s">
        <v>49</v>
      </c>
      <c s="34" t="s">
        <v>7032</v>
      </c>
      <c s="34" t="s">
        <v>7033</v>
      </c>
      <c s="35" t="s">
        <v>5</v>
      </c>
      <c s="6" t="s">
        <v>7034</v>
      </c>
      <c s="36" t="s">
        <v>53</v>
      </c>
      <c s="37">
        <v>1</v>
      </c>
      <c s="36">
        <v>0</v>
      </c>
      <c s="36">
        <f>ROUND(G847*H847,6)</f>
      </c>
      <c r="L847" s="38">
        <v>0</v>
      </c>
      <c s="32">
        <f>ROUND(ROUND(L847,2)*ROUND(G847,3),2)</f>
      </c>
      <c s="36" t="s">
        <v>589</v>
      </c>
      <c>
        <f>(M847*21)/100</f>
      </c>
      <c t="s">
        <v>27</v>
      </c>
    </row>
    <row r="848" spans="1:5" ht="12.75">
      <c r="A848" s="35" t="s">
        <v>55</v>
      </c>
      <c r="E848" s="39" t="s">
        <v>7019</v>
      </c>
    </row>
    <row r="849" spans="1:5" ht="12.75">
      <c r="A849" s="35" t="s">
        <v>56</v>
      </c>
      <c r="E849" s="40" t="s">
        <v>7015</v>
      </c>
    </row>
    <row r="850" spans="1:5" ht="38.25">
      <c r="A850" t="s">
        <v>58</v>
      </c>
      <c r="E850" s="39" t="s">
        <v>5188</v>
      </c>
    </row>
    <row r="851" spans="1:16" ht="12.75">
      <c r="A851" t="s">
        <v>49</v>
      </c>
      <c s="34" t="s">
        <v>7035</v>
      </c>
      <c s="34" t="s">
        <v>7036</v>
      </c>
      <c s="35" t="s">
        <v>5</v>
      </c>
      <c s="6" t="s">
        <v>7037</v>
      </c>
      <c s="36" t="s">
        <v>53</v>
      </c>
      <c s="37">
        <v>2</v>
      </c>
      <c s="36">
        <v>0</v>
      </c>
      <c s="36">
        <f>ROUND(G851*H851,6)</f>
      </c>
      <c r="L851" s="38">
        <v>0</v>
      </c>
      <c s="32">
        <f>ROUND(ROUND(L851,2)*ROUND(G851,3),2)</f>
      </c>
      <c s="36" t="s">
        <v>589</v>
      </c>
      <c>
        <f>(M851*21)/100</f>
      </c>
      <c t="s">
        <v>27</v>
      </c>
    </row>
    <row r="852" spans="1:5" ht="12.75">
      <c r="A852" s="35" t="s">
        <v>55</v>
      </c>
      <c r="E852" s="39" t="s">
        <v>7019</v>
      </c>
    </row>
    <row r="853" spans="1:5" ht="12.75">
      <c r="A853" s="35" t="s">
        <v>56</v>
      </c>
      <c r="E853" s="40" t="s">
        <v>7015</v>
      </c>
    </row>
    <row r="854" spans="1:5" ht="38.25">
      <c r="A854" t="s">
        <v>58</v>
      </c>
      <c r="E854" s="39" t="s">
        <v>5188</v>
      </c>
    </row>
    <row r="855" spans="1:16" ht="12.75">
      <c r="A855" t="s">
        <v>49</v>
      </c>
      <c s="34" t="s">
        <v>7038</v>
      </c>
      <c s="34" t="s">
        <v>7039</v>
      </c>
      <c s="35" t="s">
        <v>5</v>
      </c>
      <c s="6" t="s">
        <v>7040</v>
      </c>
      <c s="36" t="s">
        <v>53</v>
      </c>
      <c s="37">
        <v>2</v>
      </c>
      <c s="36">
        <v>0</v>
      </c>
      <c s="36">
        <f>ROUND(G855*H855,6)</f>
      </c>
      <c r="L855" s="38">
        <v>0</v>
      </c>
      <c s="32">
        <f>ROUND(ROUND(L855,2)*ROUND(G855,3),2)</f>
      </c>
      <c s="36" t="s">
        <v>589</v>
      </c>
      <c>
        <f>(M855*21)/100</f>
      </c>
      <c t="s">
        <v>27</v>
      </c>
    </row>
    <row r="856" spans="1:5" ht="12.75">
      <c r="A856" s="35" t="s">
        <v>55</v>
      </c>
      <c r="E856" s="39" t="s">
        <v>7019</v>
      </c>
    </row>
    <row r="857" spans="1:5" ht="12.75">
      <c r="A857" s="35" t="s">
        <v>56</v>
      </c>
      <c r="E857" s="40" t="s">
        <v>7015</v>
      </c>
    </row>
    <row r="858" spans="1:5" ht="38.25">
      <c r="A858" t="s">
        <v>58</v>
      </c>
      <c r="E858" s="39" t="s">
        <v>5188</v>
      </c>
    </row>
    <row r="859" spans="1:16" ht="12.75">
      <c r="A859" t="s">
        <v>49</v>
      </c>
      <c s="34" t="s">
        <v>7041</v>
      </c>
      <c s="34" t="s">
        <v>7042</v>
      </c>
      <c s="35" t="s">
        <v>5</v>
      </c>
      <c s="6" t="s">
        <v>7043</v>
      </c>
      <c s="36" t="s">
        <v>53</v>
      </c>
      <c s="37">
        <v>4</v>
      </c>
      <c s="36">
        <v>0</v>
      </c>
      <c s="36">
        <f>ROUND(G859*H859,6)</f>
      </c>
      <c r="L859" s="38">
        <v>0</v>
      </c>
      <c s="32">
        <f>ROUND(ROUND(L859,2)*ROUND(G859,3),2)</f>
      </c>
      <c s="36" t="s">
        <v>589</v>
      </c>
      <c>
        <f>(M859*21)/100</f>
      </c>
      <c t="s">
        <v>27</v>
      </c>
    </row>
    <row r="860" spans="1:5" ht="12.75">
      <c r="A860" s="35" t="s">
        <v>55</v>
      </c>
      <c r="E860" s="39" t="s">
        <v>7019</v>
      </c>
    </row>
    <row r="861" spans="1:5" ht="12.75">
      <c r="A861" s="35" t="s">
        <v>56</v>
      </c>
      <c r="E861" s="40" t="s">
        <v>7015</v>
      </c>
    </row>
    <row r="862" spans="1:5" ht="38.25">
      <c r="A862" t="s">
        <v>58</v>
      </c>
      <c r="E862" s="39" t="s">
        <v>5188</v>
      </c>
    </row>
    <row r="863" spans="1:16" ht="12.75">
      <c r="A863" t="s">
        <v>49</v>
      </c>
      <c s="34" t="s">
        <v>7044</v>
      </c>
      <c s="34" t="s">
        <v>7045</v>
      </c>
      <c s="35" t="s">
        <v>5</v>
      </c>
      <c s="6" t="s">
        <v>7046</v>
      </c>
      <c s="36" t="s">
        <v>53</v>
      </c>
      <c s="37">
        <v>1</v>
      </c>
      <c s="36">
        <v>0</v>
      </c>
      <c s="36">
        <f>ROUND(G863*H863,6)</f>
      </c>
      <c r="L863" s="38">
        <v>0</v>
      </c>
      <c s="32">
        <f>ROUND(ROUND(L863,2)*ROUND(G863,3),2)</f>
      </c>
      <c s="36" t="s">
        <v>589</v>
      </c>
      <c>
        <f>(M863*21)/100</f>
      </c>
      <c t="s">
        <v>27</v>
      </c>
    </row>
    <row r="864" spans="1:5" ht="12.75">
      <c r="A864" s="35" t="s">
        <v>55</v>
      </c>
      <c r="E864" s="39" t="s">
        <v>7019</v>
      </c>
    </row>
    <row r="865" spans="1:5" ht="12.75">
      <c r="A865" s="35" t="s">
        <v>56</v>
      </c>
      <c r="E865" s="40" t="s">
        <v>7015</v>
      </c>
    </row>
    <row r="866" spans="1:5" ht="38.25">
      <c r="A866" t="s">
        <v>58</v>
      </c>
      <c r="E866" s="39" t="s">
        <v>5188</v>
      </c>
    </row>
    <row r="867" spans="1:16" ht="12.75">
      <c r="A867" t="s">
        <v>49</v>
      </c>
      <c s="34" t="s">
        <v>7047</v>
      </c>
      <c s="34" t="s">
        <v>7048</v>
      </c>
      <c s="35" t="s">
        <v>5</v>
      </c>
      <c s="6" t="s">
        <v>7049</v>
      </c>
      <c s="36" t="s">
        <v>53</v>
      </c>
      <c s="37">
        <v>2</v>
      </c>
      <c s="36">
        <v>0</v>
      </c>
      <c s="36">
        <f>ROUND(G867*H867,6)</f>
      </c>
      <c r="L867" s="38">
        <v>0</v>
      </c>
      <c s="32">
        <f>ROUND(ROUND(L867,2)*ROUND(G867,3),2)</f>
      </c>
      <c s="36" t="s">
        <v>589</v>
      </c>
      <c>
        <f>(M867*21)/100</f>
      </c>
      <c t="s">
        <v>27</v>
      </c>
    </row>
    <row r="868" spans="1:5" ht="12.75">
      <c r="A868" s="35" t="s">
        <v>55</v>
      </c>
      <c r="E868" s="39" t="s">
        <v>7019</v>
      </c>
    </row>
    <row r="869" spans="1:5" ht="12.75">
      <c r="A869" s="35" t="s">
        <v>56</v>
      </c>
      <c r="E869" s="40" t="s">
        <v>7015</v>
      </c>
    </row>
    <row r="870" spans="1:5" ht="38.25">
      <c r="A870" t="s">
        <v>58</v>
      </c>
      <c r="E870" s="39" t="s">
        <v>5188</v>
      </c>
    </row>
    <row r="871" spans="1:16" ht="12.75">
      <c r="A871" t="s">
        <v>49</v>
      </c>
      <c s="34" t="s">
        <v>7050</v>
      </c>
      <c s="34" t="s">
        <v>7051</v>
      </c>
      <c s="35" t="s">
        <v>5</v>
      </c>
      <c s="6" t="s">
        <v>7052</v>
      </c>
      <c s="36" t="s">
        <v>7053</v>
      </c>
      <c s="37">
        <v>38</v>
      </c>
      <c s="36">
        <v>0</v>
      </c>
      <c s="36">
        <f>ROUND(G871*H871,6)</f>
      </c>
      <c r="L871" s="38">
        <v>0</v>
      </c>
      <c s="32">
        <f>ROUND(ROUND(L871,2)*ROUND(G871,3),2)</f>
      </c>
      <c s="36" t="s">
        <v>589</v>
      </c>
      <c>
        <f>(M871*21)/100</f>
      </c>
      <c t="s">
        <v>27</v>
      </c>
    </row>
    <row r="872" spans="1:5" ht="12.75">
      <c r="A872" s="35" t="s">
        <v>55</v>
      </c>
      <c r="E872" s="39" t="s">
        <v>7019</v>
      </c>
    </row>
    <row r="873" spans="1:5" ht="12.75">
      <c r="A873" s="35" t="s">
        <v>56</v>
      </c>
      <c r="E873" s="40" t="s">
        <v>7015</v>
      </c>
    </row>
    <row r="874" spans="1:5" ht="38.25">
      <c r="A874" t="s">
        <v>58</v>
      </c>
      <c r="E874" s="39" t="s">
        <v>5188</v>
      </c>
    </row>
    <row r="875" spans="1:16" ht="12.75">
      <c r="A875" t="s">
        <v>49</v>
      </c>
      <c s="34" t="s">
        <v>7054</v>
      </c>
      <c s="34" t="s">
        <v>7055</v>
      </c>
      <c s="35" t="s">
        <v>5</v>
      </c>
      <c s="6" t="s">
        <v>7056</v>
      </c>
      <c s="36" t="s">
        <v>7053</v>
      </c>
      <c s="37">
        <v>4</v>
      </c>
      <c s="36">
        <v>0</v>
      </c>
      <c s="36">
        <f>ROUND(G875*H875,6)</f>
      </c>
      <c r="L875" s="38">
        <v>0</v>
      </c>
      <c s="32">
        <f>ROUND(ROUND(L875,2)*ROUND(G875,3),2)</f>
      </c>
      <c s="36" t="s">
        <v>589</v>
      </c>
      <c>
        <f>(M875*21)/100</f>
      </c>
      <c t="s">
        <v>27</v>
      </c>
    </row>
    <row r="876" spans="1:5" ht="12.75">
      <c r="A876" s="35" t="s">
        <v>55</v>
      </c>
      <c r="E876" s="39" t="s">
        <v>7019</v>
      </c>
    </row>
    <row r="877" spans="1:5" ht="12.75">
      <c r="A877" s="35" t="s">
        <v>56</v>
      </c>
      <c r="E877" s="40" t="s">
        <v>7015</v>
      </c>
    </row>
    <row r="878" spans="1:5" ht="38.25">
      <c r="A878" t="s">
        <v>58</v>
      </c>
      <c r="E878" s="39" t="s">
        <v>5188</v>
      </c>
    </row>
    <row r="879" spans="1:16" ht="12.75">
      <c r="A879" t="s">
        <v>49</v>
      </c>
      <c s="34" t="s">
        <v>7057</v>
      </c>
      <c s="34" t="s">
        <v>7058</v>
      </c>
      <c s="35" t="s">
        <v>5</v>
      </c>
      <c s="6" t="s">
        <v>7059</v>
      </c>
      <c s="36" t="s">
        <v>123</v>
      </c>
      <c s="37">
        <v>2</v>
      </c>
      <c s="36">
        <v>0</v>
      </c>
      <c s="36">
        <f>ROUND(G879*H879,6)</f>
      </c>
      <c r="L879" s="38">
        <v>0</v>
      </c>
      <c s="32">
        <f>ROUND(ROUND(L879,2)*ROUND(G879,3),2)</f>
      </c>
      <c s="36" t="s">
        <v>589</v>
      </c>
      <c>
        <f>(M879*21)/100</f>
      </c>
      <c t="s">
        <v>27</v>
      </c>
    </row>
    <row r="880" spans="1:5" ht="12.75">
      <c r="A880" s="35" t="s">
        <v>55</v>
      </c>
      <c r="E880" s="39" t="s">
        <v>7019</v>
      </c>
    </row>
    <row r="881" spans="1:5" ht="12.75">
      <c r="A881" s="35" t="s">
        <v>56</v>
      </c>
      <c r="E881" s="40" t="s">
        <v>7015</v>
      </c>
    </row>
    <row r="882" spans="1:5" ht="38.25">
      <c r="A882" t="s">
        <v>58</v>
      </c>
      <c r="E882" s="39" t="s">
        <v>5188</v>
      </c>
    </row>
    <row r="883" spans="1:16" ht="12.75">
      <c r="A883" t="s">
        <v>49</v>
      </c>
      <c s="34" t="s">
        <v>7060</v>
      </c>
      <c s="34" t="s">
        <v>7061</v>
      </c>
      <c s="35" t="s">
        <v>5</v>
      </c>
      <c s="6" t="s">
        <v>7062</v>
      </c>
      <c s="36" t="s">
        <v>123</v>
      </c>
      <c s="37">
        <v>5</v>
      </c>
      <c s="36">
        <v>0</v>
      </c>
      <c s="36">
        <f>ROUND(G883*H883,6)</f>
      </c>
      <c r="L883" s="38">
        <v>0</v>
      </c>
      <c s="32">
        <f>ROUND(ROUND(L883,2)*ROUND(G883,3),2)</f>
      </c>
      <c s="36" t="s">
        <v>589</v>
      </c>
      <c>
        <f>(M883*21)/100</f>
      </c>
      <c t="s">
        <v>27</v>
      </c>
    </row>
    <row r="884" spans="1:5" ht="12.75">
      <c r="A884" s="35" t="s">
        <v>55</v>
      </c>
      <c r="E884" s="39" t="s">
        <v>7019</v>
      </c>
    </row>
    <row r="885" spans="1:5" ht="12.75">
      <c r="A885" s="35" t="s">
        <v>56</v>
      </c>
      <c r="E885" s="40" t="s">
        <v>7015</v>
      </c>
    </row>
    <row r="886" spans="1:5" ht="38.25">
      <c r="A886" t="s">
        <v>58</v>
      </c>
      <c r="E886" s="39" t="s">
        <v>5188</v>
      </c>
    </row>
    <row r="887" spans="1:16" ht="25.5">
      <c r="A887" t="s">
        <v>49</v>
      </c>
      <c s="34" t="s">
        <v>7063</v>
      </c>
      <c s="34" t="s">
        <v>7064</v>
      </c>
      <c s="35" t="s">
        <v>5</v>
      </c>
      <c s="6" t="s">
        <v>7065</v>
      </c>
      <c s="36" t="s">
        <v>53</v>
      </c>
      <c s="37">
        <v>1</v>
      </c>
      <c s="36">
        <v>0</v>
      </c>
      <c s="36">
        <f>ROUND(G887*H887,6)</f>
      </c>
      <c r="L887" s="38">
        <v>0</v>
      </c>
      <c s="32">
        <f>ROUND(ROUND(L887,2)*ROUND(G887,3),2)</f>
      </c>
      <c s="36" t="s">
        <v>589</v>
      </c>
      <c>
        <f>(M887*21)/100</f>
      </c>
      <c t="s">
        <v>27</v>
      </c>
    </row>
    <row r="888" spans="1:5" ht="12.75">
      <c r="A888" s="35" t="s">
        <v>55</v>
      </c>
      <c r="E888" s="39" t="s">
        <v>7019</v>
      </c>
    </row>
    <row r="889" spans="1:5" ht="12.75">
      <c r="A889" s="35" t="s">
        <v>56</v>
      </c>
      <c r="E889" s="40" t="s">
        <v>7015</v>
      </c>
    </row>
    <row r="890" spans="1:5" ht="38.25">
      <c r="A890" t="s">
        <v>58</v>
      </c>
      <c r="E890" s="39" t="s">
        <v>5188</v>
      </c>
    </row>
    <row r="891" spans="1:16" ht="25.5">
      <c r="A891" t="s">
        <v>49</v>
      </c>
      <c s="34" t="s">
        <v>7066</v>
      </c>
      <c s="34" t="s">
        <v>7067</v>
      </c>
      <c s="35" t="s">
        <v>5</v>
      </c>
      <c s="6" t="s">
        <v>7068</v>
      </c>
      <c s="36" t="s">
        <v>53</v>
      </c>
      <c s="37">
        <v>1</v>
      </c>
      <c s="36">
        <v>0</v>
      </c>
      <c s="36">
        <f>ROUND(G891*H891,6)</f>
      </c>
      <c r="L891" s="38">
        <v>0</v>
      </c>
      <c s="32">
        <f>ROUND(ROUND(L891,2)*ROUND(G891,3),2)</f>
      </c>
      <c s="36" t="s">
        <v>589</v>
      </c>
      <c>
        <f>(M891*21)/100</f>
      </c>
      <c t="s">
        <v>27</v>
      </c>
    </row>
    <row r="892" spans="1:5" ht="12.75">
      <c r="A892" s="35" t="s">
        <v>55</v>
      </c>
      <c r="E892" s="39" t="s">
        <v>7019</v>
      </c>
    </row>
    <row r="893" spans="1:5" ht="12.75">
      <c r="A893" s="35" t="s">
        <v>56</v>
      </c>
      <c r="E893" s="40" t="s">
        <v>7015</v>
      </c>
    </row>
    <row r="894" spans="1:5" ht="38.25">
      <c r="A894" t="s">
        <v>58</v>
      </c>
      <c r="E894" s="39" t="s">
        <v>5188</v>
      </c>
    </row>
    <row r="895" spans="1:16" ht="25.5">
      <c r="A895" t="s">
        <v>49</v>
      </c>
      <c s="34" t="s">
        <v>7069</v>
      </c>
      <c s="34" t="s">
        <v>7070</v>
      </c>
      <c s="35" t="s">
        <v>5</v>
      </c>
      <c s="6" t="s">
        <v>7071</v>
      </c>
      <c s="36" t="s">
        <v>53</v>
      </c>
      <c s="37">
        <v>1</v>
      </c>
      <c s="36">
        <v>0</v>
      </c>
      <c s="36">
        <f>ROUND(G895*H895,6)</f>
      </c>
      <c r="L895" s="38">
        <v>0</v>
      </c>
      <c s="32">
        <f>ROUND(ROUND(L895,2)*ROUND(G895,3),2)</f>
      </c>
      <c s="36" t="s">
        <v>589</v>
      </c>
      <c>
        <f>(M895*21)/100</f>
      </c>
      <c t="s">
        <v>27</v>
      </c>
    </row>
    <row r="896" spans="1:5" ht="12.75">
      <c r="A896" s="35" t="s">
        <v>55</v>
      </c>
      <c r="E896" s="39" t="s">
        <v>7019</v>
      </c>
    </row>
    <row r="897" spans="1:5" ht="12.75">
      <c r="A897" s="35" t="s">
        <v>56</v>
      </c>
      <c r="E897" s="40" t="s">
        <v>7015</v>
      </c>
    </row>
    <row r="898" spans="1:5" ht="38.25">
      <c r="A898" t="s">
        <v>58</v>
      </c>
      <c r="E898" s="39" t="s">
        <v>5188</v>
      </c>
    </row>
    <row r="899" spans="1:16" ht="12.75">
      <c r="A899" t="s">
        <v>49</v>
      </c>
      <c s="34" t="s">
        <v>7072</v>
      </c>
      <c s="34" t="s">
        <v>7073</v>
      </c>
      <c s="35" t="s">
        <v>5</v>
      </c>
      <c s="6" t="s">
        <v>7074</v>
      </c>
      <c s="36" t="s">
        <v>53</v>
      </c>
      <c s="37">
        <v>1</v>
      </c>
      <c s="36">
        <v>0</v>
      </c>
      <c s="36">
        <f>ROUND(G899*H899,6)</f>
      </c>
      <c r="L899" s="38">
        <v>0</v>
      </c>
      <c s="32">
        <f>ROUND(ROUND(L899,2)*ROUND(G899,3),2)</f>
      </c>
      <c s="36" t="s">
        <v>589</v>
      </c>
      <c>
        <f>(M899*21)/100</f>
      </c>
      <c t="s">
        <v>27</v>
      </c>
    </row>
    <row r="900" spans="1:5" ht="12.75">
      <c r="A900" s="35" t="s">
        <v>55</v>
      </c>
      <c r="E900" s="39" t="s">
        <v>7019</v>
      </c>
    </row>
    <row r="901" spans="1:5" ht="12.75">
      <c r="A901" s="35" t="s">
        <v>56</v>
      </c>
      <c r="E901" s="40" t="s">
        <v>7015</v>
      </c>
    </row>
    <row r="902" spans="1:5" ht="38.25">
      <c r="A902" t="s">
        <v>58</v>
      </c>
      <c r="E902" s="39" t="s">
        <v>5188</v>
      </c>
    </row>
    <row r="903" spans="1:16" ht="25.5">
      <c r="A903" t="s">
        <v>49</v>
      </c>
      <c s="34" t="s">
        <v>7075</v>
      </c>
      <c s="34" t="s">
        <v>7076</v>
      </c>
      <c s="35" t="s">
        <v>5</v>
      </c>
      <c s="6" t="s">
        <v>7065</v>
      </c>
      <c s="36" t="s">
        <v>53</v>
      </c>
      <c s="37">
        <v>1</v>
      </c>
      <c s="36">
        <v>0</v>
      </c>
      <c s="36">
        <f>ROUND(G903*H903,6)</f>
      </c>
      <c r="L903" s="38">
        <v>0</v>
      </c>
      <c s="32">
        <f>ROUND(ROUND(L903,2)*ROUND(G903,3),2)</f>
      </c>
      <c s="36" t="s">
        <v>589</v>
      </c>
      <c>
        <f>(M903*21)/100</f>
      </c>
      <c t="s">
        <v>27</v>
      </c>
    </row>
    <row r="904" spans="1:5" ht="12.75">
      <c r="A904" s="35" t="s">
        <v>55</v>
      </c>
      <c r="E904" s="39" t="s">
        <v>7019</v>
      </c>
    </row>
    <row r="905" spans="1:5" ht="12.75">
      <c r="A905" s="35" t="s">
        <v>56</v>
      </c>
      <c r="E905" s="40" t="s">
        <v>7015</v>
      </c>
    </row>
    <row r="906" spans="1:5" ht="38.25">
      <c r="A906" t="s">
        <v>58</v>
      </c>
      <c r="E906" s="39" t="s">
        <v>5188</v>
      </c>
    </row>
    <row r="907" spans="1:16" ht="25.5">
      <c r="A907" t="s">
        <v>49</v>
      </c>
      <c s="34" t="s">
        <v>7077</v>
      </c>
      <c s="34" t="s">
        <v>7078</v>
      </c>
      <c s="35" t="s">
        <v>5</v>
      </c>
      <c s="6" t="s">
        <v>7068</v>
      </c>
      <c s="36" t="s">
        <v>53</v>
      </c>
      <c s="37">
        <v>1</v>
      </c>
      <c s="36">
        <v>0</v>
      </c>
      <c s="36">
        <f>ROUND(G907*H907,6)</f>
      </c>
      <c r="L907" s="38">
        <v>0</v>
      </c>
      <c s="32">
        <f>ROUND(ROUND(L907,2)*ROUND(G907,3),2)</f>
      </c>
      <c s="36" t="s">
        <v>589</v>
      </c>
      <c>
        <f>(M907*21)/100</f>
      </c>
      <c t="s">
        <v>27</v>
      </c>
    </row>
    <row r="908" spans="1:5" ht="12.75">
      <c r="A908" s="35" t="s">
        <v>55</v>
      </c>
      <c r="E908" s="39" t="s">
        <v>7019</v>
      </c>
    </row>
    <row r="909" spans="1:5" ht="12.75">
      <c r="A909" s="35" t="s">
        <v>56</v>
      </c>
      <c r="E909" s="40" t="s">
        <v>7015</v>
      </c>
    </row>
    <row r="910" spans="1:5" ht="38.25">
      <c r="A910" t="s">
        <v>58</v>
      </c>
      <c r="E910" s="39" t="s">
        <v>5188</v>
      </c>
    </row>
    <row r="911" spans="1:16" ht="12.75">
      <c r="A911" t="s">
        <v>49</v>
      </c>
      <c s="34" t="s">
        <v>7079</v>
      </c>
      <c s="34" t="s">
        <v>7080</v>
      </c>
      <c s="35" t="s">
        <v>5</v>
      </c>
      <c s="6" t="s">
        <v>7081</v>
      </c>
      <c s="36" t="s">
        <v>7053</v>
      </c>
      <c s="37">
        <v>20</v>
      </c>
      <c s="36">
        <v>0</v>
      </c>
      <c s="36">
        <f>ROUND(G911*H911,6)</f>
      </c>
      <c r="L911" s="38">
        <v>0</v>
      </c>
      <c s="32">
        <f>ROUND(ROUND(L911,2)*ROUND(G911,3),2)</f>
      </c>
      <c s="36" t="s">
        <v>589</v>
      </c>
      <c>
        <f>(M911*21)/100</f>
      </c>
      <c t="s">
        <v>27</v>
      </c>
    </row>
    <row r="912" spans="1:5" ht="12.75">
      <c r="A912" s="35" t="s">
        <v>55</v>
      </c>
      <c r="E912" s="39" t="s">
        <v>7019</v>
      </c>
    </row>
    <row r="913" spans="1:5" ht="12.75">
      <c r="A913" s="35" t="s">
        <v>56</v>
      </c>
      <c r="E913" s="40" t="s">
        <v>7015</v>
      </c>
    </row>
    <row r="914" spans="1:5" ht="38.25">
      <c r="A914" t="s">
        <v>58</v>
      </c>
      <c r="E914" s="39" t="s">
        <v>5188</v>
      </c>
    </row>
    <row r="915" spans="1:16" ht="25.5">
      <c r="A915" t="s">
        <v>49</v>
      </c>
      <c s="34" t="s">
        <v>7082</v>
      </c>
      <c s="34" t="s">
        <v>7083</v>
      </c>
      <c s="35" t="s">
        <v>5</v>
      </c>
      <c s="6" t="s">
        <v>7084</v>
      </c>
      <c s="36" t="s">
        <v>53</v>
      </c>
      <c s="37">
        <v>1</v>
      </c>
      <c s="36">
        <v>0</v>
      </c>
      <c s="36">
        <f>ROUND(G915*H915,6)</f>
      </c>
      <c r="L915" s="38">
        <v>0</v>
      </c>
      <c s="32">
        <f>ROUND(ROUND(L915,2)*ROUND(G915,3),2)</f>
      </c>
      <c s="36" t="s">
        <v>589</v>
      </c>
      <c>
        <f>(M915*21)/100</f>
      </c>
      <c t="s">
        <v>27</v>
      </c>
    </row>
    <row r="916" spans="1:5" ht="12.75">
      <c r="A916" s="35" t="s">
        <v>55</v>
      </c>
      <c r="E916" s="39" t="s">
        <v>7019</v>
      </c>
    </row>
    <row r="917" spans="1:5" ht="12.75">
      <c r="A917" s="35" t="s">
        <v>56</v>
      </c>
      <c r="E917" s="40" t="s">
        <v>7015</v>
      </c>
    </row>
    <row r="918" spans="1:5" ht="38.25">
      <c r="A918" t="s">
        <v>58</v>
      </c>
      <c r="E918" s="39" t="s">
        <v>5188</v>
      </c>
    </row>
    <row r="919" spans="1:16" ht="25.5">
      <c r="A919" t="s">
        <v>49</v>
      </c>
      <c s="34" t="s">
        <v>7085</v>
      </c>
      <c s="34" t="s">
        <v>7086</v>
      </c>
      <c s="35" t="s">
        <v>5</v>
      </c>
      <c s="6" t="s">
        <v>7087</v>
      </c>
      <c s="36" t="s">
        <v>53</v>
      </c>
      <c s="37">
        <v>1</v>
      </c>
      <c s="36">
        <v>0</v>
      </c>
      <c s="36">
        <f>ROUND(G919*H919,6)</f>
      </c>
      <c r="L919" s="38">
        <v>0</v>
      </c>
      <c s="32">
        <f>ROUND(ROUND(L919,2)*ROUND(G919,3),2)</f>
      </c>
      <c s="36" t="s">
        <v>589</v>
      </c>
      <c>
        <f>(M919*21)/100</f>
      </c>
      <c t="s">
        <v>27</v>
      </c>
    </row>
    <row r="920" spans="1:5" ht="12.75">
      <c r="A920" s="35" t="s">
        <v>55</v>
      </c>
      <c r="E920" s="39" t="s">
        <v>7019</v>
      </c>
    </row>
    <row r="921" spans="1:5" ht="12.75">
      <c r="A921" s="35" t="s">
        <v>56</v>
      </c>
      <c r="E921" s="40" t="s">
        <v>7015</v>
      </c>
    </row>
    <row r="922" spans="1:5" ht="38.25">
      <c r="A922" t="s">
        <v>58</v>
      </c>
      <c r="E922" s="39" t="s">
        <v>5188</v>
      </c>
    </row>
    <row r="923" spans="1:16" ht="12.75">
      <c r="A923" t="s">
        <v>49</v>
      </c>
      <c s="34" t="s">
        <v>7088</v>
      </c>
      <c s="34" t="s">
        <v>7089</v>
      </c>
      <c s="35" t="s">
        <v>5</v>
      </c>
      <c s="6" t="s">
        <v>7090</v>
      </c>
      <c s="36" t="s">
        <v>53</v>
      </c>
      <c s="37">
        <v>2</v>
      </c>
      <c s="36">
        <v>0</v>
      </c>
      <c s="36">
        <f>ROUND(G923*H923,6)</f>
      </c>
      <c r="L923" s="38">
        <v>0</v>
      </c>
      <c s="32">
        <f>ROUND(ROUND(L923,2)*ROUND(G923,3),2)</f>
      </c>
      <c s="36" t="s">
        <v>589</v>
      </c>
      <c>
        <f>(M923*21)/100</f>
      </c>
      <c t="s">
        <v>27</v>
      </c>
    </row>
    <row r="924" spans="1:5" ht="12.75">
      <c r="A924" s="35" t="s">
        <v>55</v>
      </c>
      <c r="E924" s="39" t="s">
        <v>7019</v>
      </c>
    </row>
    <row r="925" spans="1:5" ht="12.75">
      <c r="A925" s="35" t="s">
        <v>56</v>
      </c>
      <c r="E925" s="40" t="s">
        <v>7015</v>
      </c>
    </row>
    <row r="926" spans="1:5" ht="38.25">
      <c r="A926" t="s">
        <v>58</v>
      </c>
      <c r="E926" s="39" t="s">
        <v>5188</v>
      </c>
    </row>
    <row r="927" spans="1:16" ht="12.75">
      <c r="A927" t="s">
        <v>49</v>
      </c>
      <c s="34" t="s">
        <v>7091</v>
      </c>
      <c s="34" t="s">
        <v>7092</v>
      </c>
      <c s="35" t="s">
        <v>5</v>
      </c>
      <c s="6" t="s">
        <v>7049</v>
      </c>
      <c s="36" t="s">
        <v>53</v>
      </c>
      <c s="37">
        <v>2</v>
      </c>
      <c s="36">
        <v>0</v>
      </c>
      <c s="36">
        <f>ROUND(G927*H927,6)</f>
      </c>
      <c r="L927" s="38">
        <v>0</v>
      </c>
      <c s="32">
        <f>ROUND(ROUND(L927,2)*ROUND(G927,3),2)</f>
      </c>
      <c s="36" t="s">
        <v>589</v>
      </c>
      <c>
        <f>(M927*21)/100</f>
      </c>
      <c t="s">
        <v>27</v>
      </c>
    </row>
    <row r="928" spans="1:5" ht="12.75">
      <c r="A928" s="35" t="s">
        <v>55</v>
      </c>
      <c r="E928" s="39" t="s">
        <v>7019</v>
      </c>
    </row>
    <row r="929" spans="1:5" ht="12.75">
      <c r="A929" s="35" t="s">
        <v>56</v>
      </c>
      <c r="E929" s="40" t="s">
        <v>7015</v>
      </c>
    </row>
    <row r="930" spans="1:5" ht="38.25">
      <c r="A930" t="s">
        <v>58</v>
      </c>
      <c r="E930" s="39" t="s">
        <v>5188</v>
      </c>
    </row>
    <row r="931" spans="1:16" ht="12.75">
      <c r="A931" t="s">
        <v>49</v>
      </c>
      <c s="34" t="s">
        <v>7093</v>
      </c>
      <c s="34" t="s">
        <v>7094</v>
      </c>
      <c s="35" t="s">
        <v>5</v>
      </c>
      <c s="6" t="s">
        <v>7095</v>
      </c>
      <c s="36" t="s">
        <v>53</v>
      </c>
      <c s="37">
        <v>1</v>
      </c>
      <c s="36">
        <v>0</v>
      </c>
      <c s="36">
        <f>ROUND(G931*H931,6)</f>
      </c>
      <c r="L931" s="38">
        <v>0</v>
      </c>
      <c s="32">
        <f>ROUND(ROUND(L931,2)*ROUND(G931,3),2)</f>
      </c>
      <c s="36" t="s">
        <v>589</v>
      </c>
      <c>
        <f>(M931*21)/100</f>
      </c>
      <c t="s">
        <v>27</v>
      </c>
    </row>
    <row r="932" spans="1:5" ht="12.75">
      <c r="A932" s="35" t="s">
        <v>55</v>
      </c>
      <c r="E932" s="39" t="s">
        <v>7019</v>
      </c>
    </row>
    <row r="933" spans="1:5" ht="12.75">
      <c r="A933" s="35" t="s">
        <v>56</v>
      </c>
      <c r="E933" s="40" t="s">
        <v>7015</v>
      </c>
    </row>
    <row r="934" spans="1:5" ht="38.25">
      <c r="A934" t="s">
        <v>58</v>
      </c>
      <c r="E934" s="39" t="s">
        <v>5188</v>
      </c>
    </row>
    <row r="935" spans="1:16" ht="12.75">
      <c r="A935" t="s">
        <v>49</v>
      </c>
      <c s="34" t="s">
        <v>7096</v>
      </c>
      <c s="34" t="s">
        <v>7097</v>
      </c>
      <c s="35" t="s">
        <v>5</v>
      </c>
      <c s="6" t="s">
        <v>7098</v>
      </c>
      <c s="36" t="s">
        <v>53</v>
      </c>
      <c s="37">
        <v>2</v>
      </c>
      <c s="36">
        <v>0</v>
      </c>
      <c s="36">
        <f>ROUND(G935*H935,6)</f>
      </c>
      <c r="L935" s="38">
        <v>0</v>
      </c>
      <c s="32">
        <f>ROUND(ROUND(L935,2)*ROUND(G935,3),2)</f>
      </c>
      <c s="36" t="s">
        <v>589</v>
      </c>
      <c>
        <f>(M935*21)/100</f>
      </c>
      <c t="s">
        <v>27</v>
      </c>
    </row>
    <row r="936" spans="1:5" ht="12.75">
      <c r="A936" s="35" t="s">
        <v>55</v>
      </c>
      <c r="E936" s="39" t="s">
        <v>7019</v>
      </c>
    </row>
    <row r="937" spans="1:5" ht="12.75">
      <c r="A937" s="35" t="s">
        <v>56</v>
      </c>
      <c r="E937" s="40" t="s">
        <v>7015</v>
      </c>
    </row>
    <row r="938" spans="1:5" ht="38.25">
      <c r="A938" t="s">
        <v>58</v>
      </c>
      <c r="E938" s="39" t="s">
        <v>5188</v>
      </c>
    </row>
    <row r="939" spans="1:16" ht="12.75">
      <c r="A939" t="s">
        <v>49</v>
      </c>
      <c s="34" t="s">
        <v>7099</v>
      </c>
      <c s="34" t="s">
        <v>7100</v>
      </c>
      <c s="35" t="s">
        <v>5</v>
      </c>
      <c s="6" t="s">
        <v>7101</v>
      </c>
      <c s="36" t="s">
        <v>53</v>
      </c>
      <c s="37">
        <v>1</v>
      </c>
      <c s="36">
        <v>0</v>
      </c>
      <c s="36">
        <f>ROUND(G939*H939,6)</f>
      </c>
      <c r="L939" s="38">
        <v>0</v>
      </c>
      <c s="32">
        <f>ROUND(ROUND(L939,2)*ROUND(G939,3),2)</f>
      </c>
      <c s="36" t="s">
        <v>589</v>
      </c>
      <c>
        <f>(M939*21)/100</f>
      </c>
      <c t="s">
        <v>27</v>
      </c>
    </row>
    <row r="940" spans="1:5" ht="12.75">
      <c r="A940" s="35" t="s">
        <v>55</v>
      </c>
      <c r="E940" s="39" t="s">
        <v>7019</v>
      </c>
    </row>
    <row r="941" spans="1:5" ht="12.75">
      <c r="A941" s="35" t="s">
        <v>56</v>
      </c>
      <c r="E941" s="40" t="s">
        <v>7015</v>
      </c>
    </row>
    <row r="942" spans="1:5" ht="38.25">
      <c r="A942" t="s">
        <v>58</v>
      </c>
      <c r="E942" s="39" t="s">
        <v>5188</v>
      </c>
    </row>
    <row r="943" spans="1:16" ht="12.75">
      <c r="A943" t="s">
        <v>49</v>
      </c>
      <c s="34" t="s">
        <v>7102</v>
      </c>
      <c s="34" t="s">
        <v>7103</v>
      </c>
      <c s="35" t="s">
        <v>5</v>
      </c>
      <c s="6" t="s">
        <v>7104</v>
      </c>
      <c s="36" t="s">
        <v>53</v>
      </c>
      <c s="37">
        <v>1</v>
      </c>
      <c s="36">
        <v>0</v>
      </c>
      <c s="36">
        <f>ROUND(G943*H943,6)</f>
      </c>
      <c r="L943" s="38">
        <v>0</v>
      </c>
      <c s="32">
        <f>ROUND(ROUND(L943,2)*ROUND(G943,3),2)</f>
      </c>
      <c s="36" t="s">
        <v>589</v>
      </c>
      <c>
        <f>(M943*21)/100</f>
      </c>
      <c t="s">
        <v>27</v>
      </c>
    </row>
    <row r="944" spans="1:5" ht="12.75">
      <c r="A944" s="35" t="s">
        <v>55</v>
      </c>
      <c r="E944" s="39" t="s">
        <v>5</v>
      </c>
    </row>
    <row r="945" spans="1:5" ht="12.75">
      <c r="A945" s="35" t="s">
        <v>56</v>
      </c>
      <c r="E945" s="40" t="s">
        <v>7015</v>
      </c>
    </row>
    <row r="946" spans="1:5" ht="38.25">
      <c r="A946" t="s">
        <v>58</v>
      </c>
      <c r="E946" s="39" t="s">
        <v>5188</v>
      </c>
    </row>
    <row r="947" spans="1:13" ht="12.75">
      <c r="A947" t="s">
        <v>46</v>
      </c>
      <c r="C947" s="31" t="s">
        <v>7105</v>
      </c>
      <c r="E947" s="33" t="s">
        <v>5935</v>
      </c>
      <c r="J947" s="32">
        <f>0</f>
      </c>
      <c s="32">
        <f>0</f>
      </c>
      <c s="32">
        <f>0+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f>
      </c>
      <c s="32">
        <f>0+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f>
      </c>
    </row>
    <row r="948" spans="1:16" ht="12.75">
      <c r="A948" t="s">
        <v>49</v>
      </c>
      <c s="34" t="s">
        <v>7106</v>
      </c>
      <c s="34" t="s">
        <v>7107</v>
      </c>
      <c s="35" t="s">
        <v>5</v>
      </c>
      <c s="6" t="s">
        <v>7108</v>
      </c>
      <c s="36" t="s">
        <v>53</v>
      </c>
      <c s="37">
        <v>1</v>
      </c>
      <c s="36">
        <v>0</v>
      </c>
      <c s="36">
        <f>ROUND(G948*H948,6)</f>
      </c>
      <c r="L948" s="38">
        <v>0</v>
      </c>
      <c s="32">
        <f>ROUND(ROUND(L948,2)*ROUND(G948,3),2)</f>
      </c>
      <c s="36" t="s">
        <v>589</v>
      </c>
      <c>
        <f>(M948*21)/100</f>
      </c>
      <c t="s">
        <v>27</v>
      </c>
    </row>
    <row r="949" spans="1:5" ht="38.25">
      <c r="A949" s="35" t="s">
        <v>55</v>
      </c>
      <c r="E949" s="39" t="s">
        <v>7109</v>
      </c>
    </row>
    <row r="950" spans="1:5" ht="12.75">
      <c r="A950" s="35" t="s">
        <v>56</v>
      </c>
      <c r="E950" s="40" t="s">
        <v>7110</v>
      </c>
    </row>
    <row r="951" spans="1:5" ht="38.25">
      <c r="A951" t="s">
        <v>58</v>
      </c>
      <c r="E951" s="39" t="s">
        <v>5188</v>
      </c>
    </row>
    <row r="952" spans="1:16" ht="12.75">
      <c r="A952" t="s">
        <v>49</v>
      </c>
      <c s="34" t="s">
        <v>7111</v>
      </c>
      <c s="34" t="s">
        <v>7107</v>
      </c>
      <c s="35" t="s">
        <v>50</v>
      </c>
      <c s="6" t="s">
        <v>7112</v>
      </c>
      <c s="36" t="s">
        <v>2940</v>
      </c>
      <c s="37">
        <v>15</v>
      </c>
      <c s="36">
        <v>0</v>
      </c>
      <c s="36">
        <f>ROUND(G952*H952,6)</f>
      </c>
      <c r="L952" s="38">
        <v>0</v>
      </c>
      <c s="32">
        <f>ROUND(ROUND(L952,2)*ROUND(G952,3),2)</f>
      </c>
      <c s="36" t="s">
        <v>589</v>
      </c>
      <c>
        <f>(M952*21)/100</f>
      </c>
      <c t="s">
        <v>27</v>
      </c>
    </row>
    <row r="953" spans="1:5" ht="12.75">
      <c r="A953" s="35" t="s">
        <v>55</v>
      </c>
      <c r="E953" s="39" t="s">
        <v>5</v>
      </c>
    </row>
    <row r="954" spans="1:5" ht="12.75">
      <c r="A954" s="35" t="s">
        <v>56</v>
      </c>
      <c r="E954" s="40" t="s">
        <v>7113</v>
      </c>
    </row>
    <row r="955" spans="1:5" ht="38.25">
      <c r="A955" t="s">
        <v>58</v>
      </c>
      <c r="E955" s="39" t="s">
        <v>5188</v>
      </c>
    </row>
    <row r="956" spans="1:16" ht="12.75">
      <c r="A956" t="s">
        <v>49</v>
      </c>
      <c s="34" t="s">
        <v>7114</v>
      </c>
      <c s="34" t="s">
        <v>7115</v>
      </c>
      <c s="35" t="s">
        <v>5</v>
      </c>
      <c s="6" t="s">
        <v>7116</v>
      </c>
      <c s="36" t="s">
        <v>123</v>
      </c>
      <c s="37">
        <v>5</v>
      </c>
      <c s="36">
        <v>0</v>
      </c>
      <c s="36">
        <f>ROUND(G956*H956,6)</f>
      </c>
      <c r="L956" s="38">
        <v>0</v>
      </c>
      <c s="32">
        <f>ROUND(ROUND(L956,2)*ROUND(G956,3),2)</f>
      </c>
      <c s="36" t="s">
        <v>589</v>
      </c>
      <c>
        <f>(M956*21)/100</f>
      </c>
      <c t="s">
        <v>27</v>
      </c>
    </row>
    <row r="957" spans="1:5" ht="12.75">
      <c r="A957" s="35" t="s">
        <v>55</v>
      </c>
      <c r="E957" s="39" t="s">
        <v>5</v>
      </c>
    </row>
    <row r="958" spans="1:5" ht="12.75">
      <c r="A958" s="35" t="s">
        <v>56</v>
      </c>
      <c r="E958" s="40" t="s">
        <v>7113</v>
      </c>
    </row>
    <row r="959" spans="1:5" ht="38.25">
      <c r="A959" t="s">
        <v>58</v>
      </c>
      <c r="E959" s="39" t="s">
        <v>5188</v>
      </c>
    </row>
    <row r="960" spans="1:16" ht="12.75">
      <c r="A960" t="s">
        <v>49</v>
      </c>
      <c s="34" t="s">
        <v>7117</v>
      </c>
      <c s="34" t="s">
        <v>7115</v>
      </c>
      <c s="35" t="s">
        <v>50</v>
      </c>
      <c s="6" t="s">
        <v>7118</v>
      </c>
      <c s="36" t="s">
        <v>53</v>
      </c>
      <c s="37">
        <v>1</v>
      </c>
      <c s="36">
        <v>0</v>
      </c>
      <c s="36">
        <f>ROUND(G960*H960,6)</f>
      </c>
      <c r="L960" s="38">
        <v>0</v>
      </c>
      <c s="32">
        <f>ROUND(ROUND(L960,2)*ROUND(G960,3),2)</f>
      </c>
      <c s="36" t="s">
        <v>589</v>
      </c>
      <c>
        <f>(M960*21)/100</f>
      </c>
      <c t="s">
        <v>27</v>
      </c>
    </row>
    <row r="961" spans="1:5" ht="38.25">
      <c r="A961" s="35" t="s">
        <v>55</v>
      </c>
      <c r="E961" s="39" t="s">
        <v>7109</v>
      </c>
    </row>
    <row r="962" spans="1:5" ht="12.75">
      <c r="A962" s="35" t="s">
        <v>56</v>
      </c>
      <c r="E962" s="40" t="s">
        <v>7110</v>
      </c>
    </row>
    <row r="963" spans="1:5" ht="38.25">
      <c r="A963" t="s">
        <v>58</v>
      </c>
      <c r="E963" s="39" t="s">
        <v>5188</v>
      </c>
    </row>
    <row r="964" spans="1:16" ht="12.75">
      <c r="A964" t="s">
        <v>49</v>
      </c>
      <c s="34" t="s">
        <v>7119</v>
      </c>
      <c s="34" t="s">
        <v>7120</v>
      </c>
      <c s="35" t="s">
        <v>5</v>
      </c>
      <c s="6" t="s">
        <v>7121</v>
      </c>
      <c s="36" t="s">
        <v>53</v>
      </c>
      <c s="37">
        <v>1</v>
      </c>
      <c s="36">
        <v>0</v>
      </c>
      <c s="36">
        <f>ROUND(G964*H964,6)</f>
      </c>
      <c r="L964" s="38">
        <v>0</v>
      </c>
      <c s="32">
        <f>ROUND(ROUND(L964,2)*ROUND(G964,3),2)</f>
      </c>
      <c s="36" t="s">
        <v>589</v>
      </c>
      <c>
        <f>(M964*21)/100</f>
      </c>
      <c t="s">
        <v>27</v>
      </c>
    </row>
    <row r="965" spans="1:5" ht="38.25">
      <c r="A965" s="35" t="s">
        <v>55</v>
      </c>
      <c r="E965" s="39" t="s">
        <v>7109</v>
      </c>
    </row>
    <row r="966" spans="1:5" ht="12.75">
      <c r="A966" s="35" t="s">
        <v>56</v>
      </c>
      <c r="E966" s="40" t="s">
        <v>7110</v>
      </c>
    </row>
    <row r="967" spans="1:5" ht="38.25">
      <c r="A967" t="s">
        <v>58</v>
      </c>
      <c r="E967" s="39" t="s">
        <v>5188</v>
      </c>
    </row>
    <row r="968" spans="1:16" ht="12.75">
      <c r="A968" t="s">
        <v>49</v>
      </c>
      <c s="34" t="s">
        <v>7122</v>
      </c>
      <c s="34" t="s">
        <v>7120</v>
      </c>
      <c s="35" t="s">
        <v>50</v>
      </c>
      <c s="6" t="s">
        <v>7123</v>
      </c>
      <c s="36" t="s">
        <v>53</v>
      </c>
      <c s="37">
        <v>1</v>
      </c>
      <c s="36">
        <v>0</v>
      </c>
      <c s="36">
        <f>ROUND(G968*H968,6)</f>
      </c>
      <c r="L968" s="38">
        <v>0</v>
      </c>
      <c s="32">
        <f>ROUND(ROUND(L968,2)*ROUND(G968,3),2)</f>
      </c>
      <c s="36" t="s">
        <v>589</v>
      </c>
      <c>
        <f>(M968*21)/100</f>
      </c>
      <c t="s">
        <v>27</v>
      </c>
    </row>
    <row r="969" spans="1:5" ht="12.75">
      <c r="A969" s="35" t="s">
        <v>55</v>
      </c>
      <c r="E969" s="39" t="s">
        <v>5</v>
      </c>
    </row>
    <row r="970" spans="1:5" ht="12.75">
      <c r="A970" s="35" t="s">
        <v>56</v>
      </c>
      <c r="E970" s="40" t="s">
        <v>7113</v>
      </c>
    </row>
    <row r="971" spans="1:5" ht="38.25">
      <c r="A971" t="s">
        <v>58</v>
      </c>
      <c r="E971" s="39" t="s">
        <v>5188</v>
      </c>
    </row>
    <row r="972" spans="1:16" ht="12.75">
      <c r="A972" t="s">
        <v>49</v>
      </c>
      <c s="34" t="s">
        <v>7124</v>
      </c>
      <c s="34" t="s">
        <v>7125</v>
      </c>
      <c s="35" t="s">
        <v>5</v>
      </c>
      <c s="6" t="s">
        <v>7126</v>
      </c>
      <c s="36" t="s">
        <v>53</v>
      </c>
      <c s="37">
        <v>1</v>
      </c>
      <c s="36">
        <v>0</v>
      </c>
      <c s="36">
        <f>ROUND(G972*H972,6)</f>
      </c>
      <c r="L972" s="38">
        <v>0</v>
      </c>
      <c s="32">
        <f>ROUND(ROUND(L972,2)*ROUND(G972,3),2)</f>
      </c>
      <c s="36" t="s">
        <v>589</v>
      </c>
      <c>
        <f>(M972*21)/100</f>
      </c>
      <c t="s">
        <v>27</v>
      </c>
    </row>
    <row r="973" spans="1:5" ht="12.75">
      <c r="A973" s="35" t="s">
        <v>55</v>
      </c>
      <c r="E973" s="39" t="s">
        <v>5</v>
      </c>
    </row>
    <row r="974" spans="1:5" ht="12.75">
      <c r="A974" s="35" t="s">
        <v>56</v>
      </c>
      <c r="E974" s="40" t="s">
        <v>7113</v>
      </c>
    </row>
    <row r="975" spans="1:5" ht="38.25">
      <c r="A975" t="s">
        <v>58</v>
      </c>
      <c r="E975" s="39" t="s">
        <v>5188</v>
      </c>
    </row>
    <row r="976" spans="1:16" ht="12.75">
      <c r="A976" t="s">
        <v>49</v>
      </c>
      <c s="34" t="s">
        <v>7127</v>
      </c>
      <c s="34" t="s">
        <v>7125</v>
      </c>
      <c s="35" t="s">
        <v>50</v>
      </c>
      <c s="6" t="s">
        <v>7128</v>
      </c>
      <c s="36" t="s">
        <v>53</v>
      </c>
      <c s="37">
        <v>1</v>
      </c>
      <c s="36">
        <v>0</v>
      </c>
      <c s="36">
        <f>ROUND(G976*H976,6)</f>
      </c>
      <c r="L976" s="38">
        <v>0</v>
      </c>
      <c s="32">
        <f>ROUND(ROUND(L976,2)*ROUND(G976,3),2)</f>
      </c>
      <c s="36" t="s">
        <v>589</v>
      </c>
      <c>
        <f>(M976*21)/100</f>
      </c>
      <c t="s">
        <v>27</v>
      </c>
    </row>
    <row r="977" spans="1:5" ht="38.25">
      <c r="A977" s="35" t="s">
        <v>55</v>
      </c>
      <c r="E977" s="39" t="s">
        <v>7129</v>
      </c>
    </row>
    <row r="978" spans="1:5" ht="12.75">
      <c r="A978" s="35" t="s">
        <v>56</v>
      </c>
      <c r="E978" s="40" t="s">
        <v>7110</v>
      </c>
    </row>
    <row r="979" spans="1:5" ht="38.25">
      <c r="A979" t="s">
        <v>58</v>
      </c>
      <c r="E979" s="39" t="s">
        <v>5188</v>
      </c>
    </row>
    <row r="980" spans="1:16" ht="12.75">
      <c r="A980" t="s">
        <v>49</v>
      </c>
      <c s="34" t="s">
        <v>7130</v>
      </c>
      <c s="34" t="s">
        <v>7131</v>
      </c>
      <c s="35" t="s">
        <v>5</v>
      </c>
      <c s="6" t="s">
        <v>7132</v>
      </c>
      <c s="36" t="s">
        <v>53</v>
      </c>
      <c s="37">
        <v>1</v>
      </c>
      <c s="36">
        <v>0</v>
      </c>
      <c s="36">
        <f>ROUND(G980*H980,6)</f>
      </c>
      <c r="L980" s="38">
        <v>0</v>
      </c>
      <c s="32">
        <f>ROUND(ROUND(L980,2)*ROUND(G980,3),2)</f>
      </c>
      <c s="36" t="s">
        <v>589</v>
      </c>
      <c>
        <f>(M980*21)/100</f>
      </c>
      <c t="s">
        <v>27</v>
      </c>
    </row>
    <row r="981" spans="1:5" ht="38.25">
      <c r="A981" s="35" t="s">
        <v>55</v>
      </c>
      <c r="E981" s="39" t="s">
        <v>7109</v>
      </c>
    </row>
    <row r="982" spans="1:5" ht="12.75">
      <c r="A982" s="35" t="s">
        <v>56</v>
      </c>
      <c r="E982" s="40" t="s">
        <v>7110</v>
      </c>
    </row>
    <row r="983" spans="1:5" ht="38.25">
      <c r="A983" t="s">
        <v>58</v>
      </c>
      <c r="E983" s="39" t="s">
        <v>5188</v>
      </c>
    </row>
    <row r="984" spans="1:16" ht="12.75">
      <c r="A984" t="s">
        <v>49</v>
      </c>
      <c s="34" t="s">
        <v>7133</v>
      </c>
      <c s="34" t="s">
        <v>7131</v>
      </c>
      <c s="35" t="s">
        <v>50</v>
      </c>
      <c s="6" t="s">
        <v>7134</v>
      </c>
      <c s="36" t="s">
        <v>53</v>
      </c>
      <c s="37">
        <v>1</v>
      </c>
      <c s="36">
        <v>0</v>
      </c>
      <c s="36">
        <f>ROUND(G984*H984,6)</f>
      </c>
      <c r="L984" s="38">
        <v>0</v>
      </c>
      <c s="32">
        <f>ROUND(ROUND(L984,2)*ROUND(G984,3),2)</f>
      </c>
      <c s="36" t="s">
        <v>589</v>
      </c>
      <c>
        <f>(M984*21)/100</f>
      </c>
      <c t="s">
        <v>27</v>
      </c>
    </row>
    <row r="985" spans="1:5" ht="12.75">
      <c r="A985" s="35" t="s">
        <v>55</v>
      </c>
      <c r="E985" s="39" t="s">
        <v>5</v>
      </c>
    </row>
    <row r="986" spans="1:5" ht="12.75">
      <c r="A986" s="35" t="s">
        <v>56</v>
      </c>
      <c r="E986" s="40" t="s">
        <v>7113</v>
      </c>
    </row>
    <row r="987" spans="1:5" ht="38.25">
      <c r="A987" t="s">
        <v>58</v>
      </c>
      <c r="E987" s="39" t="s">
        <v>5188</v>
      </c>
    </row>
    <row r="988" spans="1:16" ht="12.75">
      <c r="A988" t="s">
        <v>49</v>
      </c>
      <c s="34" t="s">
        <v>7135</v>
      </c>
      <c s="34" t="s">
        <v>7136</v>
      </c>
      <c s="35" t="s">
        <v>5</v>
      </c>
      <c s="6" t="s">
        <v>7137</v>
      </c>
      <c s="36" t="s">
        <v>53</v>
      </c>
      <c s="37">
        <v>1</v>
      </c>
      <c s="36">
        <v>0</v>
      </c>
      <c s="36">
        <f>ROUND(G988*H988,6)</f>
      </c>
      <c r="L988" s="38">
        <v>0</v>
      </c>
      <c s="32">
        <f>ROUND(ROUND(L988,2)*ROUND(G988,3),2)</f>
      </c>
      <c s="36" t="s">
        <v>589</v>
      </c>
      <c>
        <f>(M988*21)/100</f>
      </c>
      <c t="s">
        <v>27</v>
      </c>
    </row>
    <row r="989" spans="1:5" ht="38.25">
      <c r="A989" s="35" t="s">
        <v>55</v>
      </c>
      <c r="E989" s="39" t="s">
        <v>7109</v>
      </c>
    </row>
    <row r="990" spans="1:5" ht="12.75">
      <c r="A990" s="35" t="s">
        <v>56</v>
      </c>
      <c r="E990" s="40" t="s">
        <v>7110</v>
      </c>
    </row>
    <row r="991" spans="1:5" ht="38.25">
      <c r="A991" t="s">
        <v>58</v>
      </c>
      <c r="E991" s="39" t="s">
        <v>5188</v>
      </c>
    </row>
    <row r="992" spans="1:16" ht="12.75">
      <c r="A992" t="s">
        <v>49</v>
      </c>
      <c s="34" t="s">
        <v>7138</v>
      </c>
      <c s="34" t="s">
        <v>7139</v>
      </c>
      <c s="35" t="s">
        <v>5</v>
      </c>
      <c s="6" t="s">
        <v>7140</v>
      </c>
      <c s="36" t="s">
        <v>53</v>
      </c>
      <c s="37">
        <v>1</v>
      </c>
      <c s="36">
        <v>0</v>
      </c>
      <c s="36">
        <f>ROUND(G992*H992,6)</f>
      </c>
      <c r="L992" s="38">
        <v>0</v>
      </c>
      <c s="32">
        <f>ROUND(ROUND(L992,2)*ROUND(G992,3),2)</f>
      </c>
      <c s="36" t="s">
        <v>589</v>
      </c>
      <c>
        <f>(M992*21)/100</f>
      </c>
      <c t="s">
        <v>27</v>
      </c>
    </row>
    <row r="993" spans="1:5" ht="12.75">
      <c r="A993" s="35" t="s">
        <v>55</v>
      </c>
      <c r="E993" s="39" t="s">
        <v>5</v>
      </c>
    </row>
    <row r="994" spans="1:5" ht="12.75">
      <c r="A994" s="35" t="s">
        <v>56</v>
      </c>
      <c r="E994" s="40" t="s">
        <v>7110</v>
      </c>
    </row>
    <row r="995" spans="1:5" ht="38.25">
      <c r="A995" t="s">
        <v>58</v>
      </c>
      <c r="E995" s="39" t="s">
        <v>5188</v>
      </c>
    </row>
    <row r="996" spans="1:16" ht="12.75">
      <c r="A996" t="s">
        <v>49</v>
      </c>
      <c s="34" t="s">
        <v>7141</v>
      </c>
      <c s="34" t="s">
        <v>7142</v>
      </c>
      <c s="35" t="s">
        <v>5</v>
      </c>
      <c s="6" t="s">
        <v>7143</v>
      </c>
      <c s="36" t="s">
        <v>113</v>
      </c>
      <c s="37">
        <v>100</v>
      </c>
      <c s="36">
        <v>0</v>
      </c>
      <c s="36">
        <f>ROUND(G996*H996,6)</f>
      </c>
      <c r="L996" s="38">
        <v>0</v>
      </c>
      <c s="32">
        <f>ROUND(ROUND(L996,2)*ROUND(G996,3),2)</f>
      </c>
      <c s="36" t="s">
        <v>589</v>
      </c>
      <c>
        <f>(M996*21)/100</f>
      </c>
      <c t="s">
        <v>27</v>
      </c>
    </row>
    <row r="997" spans="1:5" ht="12.75">
      <c r="A997" s="35" t="s">
        <v>55</v>
      </c>
      <c r="E997" s="39" t="s">
        <v>7144</v>
      </c>
    </row>
    <row r="998" spans="1:5" ht="12.75">
      <c r="A998" s="35" t="s">
        <v>56</v>
      </c>
      <c r="E998" s="40" t="s">
        <v>7145</v>
      </c>
    </row>
    <row r="999" spans="1:5" ht="38.25">
      <c r="A999" t="s">
        <v>58</v>
      </c>
      <c r="E999" s="39" t="s">
        <v>5188</v>
      </c>
    </row>
    <row r="1000" spans="1:16" ht="12.75">
      <c r="A1000" t="s">
        <v>49</v>
      </c>
      <c s="34" t="s">
        <v>7146</v>
      </c>
      <c s="34" t="s">
        <v>7147</v>
      </c>
      <c s="35" t="s">
        <v>5</v>
      </c>
      <c s="6" t="s">
        <v>7148</v>
      </c>
      <c s="36" t="s">
        <v>113</v>
      </c>
      <c s="37">
        <v>5</v>
      </c>
      <c s="36">
        <v>0</v>
      </c>
      <c s="36">
        <f>ROUND(G1000*H1000,6)</f>
      </c>
      <c r="L1000" s="38">
        <v>0</v>
      </c>
      <c s="32">
        <f>ROUND(ROUND(L1000,2)*ROUND(G1000,3),2)</f>
      </c>
      <c s="36" t="s">
        <v>589</v>
      </c>
      <c>
        <f>(M1000*21)/100</f>
      </c>
      <c t="s">
        <v>27</v>
      </c>
    </row>
    <row r="1001" spans="1:5" ht="12.75">
      <c r="A1001" s="35" t="s">
        <v>55</v>
      </c>
      <c r="E1001" s="39" t="s">
        <v>7144</v>
      </c>
    </row>
    <row r="1002" spans="1:5" ht="12.75">
      <c r="A1002" s="35" t="s">
        <v>56</v>
      </c>
      <c r="E1002" s="40" t="s">
        <v>7145</v>
      </c>
    </row>
    <row r="1003" spans="1:5" ht="38.25">
      <c r="A1003" t="s">
        <v>58</v>
      </c>
      <c r="E1003" s="39" t="s">
        <v>5188</v>
      </c>
    </row>
    <row r="1004" spans="1:16" ht="12.75">
      <c r="A1004" t="s">
        <v>49</v>
      </c>
      <c s="34" t="s">
        <v>7149</v>
      </c>
      <c s="34" t="s">
        <v>7150</v>
      </c>
      <c s="35" t="s">
        <v>5</v>
      </c>
      <c s="6" t="s">
        <v>7151</v>
      </c>
      <c s="36" t="s">
        <v>113</v>
      </c>
      <c s="37">
        <v>40</v>
      </c>
      <c s="36">
        <v>0</v>
      </c>
      <c s="36">
        <f>ROUND(G1004*H1004,6)</f>
      </c>
      <c r="L1004" s="38">
        <v>0</v>
      </c>
      <c s="32">
        <f>ROUND(ROUND(L1004,2)*ROUND(G1004,3),2)</f>
      </c>
      <c s="36" t="s">
        <v>589</v>
      </c>
      <c>
        <f>(M1004*21)/100</f>
      </c>
      <c t="s">
        <v>27</v>
      </c>
    </row>
    <row r="1005" spans="1:5" ht="12.75">
      <c r="A1005" s="35" t="s">
        <v>55</v>
      </c>
      <c r="E1005" s="39" t="s">
        <v>7144</v>
      </c>
    </row>
    <row r="1006" spans="1:5" ht="12.75">
      <c r="A1006" s="35" t="s">
        <v>56</v>
      </c>
      <c r="E1006" s="40" t="s">
        <v>7145</v>
      </c>
    </row>
    <row r="1007" spans="1:5" ht="38.25">
      <c r="A1007" t="s">
        <v>58</v>
      </c>
      <c r="E1007" s="39" t="s">
        <v>5188</v>
      </c>
    </row>
    <row r="1008" spans="1:16" ht="12.75">
      <c r="A1008" t="s">
        <v>49</v>
      </c>
      <c s="34" t="s">
        <v>7152</v>
      </c>
      <c s="34" t="s">
        <v>7153</v>
      </c>
      <c s="35" t="s">
        <v>5</v>
      </c>
      <c s="6" t="s">
        <v>7154</v>
      </c>
      <c s="36" t="s">
        <v>113</v>
      </c>
      <c s="37">
        <v>100</v>
      </c>
      <c s="36">
        <v>0</v>
      </c>
      <c s="36">
        <f>ROUND(G1008*H1008,6)</f>
      </c>
      <c r="L1008" s="38">
        <v>0</v>
      </c>
      <c s="32">
        <f>ROUND(ROUND(L1008,2)*ROUND(G1008,3),2)</f>
      </c>
      <c s="36" t="s">
        <v>589</v>
      </c>
      <c>
        <f>(M1008*21)/100</f>
      </c>
      <c t="s">
        <v>27</v>
      </c>
    </row>
    <row r="1009" spans="1:5" ht="12.75">
      <c r="A1009" s="35" t="s">
        <v>55</v>
      </c>
      <c r="E1009" s="39" t="s">
        <v>7144</v>
      </c>
    </row>
    <row r="1010" spans="1:5" ht="12.75">
      <c r="A1010" s="35" t="s">
        <v>56</v>
      </c>
      <c r="E1010" s="40" t="s">
        <v>7145</v>
      </c>
    </row>
    <row r="1011" spans="1:5" ht="38.25">
      <c r="A1011" t="s">
        <v>58</v>
      </c>
      <c r="E1011" s="39" t="s">
        <v>5188</v>
      </c>
    </row>
    <row r="1012" spans="1:16" ht="12.75">
      <c r="A1012" t="s">
        <v>49</v>
      </c>
      <c s="34" t="s">
        <v>7155</v>
      </c>
      <c s="34" t="s">
        <v>7156</v>
      </c>
      <c s="35" t="s">
        <v>5</v>
      </c>
      <c s="6" t="s">
        <v>7157</v>
      </c>
      <c s="36" t="s">
        <v>113</v>
      </c>
      <c s="37">
        <v>500</v>
      </c>
      <c s="36">
        <v>0</v>
      </c>
      <c s="36">
        <f>ROUND(G1012*H1012,6)</f>
      </c>
      <c r="L1012" s="38">
        <v>0</v>
      </c>
      <c s="32">
        <f>ROUND(ROUND(L1012,2)*ROUND(G1012,3),2)</f>
      </c>
      <c s="36" t="s">
        <v>589</v>
      </c>
      <c>
        <f>(M1012*21)/100</f>
      </c>
      <c t="s">
        <v>27</v>
      </c>
    </row>
    <row r="1013" spans="1:5" ht="12.75">
      <c r="A1013" s="35" t="s">
        <v>55</v>
      </c>
      <c r="E1013" s="39" t="s">
        <v>7144</v>
      </c>
    </row>
    <row r="1014" spans="1:5" ht="12.75">
      <c r="A1014" s="35" t="s">
        <v>56</v>
      </c>
      <c r="E1014" s="40" t="s">
        <v>7145</v>
      </c>
    </row>
    <row r="1015" spans="1:5" ht="38.25">
      <c r="A1015" t="s">
        <v>58</v>
      </c>
      <c r="E1015" s="39" t="s">
        <v>5188</v>
      </c>
    </row>
    <row r="1016" spans="1:16" ht="12.75">
      <c r="A1016" t="s">
        <v>49</v>
      </c>
      <c s="34" t="s">
        <v>7158</v>
      </c>
      <c s="34" t="s">
        <v>7159</v>
      </c>
      <c s="35" t="s">
        <v>5</v>
      </c>
      <c s="6" t="s">
        <v>7160</v>
      </c>
      <c s="36" t="s">
        <v>113</v>
      </c>
      <c s="37">
        <v>375</v>
      </c>
      <c s="36">
        <v>0</v>
      </c>
      <c s="36">
        <f>ROUND(G1016*H1016,6)</f>
      </c>
      <c r="L1016" s="38">
        <v>0</v>
      </c>
      <c s="32">
        <f>ROUND(ROUND(L1016,2)*ROUND(G1016,3),2)</f>
      </c>
      <c s="36" t="s">
        <v>589</v>
      </c>
      <c>
        <f>(M1016*21)/100</f>
      </c>
      <c t="s">
        <v>27</v>
      </c>
    </row>
    <row r="1017" spans="1:5" ht="12.75">
      <c r="A1017" s="35" t="s">
        <v>55</v>
      </c>
      <c r="E1017" s="39" t="s">
        <v>7144</v>
      </c>
    </row>
    <row r="1018" spans="1:5" ht="12.75">
      <c r="A1018" s="35" t="s">
        <v>56</v>
      </c>
      <c r="E1018" s="40" t="s">
        <v>7145</v>
      </c>
    </row>
    <row r="1019" spans="1:5" ht="38.25">
      <c r="A1019" t="s">
        <v>58</v>
      </c>
      <c r="E1019" s="39" t="s">
        <v>5188</v>
      </c>
    </row>
    <row r="1020" spans="1:16" ht="12.75">
      <c r="A1020" t="s">
        <v>49</v>
      </c>
      <c s="34" t="s">
        <v>7161</v>
      </c>
      <c s="34" t="s">
        <v>7162</v>
      </c>
      <c s="35" t="s">
        <v>5</v>
      </c>
      <c s="6" t="s">
        <v>7163</v>
      </c>
      <c s="36" t="s">
        <v>113</v>
      </c>
      <c s="37">
        <v>50</v>
      </c>
      <c s="36">
        <v>0</v>
      </c>
      <c s="36">
        <f>ROUND(G1020*H1020,6)</f>
      </c>
      <c r="L1020" s="38">
        <v>0</v>
      </c>
      <c s="32">
        <f>ROUND(ROUND(L1020,2)*ROUND(G1020,3),2)</f>
      </c>
      <c s="36" t="s">
        <v>589</v>
      </c>
      <c>
        <f>(M1020*21)/100</f>
      </c>
      <c t="s">
        <v>27</v>
      </c>
    </row>
    <row r="1021" spans="1:5" ht="12.75">
      <c r="A1021" s="35" t="s">
        <v>55</v>
      </c>
      <c r="E1021" s="39" t="s">
        <v>7144</v>
      </c>
    </row>
    <row r="1022" spans="1:5" ht="12.75">
      <c r="A1022" s="35" t="s">
        <v>56</v>
      </c>
      <c r="E1022" s="40" t="s">
        <v>7145</v>
      </c>
    </row>
    <row r="1023" spans="1:5" ht="38.25">
      <c r="A1023" t="s">
        <v>58</v>
      </c>
      <c r="E1023" s="39" t="s">
        <v>5188</v>
      </c>
    </row>
    <row r="1024" spans="1:16" ht="12.75">
      <c r="A1024" t="s">
        <v>49</v>
      </c>
      <c s="34" t="s">
        <v>7164</v>
      </c>
      <c s="34" t="s">
        <v>7165</v>
      </c>
      <c s="35" t="s">
        <v>5</v>
      </c>
      <c s="6" t="s">
        <v>7166</v>
      </c>
      <c s="36" t="s">
        <v>113</v>
      </c>
      <c s="37">
        <v>100</v>
      </c>
      <c s="36">
        <v>0</v>
      </c>
      <c s="36">
        <f>ROUND(G1024*H1024,6)</f>
      </c>
      <c r="L1024" s="38">
        <v>0</v>
      </c>
      <c s="32">
        <f>ROUND(ROUND(L1024,2)*ROUND(G1024,3),2)</f>
      </c>
      <c s="36" t="s">
        <v>589</v>
      </c>
      <c>
        <f>(M1024*21)/100</f>
      </c>
      <c t="s">
        <v>27</v>
      </c>
    </row>
    <row r="1025" spans="1:5" ht="12.75">
      <c r="A1025" s="35" t="s">
        <v>55</v>
      </c>
      <c r="E1025" s="39" t="s">
        <v>7144</v>
      </c>
    </row>
    <row r="1026" spans="1:5" ht="12.75">
      <c r="A1026" s="35" t="s">
        <v>56</v>
      </c>
      <c r="E1026" s="40" t="s">
        <v>7145</v>
      </c>
    </row>
    <row r="1027" spans="1:5" ht="38.25">
      <c r="A1027" t="s">
        <v>58</v>
      </c>
      <c r="E1027" s="39" t="s">
        <v>5188</v>
      </c>
    </row>
    <row r="1028" spans="1:16" ht="12.75">
      <c r="A1028" t="s">
        <v>49</v>
      </c>
      <c s="34" t="s">
        <v>7167</v>
      </c>
      <c s="34" t="s">
        <v>7168</v>
      </c>
      <c s="35" t="s">
        <v>5</v>
      </c>
      <c s="6" t="s">
        <v>7169</v>
      </c>
      <c s="36" t="s">
        <v>113</v>
      </c>
      <c s="37">
        <v>150</v>
      </c>
      <c s="36">
        <v>0</v>
      </c>
      <c s="36">
        <f>ROUND(G1028*H1028,6)</f>
      </c>
      <c r="L1028" s="38">
        <v>0</v>
      </c>
      <c s="32">
        <f>ROUND(ROUND(L1028,2)*ROUND(G1028,3),2)</f>
      </c>
      <c s="36" t="s">
        <v>589</v>
      </c>
      <c>
        <f>(M1028*21)/100</f>
      </c>
      <c t="s">
        <v>27</v>
      </c>
    </row>
    <row r="1029" spans="1:5" ht="12.75">
      <c r="A1029" s="35" t="s">
        <v>55</v>
      </c>
      <c r="E1029" s="39" t="s">
        <v>7144</v>
      </c>
    </row>
    <row r="1030" spans="1:5" ht="12.75">
      <c r="A1030" s="35" t="s">
        <v>56</v>
      </c>
      <c r="E1030" s="40" t="s">
        <v>7145</v>
      </c>
    </row>
    <row r="1031" spans="1:5" ht="38.25">
      <c r="A1031" t="s">
        <v>58</v>
      </c>
      <c r="E1031" s="39" t="s">
        <v>5188</v>
      </c>
    </row>
    <row r="1032" spans="1:16" ht="12.75">
      <c r="A1032" t="s">
        <v>49</v>
      </c>
      <c s="34" t="s">
        <v>7170</v>
      </c>
      <c s="34" t="s">
        <v>7171</v>
      </c>
      <c s="35" t="s">
        <v>5</v>
      </c>
      <c s="6" t="s">
        <v>7172</v>
      </c>
      <c s="36" t="s">
        <v>113</v>
      </c>
      <c s="37">
        <v>400</v>
      </c>
      <c s="36">
        <v>0</v>
      </c>
      <c s="36">
        <f>ROUND(G1032*H1032,6)</f>
      </c>
      <c r="L1032" s="38">
        <v>0</v>
      </c>
      <c s="32">
        <f>ROUND(ROUND(L1032,2)*ROUND(G1032,3),2)</f>
      </c>
      <c s="36" t="s">
        <v>589</v>
      </c>
      <c>
        <f>(M1032*21)/100</f>
      </c>
      <c t="s">
        <v>27</v>
      </c>
    </row>
    <row r="1033" spans="1:5" ht="12.75">
      <c r="A1033" s="35" t="s">
        <v>55</v>
      </c>
      <c r="E1033" s="39" t="s">
        <v>7144</v>
      </c>
    </row>
    <row r="1034" spans="1:5" ht="12.75">
      <c r="A1034" s="35" t="s">
        <v>56</v>
      </c>
      <c r="E1034" s="40" t="s">
        <v>7145</v>
      </c>
    </row>
    <row r="1035" spans="1:5" ht="38.25">
      <c r="A1035" t="s">
        <v>58</v>
      </c>
      <c r="E1035" s="39" t="s">
        <v>5188</v>
      </c>
    </row>
    <row r="1036" spans="1:16" ht="12.75">
      <c r="A1036" t="s">
        <v>49</v>
      </c>
      <c s="34" t="s">
        <v>7173</v>
      </c>
      <c s="34" t="s">
        <v>7174</v>
      </c>
      <c s="35" t="s">
        <v>5</v>
      </c>
      <c s="6" t="s">
        <v>7175</v>
      </c>
      <c s="36" t="s">
        <v>113</v>
      </c>
      <c s="37">
        <v>20</v>
      </c>
      <c s="36">
        <v>0</v>
      </c>
      <c s="36">
        <f>ROUND(G1036*H1036,6)</f>
      </c>
      <c r="L1036" s="38">
        <v>0</v>
      </c>
      <c s="32">
        <f>ROUND(ROUND(L1036,2)*ROUND(G1036,3),2)</f>
      </c>
      <c s="36" t="s">
        <v>589</v>
      </c>
      <c>
        <f>(M1036*21)/100</f>
      </c>
      <c t="s">
        <v>27</v>
      </c>
    </row>
    <row r="1037" spans="1:5" ht="38.25">
      <c r="A1037" s="35" t="s">
        <v>55</v>
      </c>
      <c r="E1037" s="39" t="s">
        <v>7176</v>
      </c>
    </row>
    <row r="1038" spans="1:5" ht="12.75">
      <c r="A1038" s="35" t="s">
        <v>56</v>
      </c>
      <c r="E1038" s="40" t="s">
        <v>7145</v>
      </c>
    </row>
    <row r="1039" spans="1:5" ht="38.25">
      <c r="A1039" t="s">
        <v>58</v>
      </c>
      <c r="E1039" s="39" t="s">
        <v>5188</v>
      </c>
    </row>
    <row r="1040" spans="1:16" ht="12.75">
      <c r="A1040" t="s">
        <v>49</v>
      </c>
      <c s="34" t="s">
        <v>7177</v>
      </c>
      <c s="34" t="s">
        <v>7178</v>
      </c>
      <c s="35" t="s">
        <v>5</v>
      </c>
      <c s="6" t="s">
        <v>7179</v>
      </c>
      <c s="36" t="s">
        <v>113</v>
      </c>
      <c s="37">
        <v>35</v>
      </c>
      <c s="36">
        <v>0</v>
      </c>
      <c s="36">
        <f>ROUND(G1040*H1040,6)</f>
      </c>
      <c r="L1040" s="38">
        <v>0</v>
      </c>
      <c s="32">
        <f>ROUND(ROUND(L1040,2)*ROUND(G1040,3),2)</f>
      </c>
      <c s="36" t="s">
        <v>589</v>
      </c>
      <c>
        <f>(M1040*21)/100</f>
      </c>
      <c t="s">
        <v>27</v>
      </c>
    </row>
    <row r="1041" spans="1:5" ht="38.25">
      <c r="A1041" s="35" t="s">
        <v>55</v>
      </c>
      <c r="E1041" s="39" t="s">
        <v>7176</v>
      </c>
    </row>
    <row r="1042" spans="1:5" ht="12.75">
      <c r="A1042" s="35" t="s">
        <v>56</v>
      </c>
      <c r="E1042" s="40" t="s">
        <v>7145</v>
      </c>
    </row>
    <row r="1043" spans="1:5" ht="38.25">
      <c r="A1043" t="s">
        <v>58</v>
      </c>
      <c r="E1043" s="39" t="s">
        <v>5188</v>
      </c>
    </row>
    <row r="1044" spans="1:16" ht="12.75">
      <c r="A1044" t="s">
        <v>49</v>
      </c>
      <c s="34" t="s">
        <v>7180</v>
      </c>
      <c s="34" t="s">
        <v>7181</v>
      </c>
      <c s="35" t="s">
        <v>5</v>
      </c>
      <c s="6" t="s">
        <v>7182</v>
      </c>
      <c s="36" t="s">
        <v>53</v>
      </c>
      <c s="37">
        <v>75</v>
      </c>
      <c s="36">
        <v>0</v>
      </c>
      <c s="36">
        <f>ROUND(G1044*H1044,6)</f>
      </c>
      <c r="L1044" s="38">
        <v>0</v>
      </c>
      <c s="32">
        <f>ROUND(ROUND(L1044,2)*ROUND(G1044,3),2)</f>
      </c>
      <c s="36" t="s">
        <v>589</v>
      </c>
      <c>
        <f>(M1044*21)/100</f>
      </c>
      <c t="s">
        <v>27</v>
      </c>
    </row>
    <row r="1045" spans="1:5" ht="25.5">
      <c r="A1045" s="35" t="s">
        <v>55</v>
      </c>
      <c r="E1045" s="39" t="s">
        <v>7183</v>
      </c>
    </row>
    <row r="1046" spans="1:5" ht="12.75">
      <c r="A1046" s="35" t="s">
        <v>56</v>
      </c>
      <c r="E1046" s="40" t="s">
        <v>7145</v>
      </c>
    </row>
    <row r="1047" spans="1:5" ht="38.25">
      <c r="A1047" t="s">
        <v>58</v>
      </c>
      <c r="E1047" s="39" t="s">
        <v>5188</v>
      </c>
    </row>
    <row r="1048" spans="1:16" ht="12.75">
      <c r="A1048" t="s">
        <v>49</v>
      </c>
      <c s="34" t="s">
        <v>7184</v>
      </c>
      <c s="34" t="s">
        <v>7185</v>
      </c>
      <c s="35" t="s">
        <v>5</v>
      </c>
      <c s="6" t="s">
        <v>7186</v>
      </c>
      <c s="36" t="s">
        <v>113</v>
      </c>
      <c s="37">
        <v>225</v>
      </c>
      <c s="36">
        <v>0</v>
      </c>
      <c s="36">
        <f>ROUND(G1048*H1048,6)</f>
      </c>
      <c r="L1048" s="38">
        <v>0</v>
      </c>
      <c s="32">
        <f>ROUND(ROUND(L1048,2)*ROUND(G1048,3),2)</f>
      </c>
      <c s="36" t="s">
        <v>589</v>
      </c>
      <c>
        <f>(M1048*21)/100</f>
      </c>
      <c t="s">
        <v>27</v>
      </c>
    </row>
    <row r="1049" spans="1:5" ht="38.25">
      <c r="A1049" s="35" t="s">
        <v>55</v>
      </c>
      <c r="E1049" s="39" t="s">
        <v>7176</v>
      </c>
    </row>
    <row r="1050" spans="1:5" ht="12.75">
      <c r="A1050" s="35" t="s">
        <v>56</v>
      </c>
      <c r="E1050" s="40" t="s">
        <v>7145</v>
      </c>
    </row>
    <row r="1051" spans="1:5" ht="38.25">
      <c r="A1051" t="s">
        <v>58</v>
      </c>
      <c r="E1051" s="39" t="s">
        <v>5188</v>
      </c>
    </row>
    <row r="1052" spans="1:16" ht="12.75">
      <c r="A1052" t="s">
        <v>49</v>
      </c>
      <c s="34" t="s">
        <v>7187</v>
      </c>
      <c s="34" t="s">
        <v>7188</v>
      </c>
      <c s="35" t="s">
        <v>5</v>
      </c>
      <c s="6" t="s">
        <v>7189</v>
      </c>
      <c s="36" t="s">
        <v>113</v>
      </c>
      <c s="37">
        <v>10</v>
      </c>
      <c s="36">
        <v>0</v>
      </c>
      <c s="36">
        <f>ROUND(G1052*H1052,6)</f>
      </c>
      <c r="L1052" s="38">
        <v>0</v>
      </c>
      <c s="32">
        <f>ROUND(ROUND(L1052,2)*ROUND(G1052,3),2)</f>
      </c>
      <c s="36" t="s">
        <v>589</v>
      </c>
      <c>
        <f>(M1052*21)/100</f>
      </c>
      <c t="s">
        <v>27</v>
      </c>
    </row>
    <row r="1053" spans="1:5" ht="38.25">
      <c r="A1053" s="35" t="s">
        <v>55</v>
      </c>
      <c r="E1053" s="39" t="s">
        <v>7190</v>
      </c>
    </row>
    <row r="1054" spans="1:5" ht="12.75">
      <c r="A1054" s="35" t="s">
        <v>56</v>
      </c>
      <c r="E1054" s="40" t="s">
        <v>7145</v>
      </c>
    </row>
    <row r="1055" spans="1:5" ht="38.25">
      <c r="A1055" t="s">
        <v>58</v>
      </c>
      <c r="E1055" s="39" t="s">
        <v>5188</v>
      </c>
    </row>
    <row r="1056" spans="1:16" ht="12.75">
      <c r="A1056" t="s">
        <v>49</v>
      </c>
      <c s="34" t="s">
        <v>7191</v>
      </c>
      <c s="34" t="s">
        <v>7192</v>
      </c>
      <c s="35" t="s">
        <v>5</v>
      </c>
      <c s="6" t="s">
        <v>7193</v>
      </c>
      <c s="36" t="s">
        <v>53</v>
      </c>
      <c s="37">
        <v>1</v>
      </c>
      <c s="36">
        <v>0</v>
      </c>
      <c s="36">
        <f>ROUND(G1056*H1056,6)</f>
      </c>
      <c r="L1056" s="38">
        <v>0</v>
      </c>
      <c s="32">
        <f>ROUND(ROUND(L1056,2)*ROUND(G1056,3),2)</f>
      </c>
      <c s="36" t="s">
        <v>589</v>
      </c>
      <c>
        <f>(M1056*21)/100</f>
      </c>
      <c t="s">
        <v>27</v>
      </c>
    </row>
    <row r="1057" spans="1:5" ht="12.75">
      <c r="A1057" s="35" t="s">
        <v>55</v>
      </c>
      <c r="E1057" s="39" t="s">
        <v>5</v>
      </c>
    </row>
    <row r="1058" spans="1:5" ht="12.75">
      <c r="A1058" s="35" t="s">
        <v>56</v>
      </c>
      <c r="E1058" s="40" t="s">
        <v>7145</v>
      </c>
    </row>
    <row r="1059" spans="1:5" ht="38.25">
      <c r="A1059" t="s">
        <v>58</v>
      </c>
      <c r="E1059" s="39" t="s">
        <v>5188</v>
      </c>
    </row>
    <row r="1060" spans="1:16" ht="12.75">
      <c r="A1060" t="s">
        <v>49</v>
      </c>
      <c s="34" t="s">
        <v>7194</v>
      </c>
      <c s="34" t="s">
        <v>7195</v>
      </c>
      <c s="35" t="s">
        <v>5</v>
      </c>
      <c s="6" t="s">
        <v>7196</v>
      </c>
      <c s="36" t="s">
        <v>53</v>
      </c>
      <c s="37">
        <v>6</v>
      </c>
      <c s="36">
        <v>0</v>
      </c>
      <c s="36">
        <f>ROUND(G1060*H1060,6)</f>
      </c>
      <c r="L1060" s="38">
        <v>0</v>
      </c>
      <c s="32">
        <f>ROUND(ROUND(L1060,2)*ROUND(G1060,3),2)</f>
      </c>
      <c s="36" t="s">
        <v>589</v>
      </c>
      <c>
        <f>(M1060*21)/100</f>
      </c>
      <c t="s">
        <v>27</v>
      </c>
    </row>
    <row r="1061" spans="1:5" ht="38.25">
      <c r="A1061" s="35" t="s">
        <v>55</v>
      </c>
      <c r="E1061" s="39" t="s">
        <v>7197</v>
      </c>
    </row>
    <row r="1062" spans="1:5" ht="12.75">
      <c r="A1062" s="35" t="s">
        <v>56</v>
      </c>
      <c r="E1062" s="40" t="s">
        <v>7145</v>
      </c>
    </row>
    <row r="1063" spans="1:5" ht="38.25">
      <c r="A1063" t="s">
        <v>58</v>
      </c>
      <c r="E1063" s="39" t="s">
        <v>5188</v>
      </c>
    </row>
    <row r="1064" spans="1:16" ht="12.75">
      <c r="A1064" t="s">
        <v>49</v>
      </c>
      <c s="34" t="s">
        <v>7198</v>
      </c>
      <c s="34" t="s">
        <v>7199</v>
      </c>
      <c s="35" t="s">
        <v>5</v>
      </c>
      <c s="6" t="s">
        <v>7200</v>
      </c>
      <c s="36" t="s">
        <v>53</v>
      </c>
      <c s="37">
        <v>11</v>
      </c>
      <c s="36">
        <v>0</v>
      </c>
      <c s="36">
        <f>ROUND(G1064*H1064,6)</f>
      </c>
      <c r="L1064" s="38">
        <v>0</v>
      </c>
      <c s="32">
        <f>ROUND(ROUND(L1064,2)*ROUND(G1064,3),2)</f>
      </c>
      <c s="36" t="s">
        <v>589</v>
      </c>
      <c>
        <f>(M1064*21)/100</f>
      </c>
      <c t="s">
        <v>27</v>
      </c>
    </row>
    <row r="1065" spans="1:5" ht="76.5">
      <c r="A1065" s="35" t="s">
        <v>55</v>
      </c>
      <c r="E1065" s="39" t="s">
        <v>7201</v>
      </c>
    </row>
    <row r="1066" spans="1:5" ht="12.75">
      <c r="A1066" s="35" t="s">
        <v>56</v>
      </c>
      <c r="E1066" s="40" t="s">
        <v>7145</v>
      </c>
    </row>
    <row r="1067" spans="1:5" ht="38.25">
      <c r="A1067" t="s">
        <v>58</v>
      </c>
      <c r="E1067" s="39" t="s">
        <v>5188</v>
      </c>
    </row>
    <row r="1068" spans="1:16" ht="12.75">
      <c r="A1068" t="s">
        <v>49</v>
      </c>
      <c s="34" t="s">
        <v>7202</v>
      </c>
      <c s="34" t="s">
        <v>7203</v>
      </c>
      <c s="35" t="s">
        <v>5</v>
      </c>
      <c s="6" t="s">
        <v>7204</v>
      </c>
      <c s="36" t="s">
        <v>53</v>
      </c>
      <c s="37">
        <v>16</v>
      </c>
      <c s="36">
        <v>0</v>
      </c>
      <c s="36">
        <f>ROUND(G1068*H1068,6)</f>
      </c>
      <c r="L1068" s="38">
        <v>0</v>
      </c>
      <c s="32">
        <f>ROUND(ROUND(L1068,2)*ROUND(G1068,3),2)</f>
      </c>
      <c s="36" t="s">
        <v>589</v>
      </c>
      <c>
        <f>(M1068*21)/100</f>
      </c>
      <c t="s">
        <v>27</v>
      </c>
    </row>
    <row r="1069" spans="1:5" ht="63.75">
      <c r="A1069" s="35" t="s">
        <v>55</v>
      </c>
      <c r="E1069" s="39" t="s">
        <v>7205</v>
      </c>
    </row>
    <row r="1070" spans="1:5" ht="12.75">
      <c r="A1070" s="35" t="s">
        <v>56</v>
      </c>
      <c r="E1070" s="40" t="s">
        <v>7145</v>
      </c>
    </row>
    <row r="1071" spans="1:5" ht="38.25">
      <c r="A1071" t="s">
        <v>58</v>
      </c>
      <c r="E1071" s="39" t="s">
        <v>5188</v>
      </c>
    </row>
    <row r="1072" spans="1:16" ht="12.75">
      <c r="A1072" t="s">
        <v>49</v>
      </c>
      <c s="34" t="s">
        <v>7206</v>
      </c>
      <c s="34" t="s">
        <v>7207</v>
      </c>
      <c s="35" t="s">
        <v>5</v>
      </c>
      <c s="6" t="s">
        <v>7208</v>
      </c>
      <c s="36" t="s">
        <v>53</v>
      </c>
      <c s="37">
        <v>13</v>
      </c>
      <c s="36">
        <v>0</v>
      </c>
      <c s="36">
        <f>ROUND(G1072*H1072,6)</f>
      </c>
      <c r="L1072" s="38">
        <v>0</v>
      </c>
      <c s="32">
        <f>ROUND(ROUND(L1072,2)*ROUND(G1072,3),2)</f>
      </c>
      <c s="36" t="s">
        <v>589</v>
      </c>
      <c>
        <f>(M1072*21)/100</f>
      </c>
      <c t="s">
        <v>27</v>
      </c>
    </row>
    <row r="1073" spans="1:5" ht="63.75">
      <c r="A1073" s="35" t="s">
        <v>55</v>
      </c>
      <c r="E1073" s="39" t="s">
        <v>7209</v>
      </c>
    </row>
    <row r="1074" spans="1:5" ht="12.75">
      <c r="A1074" s="35" t="s">
        <v>56</v>
      </c>
      <c r="E1074" s="40" t="s">
        <v>7145</v>
      </c>
    </row>
    <row r="1075" spans="1:5" ht="38.25">
      <c r="A1075" t="s">
        <v>58</v>
      </c>
      <c r="E1075" s="39" t="s">
        <v>5188</v>
      </c>
    </row>
    <row r="1076" spans="1:16" ht="12.75">
      <c r="A1076" t="s">
        <v>49</v>
      </c>
      <c s="34" t="s">
        <v>7210</v>
      </c>
      <c s="34" t="s">
        <v>7211</v>
      </c>
      <c s="35" t="s">
        <v>5</v>
      </c>
      <c s="6" t="s">
        <v>7212</v>
      </c>
      <c s="36" t="s">
        <v>53</v>
      </c>
      <c s="37">
        <v>9</v>
      </c>
      <c s="36">
        <v>0</v>
      </c>
      <c s="36">
        <f>ROUND(G1076*H1076,6)</f>
      </c>
      <c r="L1076" s="38">
        <v>0</v>
      </c>
      <c s="32">
        <f>ROUND(ROUND(L1076,2)*ROUND(G1076,3),2)</f>
      </c>
      <c s="36" t="s">
        <v>589</v>
      </c>
      <c>
        <f>(M1076*21)/100</f>
      </c>
      <c t="s">
        <v>27</v>
      </c>
    </row>
    <row r="1077" spans="1:5" ht="25.5">
      <c r="A1077" s="35" t="s">
        <v>55</v>
      </c>
      <c r="E1077" s="39" t="s">
        <v>7213</v>
      </c>
    </row>
    <row r="1078" spans="1:5" ht="12.75">
      <c r="A1078" s="35" t="s">
        <v>56</v>
      </c>
      <c r="E1078" s="40" t="s">
        <v>7145</v>
      </c>
    </row>
    <row r="1079" spans="1:5" ht="38.25">
      <c r="A1079" t="s">
        <v>58</v>
      </c>
      <c r="E1079" s="39" t="s">
        <v>5188</v>
      </c>
    </row>
    <row r="1080" spans="1:16" ht="12.75">
      <c r="A1080" t="s">
        <v>49</v>
      </c>
      <c s="34" t="s">
        <v>7214</v>
      </c>
      <c s="34" t="s">
        <v>7215</v>
      </c>
      <c s="35" t="s">
        <v>5</v>
      </c>
      <c s="6" t="s">
        <v>7216</v>
      </c>
      <c s="36" t="s">
        <v>53</v>
      </c>
      <c s="37">
        <v>12</v>
      </c>
      <c s="36">
        <v>0</v>
      </c>
      <c s="36">
        <f>ROUND(G1080*H1080,6)</f>
      </c>
      <c r="L1080" s="38">
        <v>0</v>
      </c>
      <c s="32">
        <f>ROUND(ROUND(L1080,2)*ROUND(G1080,3),2)</f>
      </c>
      <c s="36" t="s">
        <v>589</v>
      </c>
      <c>
        <f>(M1080*21)/100</f>
      </c>
      <c t="s">
        <v>27</v>
      </c>
    </row>
    <row r="1081" spans="1:5" ht="25.5">
      <c r="A1081" s="35" t="s">
        <v>55</v>
      </c>
      <c r="E1081" s="39" t="s">
        <v>7217</v>
      </c>
    </row>
    <row r="1082" spans="1:5" ht="12.75">
      <c r="A1082" s="35" t="s">
        <v>56</v>
      </c>
      <c r="E1082" s="40" t="s">
        <v>7145</v>
      </c>
    </row>
    <row r="1083" spans="1:5" ht="38.25">
      <c r="A1083" t="s">
        <v>58</v>
      </c>
      <c r="E1083" s="39" t="s">
        <v>5188</v>
      </c>
    </row>
    <row r="1084" spans="1:16" ht="12.75">
      <c r="A1084" t="s">
        <v>49</v>
      </c>
      <c s="34" t="s">
        <v>7218</v>
      </c>
      <c s="34" t="s">
        <v>7219</v>
      </c>
      <c s="35" t="s">
        <v>5</v>
      </c>
      <c s="6" t="s">
        <v>7220</v>
      </c>
      <c s="36" t="s">
        <v>53</v>
      </c>
      <c s="37">
        <v>2</v>
      </c>
      <c s="36">
        <v>0</v>
      </c>
      <c s="36">
        <f>ROUND(G1084*H1084,6)</f>
      </c>
      <c r="L1084" s="38">
        <v>0</v>
      </c>
      <c s="32">
        <f>ROUND(ROUND(L1084,2)*ROUND(G1084,3),2)</f>
      </c>
      <c s="36" t="s">
        <v>589</v>
      </c>
      <c>
        <f>(M1084*21)/100</f>
      </c>
      <c t="s">
        <v>27</v>
      </c>
    </row>
    <row r="1085" spans="1:5" ht="25.5">
      <c r="A1085" s="35" t="s">
        <v>55</v>
      </c>
      <c r="E1085" s="39" t="s">
        <v>7221</v>
      </c>
    </row>
    <row r="1086" spans="1:5" ht="12.75">
      <c r="A1086" s="35" t="s">
        <v>56</v>
      </c>
      <c r="E1086" s="40" t="s">
        <v>7145</v>
      </c>
    </row>
    <row r="1087" spans="1:5" ht="38.25">
      <c r="A1087" t="s">
        <v>58</v>
      </c>
      <c r="E1087" s="39" t="s">
        <v>5188</v>
      </c>
    </row>
    <row r="1088" spans="1:16" ht="12.75">
      <c r="A1088" t="s">
        <v>49</v>
      </c>
      <c s="34" t="s">
        <v>7222</v>
      </c>
      <c s="34" t="s">
        <v>7223</v>
      </c>
      <c s="35" t="s">
        <v>5</v>
      </c>
      <c s="6" t="s">
        <v>7224</v>
      </c>
      <c s="36" t="s">
        <v>53</v>
      </c>
      <c s="37">
        <v>8</v>
      </c>
      <c s="36">
        <v>0</v>
      </c>
      <c s="36">
        <f>ROUND(G1088*H1088,6)</f>
      </c>
      <c r="L1088" s="38">
        <v>0</v>
      </c>
      <c s="32">
        <f>ROUND(ROUND(L1088,2)*ROUND(G1088,3),2)</f>
      </c>
      <c s="36" t="s">
        <v>589</v>
      </c>
      <c>
        <f>(M1088*21)/100</f>
      </c>
      <c t="s">
        <v>27</v>
      </c>
    </row>
    <row r="1089" spans="1:5" ht="25.5">
      <c r="A1089" s="35" t="s">
        <v>55</v>
      </c>
      <c r="E1089" s="39" t="s">
        <v>7221</v>
      </c>
    </row>
    <row r="1090" spans="1:5" ht="12.75">
      <c r="A1090" s="35" t="s">
        <v>56</v>
      </c>
      <c r="E1090" s="40" t="s">
        <v>7145</v>
      </c>
    </row>
    <row r="1091" spans="1:5" ht="38.25">
      <c r="A1091" t="s">
        <v>58</v>
      </c>
      <c r="E1091" s="39" t="s">
        <v>5188</v>
      </c>
    </row>
    <row r="1092" spans="1:16" ht="12.75">
      <c r="A1092" t="s">
        <v>49</v>
      </c>
      <c s="34" t="s">
        <v>7225</v>
      </c>
      <c s="34" t="s">
        <v>7226</v>
      </c>
      <c s="35" t="s">
        <v>5</v>
      </c>
      <c s="6" t="s">
        <v>7227</v>
      </c>
      <c s="36" t="s">
        <v>53</v>
      </c>
      <c s="37">
        <v>1</v>
      </c>
      <c s="36">
        <v>0</v>
      </c>
      <c s="36">
        <f>ROUND(G1092*H1092,6)</f>
      </c>
      <c r="L1092" s="38">
        <v>0</v>
      </c>
      <c s="32">
        <f>ROUND(ROUND(L1092,2)*ROUND(G1092,3),2)</f>
      </c>
      <c s="36" t="s">
        <v>589</v>
      </c>
      <c>
        <f>(M1092*21)/100</f>
      </c>
      <c t="s">
        <v>27</v>
      </c>
    </row>
    <row r="1093" spans="1:5" ht="25.5">
      <c r="A1093" s="35" t="s">
        <v>55</v>
      </c>
      <c r="E1093" s="39" t="s">
        <v>7221</v>
      </c>
    </row>
    <row r="1094" spans="1:5" ht="12.75">
      <c r="A1094" s="35" t="s">
        <v>56</v>
      </c>
      <c r="E1094" s="40" t="s">
        <v>7145</v>
      </c>
    </row>
    <row r="1095" spans="1:5" ht="38.25">
      <c r="A1095" t="s">
        <v>58</v>
      </c>
      <c r="E1095" s="39" t="s">
        <v>5188</v>
      </c>
    </row>
    <row r="1096" spans="1:16" ht="12.75">
      <c r="A1096" t="s">
        <v>49</v>
      </c>
      <c s="34" t="s">
        <v>7228</v>
      </c>
      <c s="34" t="s">
        <v>7229</v>
      </c>
      <c s="35" t="s">
        <v>5</v>
      </c>
      <c s="6" t="s">
        <v>7230</v>
      </c>
      <c s="36" t="s">
        <v>53</v>
      </c>
      <c s="37">
        <v>2</v>
      </c>
      <c s="36">
        <v>0</v>
      </c>
      <c s="36">
        <f>ROUND(G1096*H1096,6)</f>
      </c>
      <c r="L1096" s="38">
        <v>0</v>
      </c>
      <c s="32">
        <f>ROUND(ROUND(L1096,2)*ROUND(G1096,3),2)</f>
      </c>
      <c s="36" t="s">
        <v>589</v>
      </c>
      <c>
        <f>(M1096*21)/100</f>
      </c>
      <c t="s">
        <v>27</v>
      </c>
    </row>
    <row r="1097" spans="1:5" ht="25.5">
      <c r="A1097" s="35" t="s">
        <v>55</v>
      </c>
      <c r="E1097" s="39" t="s">
        <v>7221</v>
      </c>
    </row>
    <row r="1098" spans="1:5" ht="12.75">
      <c r="A1098" s="35" t="s">
        <v>56</v>
      </c>
      <c r="E1098" s="40" t="s">
        <v>7145</v>
      </c>
    </row>
    <row r="1099" spans="1:5" ht="38.25">
      <c r="A1099" t="s">
        <v>58</v>
      </c>
      <c r="E1099" s="39" t="s">
        <v>5188</v>
      </c>
    </row>
    <row r="1100" spans="1:16" ht="12.75">
      <c r="A1100" t="s">
        <v>49</v>
      </c>
      <c s="34" t="s">
        <v>7231</v>
      </c>
      <c s="34" t="s">
        <v>7232</v>
      </c>
      <c s="35" t="s">
        <v>5</v>
      </c>
      <c s="6" t="s">
        <v>7233</v>
      </c>
      <c s="36" t="s">
        <v>53</v>
      </c>
      <c s="37">
        <v>1</v>
      </c>
      <c s="36">
        <v>0</v>
      </c>
      <c s="36">
        <f>ROUND(G1100*H1100,6)</f>
      </c>
      <c r="L1100" s="38">
        <v>0</v>
      </c>
      <c s="32">
        <f>ROUND(ROUND(L1100,2)*ROUND(G1100,3),2)</f>
      </c>
      <c s="36" t="s">
        <v>589</v>
      </c>
      <c>
        <f>(M1100*21)/100</f>
      </c>
      <c t="s">
        <v>27</v>
      </c>
    </row>
    <row r="1101" spans="1:5" ht="25.5">
      <c r="A1101" s="35" t="s">
        <v>55</v>
      </c>
      <c r="E1101" s="39" t="s">
        <v>7221</v>
      </c>
    </row>
    <row r="1102" spans="1:5" ht="12.75">
      <c r="A1102" s="35" t="s">
        <v>56</v>
      </c>
      <c r="E1102" s="40" t="s">
        <v>7145</v>
      </c>
    </row>
    <row r="1103" spans="1:5" ht="38.25">
      <c r="A1103" t="s">
        <v>58</v>
      </c>
      <c r="E1103" s="39" t="s">
        <v>5188</v>
      </c>
    </row>
    <row r="1104" spans="1:16" ht="12.75">
      <c r="A1104" t="s">
        <v>49</v>
      </c>
      <c s="34" t="s">
        <v>7234</v>
      </c>
      <c s="34" t="s">
        <v>7235</v>
      </c>
      <c s="35" t="s">
        <v>5</v>
      </c>
      <c s="6" t="s">
        <v>7236</v>
      </c>
      <c s="36" t="s">
        <v>53</v>
      </c>
      <c s="37">
        <v>3</v>
      </c>
      <c s="36">
        <v>0</v>
      </c>
      <c s="36">
        <f>ROUND(G1104*H1104,6)</f>
      </c>
      <c r="L1104" s="38">
        <v>0</v>
      </c>
      <c s="32">
        <f>ROUND(ROUND(L1104,2)*ROUND(G1104,3),2)</f>
      </c>
      <c s="36" t="s">
        <v>589</v>
      </c>
      <c>
        <f>(M1104*21)/100</f>
      </c>
      <c t="s">
        <v>27</v>
      </c>
    </row>
    <row r="1105" spans="1:5" ht="25.5">
      <c r="A1105" s="35" t="s">
        <v>55</v>
      </c>
      <c r="E1105" s="39" t="s">
        <v>7221</v>
      </c>
    </row>
    <row r="1106" spans="1:5" ht="12.75">
      <c r="A1106" s="35" t="s">
        <v>56</v>
      </c>
      <c r="E1106" s="40" t="s">
        <v>7145</v>
      </c>
    </row>
    <row r="1107" spans="1:5" ht="38.25">
      <c r="A1107" t="s">
        <v>58</v>
      </c>
      <c r="E1107" s="39" t="s">
        <v>5188</v>
      </c>
    </row>
    <row r="1108" spans="1:16" ht="12.75">
      <c r="A1108" t="s">
        <v>49</v>
      </c>
      <c s="34" t="s">
        <v>7237</v>
      </c>
      <c s="34" t="s">
        <v>7238</v>
      </c>
      <c s="35" t="s">
        <v>5</v>
      </c>
      <c s="6" t="s">
        <v>7239</v>
      </c>
      <c s="36" t="s">
        <v>53</v>
      </c>
      <c s="37">
        <v>2</v>
      </c>
      <c s="36">
        <v>0</v>
      </c>
      <c s="36">
        <f>ROUND(G1108*H1108,6)</f>
      </c>
      <c r="L1108" s="38">
        <v>0</v>
      </c>
      <c s="32">
        <f>ROUND(ROUND(L1108,2)*ROUND(G1108,3),2)</f>
      </c>
      <c s="36" t="s">
        <v>589</v>
      </c>
      <c>
        <f>(M1108*21)/100</f>
      </c>
      <c t="s">
        <v>27</v>
      </c>
    </row>
    <row r="1109" spans="1:5" ht="25.5">
      <c r="A1109" s="35" t="s">
        <v>55</v>
      </c>
      <c r="E1109" s="39" t="s">
        <v>7221</v>
      </c>
    </row>
    <row r="1110" spans="1:5" ht="12.75">
      <c r="A1110" s="35" t="s">
        <v>56</v>
      </c>
      <c r="E1110" s="40" t="s">
        <v>7145</v>
      </c>
    </row>
    <row r="1111" spans="1:5" ht="38.25">
      <c r="A1111" t="s">
        <v>58</v>
      </c>
      <c r="E1111" s="39" t="s">
        <v>5188</v>
      </c>
    </row>
    <row r="1112" spans="1:16" ht="12.75">
      <c r="A1112" t="s">
        <v>49</v>
      </c>
      <c s="34" t="s">
        <v>7240</v>
      </c>
      <c s="34" t="s">
        <v>7241</v>
      </c>
      <c s="35" t="s">
        <v>5</v>
      </c>
      <c s="6" t="s">
        <v>7242</v>
      </c>
      <c s="36" t="s">
        <v>53</v>
      </c>
      <c s="37">
        <v>6</v>
      </c>
      <c s="36">
        <v>0</v>
      </c>
      <c s="36">
        <f>ROUND(G1112*H1112,6)</f>
      </c>
      <c r="L1112" s="38">
        <v>0</v>
      </c>
      <c s="32">
        <f>ROUND(ROUND(L1112,2)*ROUND(G1112,3),2)</f>
      </c>
      <c s="36" t="s">
        <v>589</v>
      </c>
      <c>
        <f>(M1112*21)/100</f>
      </c>
      <c t="s">
        <v>27</v>
      </c>
    </row>
    <row r="1113" spans="1:5" ht="25.5">
      <c r="A1113" s="35" t="s">
        <v>55</v>
      </c>
      <c r="E1113" s="39" t="s">
        <v>7243</v>
      </c>
    </row>
    <row r="1114" spans="1:5" ht="12.75">
      <c r="A1114" s="35" t="s">
        <v>56</v>
      </c>
      <c r="E1114" s="40" t="s">
        <v>7145</v>
      </c>
    </row>
    <row r="1115" spans="1:5" ht="38.25">
      <c r="A1115" t="s">
        <v>58</v>
      </c>
      <c r="E1115" s="39" t="s">
        <v>5188</v>
      </c>
    </row>
    <row r="1116" spans="1:16" ht="25.5">
      <c r="A1116" t="s">
        <v>49</v>
      </c>
      <c s="34" t="s">
        <v>7244</v>
      </c>
      <c s="34" t="s">
        <v>7245</v>
      </c>
      <c s="35" t="s">
        <v>5</v>
      </c>
      <c s="6" t="s">
        <v>7246</v>
      </c>
      <c s="36" t="s">
        <v>53</v>
      </c>
      <c s="37">
        <v>2</v>
      </c>
      <c s="36">
        <v>0</v>
      </c>
      <c s="36">
        <f>ROUND(G1116*H1116,6)</f>
      </c>
      <c r="L1116" s="38">
        <v>0</v>
      </c>
      <c s="32">
        <f>ROUND(ROUND(L1116,2)*ROUND(G1116,3),2)</f>
      </c>
      <c s="36" t="s">
        <v>589</v>
      </c>
      <c>
        <f>(M1116*21)/100</f>
      </c>
      <c t="s">
        <v>27</v>
      </c>
    </row>
    <row r="1117" spans="1:5" ht="25.5">
      <c r="A1117" s="35" t="s">
        <v>55</v>
      </c>
      <c r="E1117" s="39" t="s">
        <v>7243</v>
      </c>
    </row>
    <row r="1118" spans="1:5" ht="12.75">
      <c r="A1118" s="35" t="s">
        <v>56</v>
      </c>
      <c r="E1118" s="40" t="s">
        <v>7145</v>
      </c>
    </row>
    <row r="1119" spans="1:5" ht="38.25">
      <c r="A1119" t="s">
        <v>58</v>
      </c>
      <c r="E1119" s="39" t="s">
        <v>5188</v>
      </c>
    </row>
    <row r="1120" spans="1:16" ht="12.75">
      <c r="A1120" t="s">
        <v>49</v>
      </c>
      <c s="34" t="s">
        <v>7247</v>
      </c>
      <c s="34" t="s">
        <v>7248</v>
      </c>
      <c s="35" t="s">
        <v>5</v>
      </c>
      <c s="6" t="s">
        <v>7249</v>
      </c>
      <c s="36" t="s">
        <v>53</v>
      </c>
      <c s="37">
        <v>7</v>
      </c>
      <c s="36">
        <v>0</v>
      </c>
      <c s="36">
        <f>ROUND(G1120*H1120,6)</f>
      </c>
      <c r="L1120" s="38">
        <v>0</v>
      </c>
      <c s="32">
        <f>ROUND(ROUND(L1120,2)*ROUND(G1120,3),2)</f>
      </c>
      <c s="36" t="s">
        <v>589</v>
      </c>
      <c>
        <f>(M1120*21)/100</f>
      </c>
      <c t="s">
        <v>27</v>
      </c>
    </row>
    <row r="1121" spans="1:5" ht="25.5">
      <c r="A1121" s="35" t="s">
        <v>55</v>
      </c>
      <c r="E1121" s="39" t="s">
        <v>7221</v>
      </c>
    </row>
    <row r="1122" spans="1:5" ht="12.75">
      <c r="A1122" s="35" t="s">
        <v>56</v>
      </c>
      <c r="E1122" s="40" t="s">
        <v>7145</v>
      </c>
    </row>
    <row r="1123" spans="1:5" ht="38.25">
      <c r="A1123" t="s">
        <v>58</v>
      </c>
      <c r="E1123" s="39" t="s">
        <v>5188</v>
      </c>
    </row>
    <row r="1124" spans="1:16" ht="12.75">
      <c r="A1124" t="s">
        <v>49</v>
      </c>
      <c s="34" t="s">
        <v>7250</v>
      </c>
      <c s="34" t="s">
        <v>7251</v>
      </c>
      <c s="35" t="s">
        <v>5</v>
      </c>
      <c s="6" t="s">
        <v>7252</v>
      </c>
      <c s="36" t="s">
        <v>53</v>
      </c>
      <c s="37">
        <v>9</v>
      </c>
      <c s="36">
        <v>0</v>
      </c>
      <c s="36">
        <f>ROUND(G1124*H1124,6)</f>
      </c>
      <c r="L1124" s="38">
        <v>0</v>
      </c>
      <c s="32">
        <f>ROUND(ROUND(L1124,2)*ROUND(G1124,3),2)</f>
      </c>
      <c s="36" t="s">
        <v>589</v>
      </c>
      <c>
        <f>(M1124*21)/100</f>
      </c>
      <c t="s">
        <v>27</v>
      </c>
    </row>
    <row r="1125" spans="1:5" ht="25.5">
      <c r="A1125" s="35" t="s">
        <v>55</v>
      </c>
      <c r="E1125" s="39" t="s">
        <v>7221</v>
      </c>
    </row>
    <row r="1126" spans="1:5" ht="12.75">
      <c r="A1126" s="35" t="s">
        <v>56</v>
      </c>
      <c r="E1126" s="40" t="s">
        <v>7145</v>
      </c>
    </row>
    <row r="1127" spans="1:5" ht="38.25">
      <c r="A1127" t="s">
        <v>58</v>
      </c>
      <c r="E1127" s="39" t="s">
        <v>5188</v>
      </c>
    </row>
    <row r="1128" spans="1:16" ht="12.75">
      <c r="A1128" t="s">
        <v>49</v>
      </c>
      <c s="34" t="s">
        <v>7253</v>
      </c>
      <c s="34" t="s">
        <v>7254</v>
      </c>
      <c s="35" t="s">
        <v>5</v>
      </c>
      <c s="6" t="s">
        <v>7255</v>
      </c>
      <c s="36" t="s">
        <v>113</v>
      </c>
      <c s="37">
        <v>75</v>
      </c>
      <c s="36">
        <v>0</v>
      </c>
      <c s="36">
        <f>ROUND(G1128*H1128,6)</f>
      </c>
      <c r="L1128" s="38">
        <v>0</v>
      </c>
      <c s="32">
        <f>ROUND(ROUND(L1128,2)*ROUND(G1128,3),2)</f>
      </c>
      <c s="36" t="s">
        <v>589</v>
      </c>
      <c>
        <f>(M1128*21)/100</f>
      </c>
      <c t="s">
        <v>27</v>
      </c>
    </row>
    <row r="1129" spans="1:5" ht="12.75">
      <c r="A1129" s="35" t="s">
        <v>55</v>
      </c>
      <c r="E1129" s="39" t="s">
        <v>5</v>
      </c>
    </row>
    <row r="1130" spans="1:5" ht="12.75">
      <c r="A1130" s="35" t="s">
        <v>56</v>
      </c>
      <c r="E1130" s="40" t="s">
        <v>7256</v>
      </c>
    </row>
    <row r="1131" spans="1:5" ht="38.25">
      <c r="A1131" t="s">
        <v>58</v>
      </c>
      <c r="E1131" s="39" t="s">
        <v>5188</v>
      </c>
    </row>
    <row r="1132" spans="1:16" ht="12.75">
      <c r="A1132" t="s">
        <v>49</v>
      </c>
      <c s="34" t="s">
        <v>7257</v>
      </c>
      <c s="34" t="s">
        <v>7258</v>
      </c>
      <c s="35" t="s">
        <v>5</v>
      </c>
      <c s="6" t="s">
        <v>7259</v>
      </c>
      <c s="36" t="s">
        <v>113</v>
      </c>
      <c s="37">
        <v>50</v>
      </c>
      <c s="36">
        <v>0</v>
      </c>
      <c s="36">
        <f>ROUND(G1132*H1132,6)</f>
      </c>
      <c r="L1132" s="38">
        <v>0</v>
      </c>
      <c s="32">
        <f>ROUND(ROUND(L1132,2)*ROUND(G1132,3),2)</f>
      </c>
      <c s="36" t="s">
        <v>589</v>
      </c>
      <c>
        <f>(M1132*21)/100</f>
      </c>
      <c t="s">
        <v>27</v>
      </c>
    </row>
    <row r="1133" spans="1:5" ht="12.75">
      <c r="A1133" s="35" t="s">
        <v>55</v>
      </c>
      <c r="E1133" s="39" t="s">
        <v>5</v>
      </c>
    </row>
    <row r="1134" spans="1:5" ht="12.75">
      <c r="A1134" s="35" t="s">
        <v>56</v>
      </c>
      <c r="E1134" s="40" t="s">
        <v>7256</v>
      </c>
    </row>
    <row r="1135" spans="1:5" ht="38.25">
      <c r="A1135" t="s">
        <v>58</v>
      </c>
      <c r="E1135" s="39" t="s">
        <v>5188</v>
      </c>
    </row>
    <row r="1136" spans="1:16" ht="12.75">
      <c r="A1136" t="s">
        <v>49</v>
      </c>
      <c s="34" t="s">
        <v>7260</v>
      </c>
      <c s="34" t="s">
        <v>7261</v>
      </c>
      <c s="35" t="s">
        <v>5</v>
      </c>
      <c s="6" t="s">
        <v>7262</v>
      </c>
      <c s="36" t="s">
        <v>53</v>
      </c>
      <c s="37">
        <v>7</v>
      </c>
      <c s="36">
        <v>0</v>
      </c>
      <c s="36">
        <f>ROUND(G1136*H1136,6)</f>
      </c>
      <c r="L1136" s="38">
        <v>0</v>
      </c>
      <c s="32">
        <f>ROUND(ROUND(L1136,2)*ROUND(G1136,3),2)</f>
      </c>
      <c s="36" t="s">
        <v>589</v>
      </c>
      <c>
        <f>(M1136*21)/100</f>
      </c>
      <c t="s">
        <v>27</v>
      </c>
    </row>
    <row r="1137" spans="1:5" ht="12.75">
      <c r="A1137" s="35" t="s">
        <v>55</v>
      </c>
      <c r="E1137" s="39" t="s">
        <v>5</v>
      </c>
    </row>
    <row r="1138" spans="1:5" ht="12.75">
      <c r="A1138" s="35" t="s">
        <v>56</v>
      </c>
      <c r="E1138" s="40" t="s">
        <v>7256</v>
      </c>
    </row>
    <row r="1139" spans="1:5" ht="38.25">
      <c r="A1139" t="s">
        <v>58</v>
      </c>
      <c r="E1139" s="39" t="s">
        <v>5188</v>
      </c>
    </row>
    <row r="1140" spans="1:16" ht="25.5">
      <c r="A1140" t="s">
        <v>49</v>
      </c>
      <c s="34" t="s">
        <v>7263</v>
      </c>
      <c s="34" t="s">
        <v>7264</v>
      </c>
      <c s="35" t="s">
        <v>5</v>
      </c>
      <c s="6" t="s">
        <v>7265</v>
      </c>
      <c s="36" t="s">
        <v>53</v>
      </c>
      <c s="37">
        <v>2</v>
      </c>
      <c s="36">
        <v>0</v>
      </c>
      <c s="36">
        <f>ROUND(G1140*H1140,6)</f>
      </c>
      <c r="L1140" s="38">
        <v>0</v>
      </c>
      <c s="32">
        <f>ROUND(ROUND(L1140,2)*ROUND(G1140,3),2)</f>
      </c>
      <c s="36" t="s">
        <v>589</v>
      </c>
      <c>
        <f>(M1140*21)/100</f>
      </c>
      <c t="s">
        <v>27</v>
      </c>
    </row>
    <row r="1141" spans="1:5" ht="12.75">
      <c r="A1141" s="35" t="s">
        <v>55</v>
      </c>
      <c r="E1141" s="39" t="s">
        <v>5</v>
      </c>
    </row>
    <row r="1142" spans="1:5" ht="12.75">
      <c r="A1142" s="35" t="s">
        <v>56</v>
      </c>
      <c r="E1142" s="40" t="s">
        <v>7256</v>
      </c>
    </row>
    <row r="1143" spans="1:5" ht="38.25">
      <c r="A1143" t="s">
        <v>58</v>
      </c>
      <c r="E1143" s="39" t="s">
        <v>5188</v>
      </c>
    </row>
    <row r="1144" spans="1:16" ht="12.75">
      <c r="A1144" t="s">
        <v>49</v>
      </c>
      <c s="34" t="s">
        <v>7266</v>
      </c>
      <c s="34" t="s">
        <v>7267</v>
      </c>
      <c s="35" t="s">
        <v>5</v>
      </c>
      <c s="6" t="s">
        <v>7268</v>
      </c>
      <c s="36" t="s">
        <v>53</v>
      </c>
      <c s="37">
        <v>1</v>
      </c>
      <c s="36">
        <v>0</v>
      </c>
      <c s="36">
        <f>ROUND(G1144*H1144,6)</f>
      </c>
      <c r="L1144" s="38">
        <v>0</v>
      </c>
      <c s="32">
        <f>ROUND(ROUND(L1144,2)*ROUND(G1144,3),2)</f>
      </c>
      <c s="36" t="s">
        <v>589</v>
      </c>
      <c>
        <f>(M1144*21)/100</f>
      </c>
      <c t="s">
        <v>27</v>
      </c>
    </row>
    <row r="1145" spans="1:5" ht="12.75">
      <c r="A1145" s="35" t="s">
        <v>55</v>
      </c>
      <c r="E1145" s="39" t="s">
        <v>5</v>
      </c>
    </row>
    <row r="1146" spans="1:5" ht="12.75">
      <c r="A1146" s="35" t="s">
        <v>56</v>
      </c>
      <c r="E1146" s="40" t="s">
        <v>7256</v>
      </c>
    </row>
    <row r="1147" spans="1:5" ht="38.25">
      <c r="A1147" t="s">
        <v>58</v>
      </c>
      <c r="E1147" s="39" t="s">
        <v>5188</v>
      </c>
    </row>
    <row r="1148" spans="1:16" ht="12.75">
      <c r="A1148" t="s">
        <v>49</v>
      </c>
      <c s="34" t="s">
        <v>7269</v>
      </c>
      <c s="34" t="s">
        <v>7270</v>
      </c>
      <c s="35" t="s">
        <v>5</v>
      </c>
      <c s="6" t="s">
        <v>7271</v>
      </c>
      <c s="36" t="s">
        <v>53</v>
      </c>
      <c s="37">
        <v>3</v>
      </c>
      <c s="36">
        <v>0</v>
      </c>
      <c s="36">
        <f>ROUND(G1148*H1148,6)</f>
      </c>
      <c r="L1148" s="38">
        <v>0</v>
      </c>
      <c s="32">
        <f>ROUND(ROUND(L1148,2)*ROUND(G1148,3),2)</f>
      </c>
      <c s="36" t="s">
        <v>589</v>
      </c>
      <c>
        <f>(M1148*21)/100</f>
      </c>
      <c t="s">
        <v>27</v>
      </c>
    </row>
    <row r="1149" spans="1:5" ht="12.75">
      <c r="A1149" s="35" t="s">
        <v>55</v>
      </c>
      <c r="E1149" s="39" t="s">
        <v>5</v>
      </c>
    </row>
    <row r="1150" spans="1:5" ht="12.75">
      <c r="A1150" s="35" t="s">
        <v>56</v>
      </c>
      <c r="E1150" s="40" t="s">
        <v>7256</v>
      </c>
    </row>
    <row r="1151" spans="1:5" ht="38.25">
      <c r="A1151" t="s">
        <v>58</v>
      </c>
      <c r="E1151" s="39" t="s">
        <v>5188</v>
      </c>
    </row>
    <row r="1152" spans="1:16" ht="12.75">
      <c r="A1152" t="s">
        <v>49</v>
      </c>
      <c s="34" t="s">
        <v>7272</v>
      </c>
      <c s="34" t="s">
        <v>7273</v>
      </c>
      <c s="35" t="s">
        <v>5</v>
      </c>
      <c s="6" t="s">
        <v>7274</v>
      </c>
      <c s="36" t="s">
        <v>113</v>
      </c>
      <c s="37">
        <v>15</v>
      </c>
      <c s="36">
        <v>0</v>
      </c>
      <c s="36">
        <f>ROUND(G1152*H1152,6)</f>
      </c>
      <c r="L1152" s="38">
        <v>0</v>
      </c>
      <c s="32">
        <f>ROUND(ROUND(L1152,2)*ROUND(G1152,3),2)</f>
      </c>
      <c s="36" t="s">
        <v>589</v>
      </c>
      <c>
        <f>(M1152*21)/100</f>
      </c>
      <c t="s">
        <v>27</v>
      </c>
    </row>
    <row r="1153" spans="1:5" ht="12.75">
      <c r="A1153" s="35" t="s">
        <v>55</v>
      </c>
      <c r="E1153" s="39" t="s">
        <v>5</v>
      </c>
    </row>
    <row r="1154" spans="1:5" ht="12.75">
      <c r="A1154" s="35" t="s">
        <v>56</v>
      </c>
      <c r="E1154" s="40" t="s">
        <v>7256</v>
      </c>
    </row>
    <row r="1155" spans="1:5" ht="38.25">
      <c r="A1155" t="s">
        <v>58</v>
      </c>
      <c r="E1155" s="39" t="s">
        <v>5188</v>
      </c>
    </row>
    <row r="1156" spans="1:16" ht="12.75">
      <c r="A1156" t="s">
        <v>49</v>
      </c>
      <c s="34" t="s">
        <v>7275</v>
      </c>
      <c s="34" t="s">
        <v>7276</v>
      </c>
      <c s="35" t="s">
        <v>5</v>
      </c>
      <c s="6" t="s">
        <v>7277</v>
      </c>
      <c s="36" t="s">
        <v>113</v>
      </c>
      <c s="37">
        <v>120</v>
      </c>
      <c s="36">
        <v>0</v>
      </c>
      <c s="36">
        <f>ROUND(G1156*H1156,6)</f>
      </c>
      <c r="L1156" s="38">
        <v>0</v>
      </c>
      <c s="32">
        <f>ROUND(ROUND(L1156,2)*ROUND(G1156,3),2)</f>
      </c>
      <c s="36" t="s">
        <v>589</v>
      </c>
      <c>
        <f>(M1156*21)/100</f>
      </c>
      <c t="s">
        <v>27</v>
      </c>
    </row>
    <row r="1157" spans="1:5" ht="12.75">
      <c r="A1157" s="35" t="s">
        <v>55</v>
      </c>
      <c r="E1157" s="39" t="s">
        <v>5</v>
      </c>
    </row>
    <row r="1158" spans="1:5" ht="12.75">
      <c r="A1158" s="35" t="s">
        <v>56</v>
      </c>
      <c r="E1158" s="40" t="s">
        <v>7256</v>
      </c>
    </row>
    <row r="1159" spans="1:5" ht="38.25">
      <c r="A1159" t="s">
        <v>58</v>
      </c>
      <c r="E1159" s="39" t="s">
        <v>5188</v>
      </c>
    </row>
    <row r="1160" spans="1:16" ht="12.75">
      <c r="A1160" t="s">
        <v>49</v>
      </c>
      <c s="34" t="s">
        <v>7278</v>
      </c>
      <c s="34" t="s">
        <v>7279</v>
      </c>
      <c s="35" t="s">
        <v>5</v>
      </c>
      <c s="6" t="s">
        <v>7280</v>
      </c>
      <c s="36" t="s">
        <v>113</v>
      </c>
      <c s="37">
        <v>20</v>
      </c>
      <c s="36">
        <v>0</v>
      </c>
      <c s="36">
        <f>ROUND(G1160*H1160,6)</f>
      </c>
      <c r="L1160" s="38">
        <v>0</v>
      </c>
      <c s="32">
        <f>ROUND(ROUND(L1160,2)*ROUND(G1160,3),2)</f>
      </c>
      <c s="36" t="s">
        <v>589</v>
      </c>
      <c>
        <f>(M1160*21)/100</f>
      </c>
      <c t="s">
        <v>27</v>
      </c>
    </row>
    <row r="1161" spans="1:5" ht="12.75">
      <c r="A1161" s="35" t="s">
        <v>55</v>
      </c>
      <c r="E1161" s="39" t="s">
        <v>5</v>
      </c>
    </row>
    <row r="1162" spans="1:5" ht="12.75">
      <c r="A1162" s="35" t="s">
        <v>56</v>
      </c>
      <c r="E1162" s="40" t="s">
        <v>7256</v>
      </c>
    </row>
    <row r="1163" spans="1:5" ht="38.25">
      <c r="A1163" t="s">
        <v>58</v>
      </c>
      <c r="E1163" s="39" t="s">
        <v>5188</v>
      </c>
    </row>
    <row r="1164" spans="1:16" ht="12.75">
      <c r="A1164" t="s">
        <v>49</v>
      </c>
      <c s="34" t="s">
        <v>7281</v>
      </c>
      <c s="34" t="s">
        <v>7282</v>
      </c>
      <c s="35" t="s">
        <v>5</v>
      </c>
      <c s="6" t="s">
        <v>7283</v>
      </c>
      <c s="36" t="s">
        <v>53</v>
      </c>
      <c s="37">
        <v>13</v>
      </c>
      <c s="36">
        <v>0</v>
      </c>
      <c s="36">
        <f>ROUND(G1164*H1164,6)</f>
      </c>
      <c r="L1164" s="38">
        <v>0</v>
      </c>
      <c s="32">
        <f>ROUND(ROUND(L1164,2)*ROUND(G1164,3),2)</f>
      </c>
      <c s="36" t="s">
        <v>589</v>
      </c>
      <c>
        <f>(M1164*21)/100</f>
      </c>
      <c t="s">
        <v>27</v>
      </c>
    </row>
    <row r="1165" spans="1:5" ht="12.75">
      <c r="A1165" s="35" t="s">
        <v>55</v>
      </c>
      <c r="E1165" s="39" t="s">
        <v>5</v>
      </c>
    </row>
    <row r="1166" spans="1:5" ht="12.75">
      <c r="A1166" s="35" t="s">
        <v>56</v>
      </c>
      <c r="E1166" s="40" t="s">
        <v>7256</v>
      </c>
    </row>
    <row r="1167" spans="1:5" ht="38.25">
      <c r="A1167" t="s">
        <v>58</v>
      </c>
      <c r="E1167" s="39" t="s">
        <v>5188</v>
      </c>
    </row>
    <row r="1168" spans="1:16" ht="12.75">
      <c r="A1168" t="s">
        <v>49</v>
      </c>
      <c s="34" t="s">
        <v>7284</v>
      </c>
      <c s="34" t="s">
        <v>7285</v>
      </c>
      <c s="35" t="s">
        <v>5</v>
      </c>
      <c s="6" t="s">
        <v>7286</v>
      </c>
      <c s="36" t="s">
        <v>53</v>
      </c>
      <c s="37">
        <v>125</v>
      </c>
      <c s="36">
        <v>0</v>
      </c>
      <c s="36">
        <f>ROUND(G1168*H1168,6)</f>
      </c>
      <c r="L1168" s="38">
        <v>0</v>
      </c>
      <c s="32">
        <f>ROUND(ROUND(L1168,2)*ROUND(G1168,3),2)</f>
      </c>
      <c s="36" t="s">
        <v>589</v>
      </c>
      <c>
        <f>(M1168*21)/100</f>
      </c>
      <c t="s">
        <v>27</v>
      </c>
    </row>
    <row r="1169" spans="1:5" ht="12.75">
      <c r="A1169" s="35" t="s">
        <v>55</v>
      </c>
      <c r="E1169" s="39" t="s">
        <v>5</v>
      </c>
    </row>
    <row r="1170" spans="1:5" ht="12.75">
      <c r="A1170" s="35" t="s">
        <v>56</v>
      </c>
      <c r="E1170" s="40" t="s">
        <v>7256</v>
      </c>
    </row>
    <row r="1171" spans="1:5" ht="38.25">
      <c r="A1171" t="s">
        <v>58</v>
      </c>
      <c r="E1171" s="39" t="s">
        <v>5188</v>
      </c>
    </row>
    <row r="1172" spans="1:16" ht="12.75">
      <c r="A1172" t="s">
        <v>49</v>
      </c>
      <c s="34" t="s">
        <v>7287</v>
      </c>
      <c s="34" t="s">
        <v>7288</v>
      </c>
      <c s="35" t="s">
        <v>5</v>
      </c>
      <c s="6" t="s">
        <v>7289</v>
      </c>
      <c s="36" t="s">
        <v>113</v>
      </c>
      <c s="37">
        <v>15</v>
      </c>
      <c s="36">
        <v>0</v>
      </c>
      <c s="36">
        <f>ROUND(G1172*H1172,6)</f>
      </c>
      <c r="L1172" s="38">
        <v>0</v>
      </c>
      <c s="32">
        <f>ROUND(ROUND(L1172,2)*ROUND(G1172,3),2)</f>
      </c>
      <c s="36" t="s">
        <v>589</v>
      </c>
      <c>
        <f>(M1172*21)/100</f>
      </c>
      <c t="s">
        <v>27</v>
      </c>
    </row>
    <row r="1173" spans="1:5" ht="12.75">
      <c r="A1173" s="35" t="s">
        <v>55</v>
      </c>
      <c r="E1173" s="39" t="s">
        <v>5</v>
      </c>
    </row>
    <row r="1174" spans="1:5" ht="12.75">
      <c r="A1174" s="35" t="s">
        <v>56</v>
      </c>
      <c r="E1174" s="40" t="s">
        <v>7256</v>
      </c>
    </row>
    <row r="1175" spans="1:5" ht="38.25">
      <c r="A1175" t="s">
        <v>58</v>
      </c>
      <c r="E1175" s="39" t="s">
        <v>5188</v>
      </c>
    </row>
    <row r="1176" spans="1:16" ht="12.75">
      <c r="A1176" t="s">
        <v>49</v>
      </c>
      <c s="34" t="s">
        <v>7290</v>
      </c>
      <c s="34" t="s">
        <v>7291</v>
      </c>
      <c s="35" t="s">
        <v>5</v>
      </c>
      <c s="6" t="s">
        <v>7292</v>
      </c>
      <c s="36" t="s">
        <v>53</v>
      </c>
      <c s="37">
        <v>1</v>
      </c>
      <c s="36">
        <v>0</v>
      </c>
      <c s="36">
        <f>ROUND(G1176*H1176,6)</f>
      </c>
      <c r="L1176" s="38">
        <v>0</v>
      </c>
      <c s="32">
        <f>ROUND(ROUND(L1176,2)*ROUND(G1176,3),2)</f>
      </c>
      <c s="36" t="s">
        <v>589</v>
      </c>
      <c>
        <f>(M1176*21)/100</f>
      </c>
      <c t="s">
        <v>27</v>
      </c>
    </row>
    <row r="1177" spans="1:5" ht="12.75">
      <c r="A1177" s="35" t="s">
        <v>55</v>
      </c>
      <c r="E1177" s="39" t="s">
        <v>5</v>
      </c>
    </row>
    <row r="1178" spans="1:5" ht="12.75">
      <c r="A1178" s="35" t="s">
        <v>56</v>
      </c>
      <c r="E1178" s="40" t="s">
        <v>7256</v>
      </c>
    </row>
    <row r="1179" spans="1:5" ht="38.25">
      <c r="A1179" t="s">
        <v>58</v>
      </c>
      <c r="E1179" s="39" t="s">
        <v>5188</v>
      </c>
    </row>
    <row r="1180" spans="1:16" ht="12.75">
      <c r="A1180" t="s">
        <v>49</v>
      </c>
      <c s="34" t="s">
        <v>7293</v>
      </c>
      <c s="34" t="s">
        <v>7294</v>
      </c>
      <c s="35" t="s">
        <v>5</v>
      </c>
      <c s="6" t="s">
        <v>7295</v>
      </c>
      <c s="36" t="s">
        <v>53</v>
      </c>
      <c s="37">
        <v>1</v>
      </c>
      <c s="36">
        <v>0</v>
      </c>
      <c s="36">
        <f>ROUND(G1180*H1180,6)</f>
      </c>
      <c r="L1180" s="38">
        <v>0</v>
      </c>
      <c s="32">
        <f>ROUND(ROUND(L1180,2)*ROUND(G1180,3),2)</f>
      </c>
      <c s="36" t="s">
        <v>589</v>
      </c>
      <c>
        <f>(M1180*21)/100</f>
      </c>
      <c t="s">
        <v>27</v>
      </c>
    </row>
    <row r="1181" spans="1:5" ht="12.75">
      <c r="A1181" s="35" t="s">
        <v>55</v>
      </c>
      <c r="E1181" s="39" t="s">
        <v>5</v>
      </c>
    </row>
    <row r="1182" spans="1:5" ht="12.75">
      <c r="A1182" s="35" t="s">
        <v>56</v>
      </c>
      <c r="E1182" s="40" t="s">
        <v>7113</v>
      </c>
    </row>
    <row r="1183" spans="1:5" ht="38.25">
      <c r="A1183" t="s">
        <v>58</v>
      </c>
      <c r="E1183" s="39" t="s">
        <v>5188</v>
      </c>
    </row>
    <row r="1184" spans="1:16" ht="12.75">
      <c r="A1184" t="s">
        <v>49</v>
      </c>
      <c s="34" t="s">
        <v>7296</v>
      </c>
      <c s="34" t="s">
        <v>7297</v>
      </c>
      <c s="35" t="s">
        <v>5</v>
      </c>
      <c s="6" t="s">
        <v>7298</v>
      </c>
      <c s="36" t="s">
        <v>88</v>
      </c>
      <c s="37">
        <v>20</v>
      </c>
      <c s="36">
        <v>0</v>
      </c>
      <c s="36">
        <f>ROUND(G1184*H1184,6)</f>
      </c>
      <c r="L1184" s="38">
        <v>0</v>
      </c>
      <c s="32">
        <f>ROUND(ROUND(L1184,2)*ROUND(G1184,3),2)</f>
      </c>
      <c s="36" t="s">
        <v>589</v>
      </c>
      <c>
        <f>(M1184*21)/100</f>
      </c>
      <c t="s">
        <v>27</v>
      </c>
    </row>
    <row r="1185" spans="1:5" ht="12.75">
      <c r="A1185" s="35" t="s">
        <v>55</v>
      </c>
      <c r="E1185" s="39" t="s">
        <v>5</v>
      </c>
    </row>
    <row r="1186" spans="1:5" ht="12.75">
      <c r="A1186" s="35" t="s">
        <v>56</v>
      </c>
      <c r="E1186" s="40" t="s">
        <v>7113</v>
      </c>
    </row>
    <row r="1187" spans="1:5" ht="38.25">
      <c r="A1187" t="s">
        <v>58</v>
      </c>
      <c r="E1187" s="39" t="s">
        <v>5188</v>
      </c>
    </row>
    <row r="1188" spans="1:13" ht="12.75">
      <c r="A1188" t="s">
        <v>46</v>
      </c>
      <c r="C1188" s="31" t="s">
        <v>7299</v>
      </c>
      <c r="E1188" s="33" t="s">
        <v>7300</v>
      </c>
      <c r="J1188" s="32">
        <f>0</f>
      </c>
      <c s="32">
        <f>0</f>
      </c>
      <c s="32">
        <f>0+L1189+L1193+L1197+L1201+L1205+L1209+L1213+L1217+L1221+L1225+L1229+L1233+L1237+L1241+L1245</f>
      </c>
      <c s="32">
        <f>0+M1189+M1193+M1197+M1201+M1205+M1209+M1213+M1217+M1221+M1225+M1229+M1233+M1237+M1241+M1245</f>
      </c>
    </row>
    <row r="1189" spans="1:16" ht="25.5">
      <c r="A1189" t="s">
        <v>49</v>
      </c>
      <c s="34" t="s">
        <v>7301</v>
      </c>
      <c s="34" t="s">
        <v>7302</v>
      </c>
      <c s="35" t="s">
        <v>5</v>
      </c>
      <c s="6" t="s">
        <v>7303</v>
      </c>
      <c s="36" t="s">
        <v>2703</v>
      </c>
      <c s="37">
        <v>2</v>
      </c>
      <c s="36">
        <v>0</v>
      </c>
      <c s="36">
        <f>ROUND(G1189*H1189,6)</f>
      </c>
      <c r="L1189" s="38">
        <v>0</v>
      </c>
      <c s="32">
        <f>ROUND(ROUND(L1189,2)*ROUND(G1189,3),2)</f>
      </c>
      <c s="36" t="s">
        <v>589</v>
      </c>
      <c>
        <f>(M1189*21)/100</f>
      </c>
      <c t="s">
        <v>27</v>
      </c>
    </row>
    <row r="1190" spans="1:5" ht="12.75">
      <c r="A1190" s="35" t="s">
        <v>55</v>
      </c>
      <c r="E1190" s="39" t="s">
        <v>5</v>
      </c>
    </row>
    <row r="1191" spans="1:5" ht="12.75">
      <c r="A1191" s="35" t="s">
        <v>56</v>
      </c>
      <c r="E1191" s="40" t="s">
        <v>7304</v>
      </c>
    </row>
    <row r="1192" spans="1:5" ht="38.25">
      <c r="A1192" t="s">
        <v>58</v>
      </c>
      <c r="E1192" s="39" t="s">
        <v>5188</v>
      </c>
    </row>
    <row r="1193" spans="1:16" ht="12.75">
      <c r="A1193" t="s">
        <v>49</v>
      </c>
      <c s="34" t="s">
        <v>7305</v>
      </c>
      <c s="34" t="s">
        <v>7306</v>
      </c>
      <c s="35" t="s">
        <v>5</v>
      </c>
      <c s="6" t="s">
        <v>7307</v>
      </c>
      <c s="36" t="s">
        <v>2703</v>
      </c>
      <c s="37">
        <v>2</v>
      </c>
      <c s="36">
        <v>0</v>
      </c>
      <c s="36">
        <f>ROUND(G1193*H1193,6)</f>
      </c>
      <c r="L1193" s="38">
        <v>0</v>
      </c>
      <c s="32">
        <f>ROUND(ROUND(L1193,2)*ROUND(G1193,3),2)</f>
      </c>
      <c s="36" t="s">
        <v>589</v>
      </c>
      <c>
        <f>(M1193*21)/100</f>
      </c>
      <c t="s">
        <v>27</v>
      </c>
    </row>
    <row r="1194" spans="1:5" ht="12.75">
      <c r="A1194" s="35" t="s">
        <v>55</v>
      </c>
      <c r="E1194" s="39" t="s">
        <v>5</v>
      </c>
    </row>
    <row r="1195" spans="1:5" ht="12.75">
      <c r="A1195" s="35" t="s">
        <v>56</v>
      </c>
      <c r="E1195" s="40" t="s">
        <v>7304</v>
      </c>
    </row>
    <row r="1196" spans="1:5" ht="38.25">
      <c r="A1196" t="s">
        <v>58</v>
      </c>
      <c r="E1196" s="39" t="s">
        <v>5188</v>
      </c>
    </row>
    <row r="1197" spans="1:16" ht="12.75">
      <c r="A1197" t="s">
        <v>49</v>
      </c>
      <c s="34" t="s">
        <v>7308</v>
      </c>
      <c s="34" t="s">
        <v>7309</v>
      </c>
      <c s="35" t="s">
        <v>5</v>
      </c>
      <c s="6" t="s">
        <v>7310</v>
      </c>
      <c s="36" t="s">
        <v>2703</v>
      </c>
      <c s="37">
        <v>1</v>
      </c>
      <c s="36">
        <v>0</v>
      </c>
      <c s="36">
        <f>ROUND(G1197*H1197,6)</f>
      </c>
      <c r="L1197" s="38">
        <v>0</v>
      </c>
      <c s="32">
        <f>ROUND(ROUND(L1197,2)*ROUND(G1197,3),2)</f>
      </c>
      <c s="36" t="s">
        <v>589</v>
      </c>
      <c>
        <f>(M1197*21)/100</f>
      </c>
      <c t="s">
        <v>27</v>
      </c>
    </row>
    <row r="1198" spans="1:5" ht="12.75">
      <c r="A1198" s="35" t="s">
        <v>55</v>
      </c>
      <c r="E1198" s="39" t="s">
        <v>5</v>
      </c>
    </row>
    <row r="1199" spans="1:5" ht="12.75">
      <c r="A1199" s="35" t="s">
        <v>56</v>
      </c>
      <c r="E1199" s="40" t="s">
        <v>7304</v>
      </c>
    </row>
    <row r="1200" spans="1:5" ht="38.25">
      <c r="A1200" t="s">
        <v>58</v>
      </c>
      <c r="E1200" s="39" t="s">
        <v>5188</v>
      </c>
    </row>
    <row r="1201" spans="1:16" ht="12.75">
      <c r="A1201" t="s">
        <v>49</v>
      </c>
      <c s="34" t="s">
        <v>7311</v>
      </c>
      <c s="34" t="s">
        <v>7312</v>
      </c>
      <c s="35" t="s">
        <v>5</v>
      </c>
      <c s="6" t="s">
        <v>7313</v>
      </c>
      <c s="36" t="s">
        <v>2703</v>
      </c>
      <c s="37">
        <v>2</v>
      </c>
      <c s="36">
        <v>0</v>
      </c>
      <c s="36">
        <f>ROUND(G1201*H1201,6)</f>
      </c>
      <c r="L1201" s="38">
        <v>0</v>
      </c>
      <c s="32">
        <f>ROUND(ROUND(L1201,2)*ROUND(G1201,3),2)</f>
      </c>
      <c s="36" t="s">
        <v>589</v>
      </c>
      <c>
        <f>(M1201*21)/100</f>
      </c>
      <c t="s">
        <v>27</v>
      </c>
    </row>
    <row r="1202" spans="1:5" ht="12.75">
      <c r="A1202" s="35" t="s">
        <v>55</v>
      </c>
      <c r="E1202" s="39" t="s">
        <v>5</v>
      </c>
    </row>
    <row r="1203" spans="1:5" ht="12.75">
      <c r="A1203" s="35" t="s">
        <v>56</v>
      </c>
      <c r="E1203" s="40" t="s">
        <v>7304</v>
      </c>
    </row>
    <row r="1204" spans="1:5" ht="38.25">
      <c r="A1204" t="s">
        <v>58</v>
      </c>
      <c r="E1204" s="39" t="s">
        <v>5188</v>
      </c>
    </row>
    <row r="1205" spans="1:16" ht="12.75">
      <c r="A1205" t="s">
        <v>49</v>
      </c>
      <c s="34" t="s">
        <v>7314</v>
      </c>
      <c s="34" t="s">
        <v>7315</v>
      </c>
      <c s="35" t="s">
        <v>5</v>
      </c>
      <c s="6" t="s">
        <v>7316</v>
      </c>
      <c s="36" t="s">
        <v>2703</v>
      </c>
      <c s="37">
        <v>1</v>
      </c>
      <c s="36">
        <v>0</v>
      </c>
      <c s="36">
        <f>ROUND(G1205*H1205,6)</f>
      </c>
      <c r="L1205" s="38">
        <v>0</v>
      </c>
      <c s="32">
        <f>ROUND(ROUND(L1205,2)*ROUND(G1205,3),2)</f>
      </c>
      <c s="36" t="s">
        <v>589</v>
      </c>
      <c>
        <f>(M1205*21)/100</f>
      </c>
      <c t="s">
        <v>27</v>
      </c>
    </row>
    <row r="1206" spans="1:5" ht="12.75">
      <c r="A1206" s="35" t="s">
        <v>55</v>
      </c>
      <c r="E1206" s="39" t="s">
        <v>5</v>
      </c>
    </row>
    <row r="1207" spans="1:5" ht="12.75">
      <c r="A1207" s="35" t="s">
        <v>56</v>
      </c>
      <c r="E1207" s="40" t="s">
        <v>7304</v>
      </c>
    </row>
    <row r="1208" spans="1:5" ht="38.25">
      <c r="A1208" t="s">
        <v>58</v>
      </c>
      <c r="E1208" s="39" t="s">
        <v>5188</v>
      </c>
    </row>
    <row r="1209" spans="1:16" ht="12.75">
      <c r="A1209" t="s">
        <v>49</v>
      </c>
      <c s="34" t="s">
        <v>7317</v>
      </c>
      <c s="34" t="s">
        <v>7318</v>
      </c>
      <c s="35" t="s">
        <v>5</v>
      </c>
      <c s="6" t="s">
        <v>7319</v>
      </c>
      <c s="36" t="s">
        <v>2703</v>
      </c>
      <c s="37">
        <v>1</v>
      </c>
      <c s="36">
        <v>0</v>
      </c>
      <c s="36">
        <f>ROUND(G1209*H1209,6)</f>
      </c>
      <c r="L1209" s="38">
        <v>0</v>
      </c>
      <c s="32">
        <f>ROUND(ROUND(L1209,2)*ROUND(G1209,3),2)</f>
      </c>
      <c s="36" t="s">
        <v>589</v>
      </c>
      <c>
        <f>(M1209*21)/100</f>
      </c>
      <c t="s">
        <v>27</v>
      </c>
    </row>
    <row r="1210" spans="1:5" ht="12.75">
      <c r="A1210" s="35" t="s">
        <v>55</v>
      </c>
      <c r="E1210" s="39" t="s">
        <v>5</v>
      </c>
    </row>
    <row r="1211" spans="1:5" ht="12.75">
      <c r="A1211" s="35" t="s">
        <v>56</v>
      </c>
      <c r="E1211" s="40" t="s">
        <v>7304</v>
      </c>
    </row>
    <row r="1212" spans="1:5" ht="38.25">
      <c r="A1212" t="s">
        <v>58</v>
      </c>
      <c r="E1212" s="39" t="s">
        <v>5188</v>
      </c>
    </row>
    <row r="1213" spans="1:16" ht="12.75">
      <c r="A1213" t="s">
        <v>49</v>
      </c>
      <c s="34" t="s">
        <v>7320</v>
      </c>
      <c s="34" t="s">
        <v>7321</v>
      </c>
      <c s="35" t="s">
        <v>5</v>
      </c>
      <c s="6" t="s">
        <v>7322</v>
      </c>
      <c s="36" t="s">
        <v>113</v>
      </c>
      <c s="37">
        <v>20</v>
      </c>
      <c s="36">
        <v>0</v>
      </c>
      <c s="36">
        <f>ROUND(G1213*H1213,6)</f>
      </c>
      <c r="L1213" s="38">
        <v>0</v>
      </c>
      <c s="32">
        <f>ROUND(ROUND(L1213,2)*ROUND(G1213,3),2)</f>
      </c>
      <c s="36" t="s">
        <v>589</v>
      </c>
      <c>
        <f>(M1213*21)/100</f>
      </c>
      <c t="s">
        <v>27</v>
      </c>
    </row>
    <row r="1214" spans="1:5" ht="12.75">
      <c r="A1214" s="35" t="s">
        <v>55</v>
      </c>
      <c r="E1214" s="39" t="s">
        <v>5</v>
      </c>
    </row>
    <row r="1215" spans="1:5" ht="12.75">
      <c r="A1215" s="35" t="s">
        <v>56</v>
      </c>
      <c r="E1215" s="40" t="s">
        <v>7304</v>
      </c>
    </row>
    <row r="1216" spans="1:5" ht="38.25">
      <c r="A1216" t="s">
        <v>58</v>
      </c>
      <c r="E1216" s="39" t="s">
        <v>5188</v>
      </c>
    </row>
    <row r="1217" spans="1:16" ht="12.75">
      <c r="A1217" t="s">
        <v>49</v>
      </c>
      <c s="34" t="s">
        <v>7323</v>
      </c>
      <c s="34" t="s">
        <v>7324</v>
      </c>
      <c s="35" t="s">
        <v>5</v>
      </c>
      <c s="6" t="s">
        <v>7325</v>
      </c>
      <c s="36" t="s">
        <v>113</v>
      </c>
      <c s="37">
        <v>40</v>
      </c>
      <c s="36">
        <v>0</v>
      </c>
      <c s="36">
        <f>ROUND(G1217*H1217,6)</f>
      </c>
      <c r="L1217" s="38">
        <v>0</v>
      </c>
      <c s="32">
        <f>ROUND(ROUND(L1217,2)*ROUND(G1217,3),2)</f>
      </c>
      <c s="36" t="s">
        <v>589</v>
      </c>
      <c>
        <f>(M1217*21)/100</f>
      </c>
      <c t="s">
        <v>27</v>
      </c>
    </row>
    <row r="1218" spans="1:5" ht="12.75">
      <c r="A1218" s="35" t="s">
        <v>55</v>
      </c>
      <c r="E1218" s="39" t="s">
        <v>5</v>
      </c>
    </row>
    <row r="1219" spans="1:5" ht="12.75">
      <c r="A1219" s="35" t="s">
        <v>56</v>
      </c>
      <c r="E1219" s="40" t="s">
        <v>7304</v>
      </c>
    </row>
    <row r="1220" spans="1:5" ht="38.25">
      <c r="A1220" t="s">
        <v>58</v>
      </c>
      <c r="E1220" s="39" t="s">
        <v>5188</v>
      </c>
    </row>
    <row r="1221" spans="1:16" ht="12.75">
      <c r="A1221" t="s">
        <v>49</v>
      </c>
      <c s="34" t="s">
        <v>7326</v>
      </c>
      <c s="34" t="s">
        <v>7327</v>
      </c>
      <c s="35" t="s">
        <v>5</v>
      </c>
      <c s="6" t="s">
        <v>7328</v>
      </c>
      <c s="36" t="s">
        <v>113</v>
      </c>
      <c s="37">
        <v>25</v>
      </c>
      <c s="36">
        <v>0</v>
      </c>
      <c s="36">
        <f>ROUND(G1221*H1221,6)</f>
      </c>
      <c r="L1221" s="38">
        <v>0</v>
      </c>
      <c s="32">
        <f>ROUND(ROUND(L1221,2)*ROUND(G1221,3),2)</f>
      </c>
      <c s="36" t="s">
        <v>589</v>
      </c>
      <c>
        <f>(M1221*21)/100</f>
      </c>
      <c t="s">
        <v>27</v>
      </c>
    </row>
    <row r="1222" spans="1:5" ht="12.75">
      <c r="A1222" s="35" t="s">
        <v>55</v>
      </c>
      <c r="E1222" s="39" t="s">
        <v>5</v>
      </c>
    </row>
    <row r="1223" spans="1:5" ht="12.75">
      <c r="A1223" s="35" t="s">
        <v>56</v>
      </c>
      <c r="E1223" s="40" t="s">
        <v>7304</v>
      </c>
    </row>
    <row r="1224" spans="1:5" ht="38.25">
      <c r="A1224" t="s">
        <v>58</v>
      </c>
      <c r="E1224" s="39" t="s">
        <v>5188</v>
      </c>
    </row>
    <row r="1225" spans="1:16" ht="12.75">
      <c r="A1225" t="s">
        <v>49</v>
      </c>
      <c s="34" t="s">
        <v>7329</v>
      </c>
      <c s="34" t="s">
        <v>7330</v>
      </c>
      <c s="35" t="s">
        <v>5</v>
      </c>
      <c s="6" t="s">
        <v>7331</v>
      </c>
      <c s="36" t="s">
        <v>113</v>
      </c>
      <c s="37">
        <v>10</v>
      </c>
      <c s="36">
        <v>0</v>
      </c>
      <c s="36">
        <f>ROUND(G1225*H1225,6)</f>
      </c>
      <c r="L1225" s="38">
        <v>0</v>
      </c>
      <c s="32">
        <f>ROUND(ROUND(L1225,2)*ROUND(G1225,3),2)</f>
      </c>
      <c s="36" t="s">
        <v>589</v>
      </c>
      <c>
        <f>(M1225*21)/100</f>
      </c>
      <c t="s">
        <v>27</v>
      </c>
    </row>
    <row r="1226" spans="1:5" ht="12.75">
      <c r="A1226" s="35" t="s">
        <v>55</v>
      </c>
      <c r="E1226" s="39" t="s">
        <v>5</v>
      </c>
    </row>
    <row r="1227" spans="1:5" ht="12.75">
      <c r="A1227" s="35" t="s">
        <v>56</v>
      </c>
      <c r="E1227" s="40" t="s">
        <v>7304</v>
      </c>
    </row>
    <row r="1228" spans="1:5" ht="38.25">
      <c r="A1228" t="s">
        <v>58</v>
      </c>
      <c r="E1228" s="39" t="s">
        <v>5188</v>
      </c>
    </row>
    <row r="1229" spans="1:16" ht="12.75">
      <c r="A1229" t="s">
        <v>49</v>
      </c>
      <c s="34" t="s">
        <v>7332</v>
      </c>
      <c s="34" t="s">
        <v>7333</v>
      </c>
      <c s="35" t="s">
        <v>5</v>
      </c>
      <c s="6" t="s">
        <v>7334</v>
      </c>
      <c s="36" t="s">
        <v>2703</v>
      </c>
      <c s="37">
        <v>1</v>
      </c>
      <c s="36">
        <v>0</v>
      </c>
      <c s="36">
        <f>ROUND(G1229*H1229,6)</f>
      </c>
      <c r="L1229" s="38">
        <v>0</v>
      </c>
      <c s="32">
        <f>ROUND(ROUND(L1229,2)*ROUND(G1229,3),2)</f>
      </c>
      <c s="36" t="s">
        <v>589</v>
      </c>
      <c>
        <f>(M1229*21)/100</f>
      </c>
      <c t="s">
        <v>27</v>
      </c>
    </row>
    <row r="1230" spans="1:5" ht="12.75">
      <c r="A1230" s="35" t="s">
        <v>55</v>
      </c>
      <c r="E1230" s="39" t="s">
        <v>5</v>
      </c>
    </row>
    <row r="1231" spans="1:5" ht="12.75">
      <c r="A1231" s="35" t="s">
        <v>56</v>
      </c>
      <c r="E1231" s="40" t="s">
        <v>7304</v>
      </c>
    </row>
    <row r="1232" spans="1:5" ht="38.25">
      <c r="A1232" t="s">
        <v>58</v>
      </c>
      <c r="E1232" s="39" t="s">
        <v>5188</v>
      </c>
    </row>
    <row r="1233" spans="1:16" ht="12.75">
      <c r="A1233" t="s">
        <v>49</v>
      </c>
      <c s="34" t="s">
        <v>7335</v>
      </c>
      <c s="34" t="s">
        <v>7336</v>
      </c>
      <c s="35" t="s">
        <v>5</v>
      </c>
      <c s="6" t="s">
        <v>7337</v>
      </c>
      <c s="36" t="s">
        <v>2703</v>
      </c>
      <c s="37">
        <v>50</v>
      </c>
      <c s="36">
        <v>0</v>
      </c>
      <c s="36">
        <f>ROUND(G1233*H1233,6)</f>
      </c>
      <c r="L1233" s="38">
        <v>0</v>
      </c>
      <c s="32">
        <f>ROUND(ROUND(L1233,2)*ROUND(G1233,3),2)</f>
      </c>
      <c s="36" t="s">
        <v>589</v>
      </c>
      <c>
        <f>(M1233*21)/100</f>
      </c>
      <c t="s">
        <v>27</v>
      </c>
    </row>
    <row r="1234" spans="1:5" ht="12.75">
      <c r="A1234" s="35" t="s">
        <v>55</v>
      </c>
      <c r="E1234" s="39" t="s">
        <v>5</v>
      </c>
    </row>
    <row r="1235" spans="1:5" ht="12.75">
      <c r="A1235" s="35" t="s">
        <v>56</v>
      </c>
      <c r="E1235" s="40" t="s">
        <v>7304</v>
      </c>
    </row>
    <row r="1236" spans="1:5" ht="38.25">
      <c r="A1236" t="s">
        <v>58</v>
      </c>
      <c r="E1236" s="39" t="s">
        <v>5188</v>
      </c>
    </row>
    <row r="1237" spans="1:16" ht="12.75">
      <c r="A1237" t="s">
        <v>49</v>
      </c>
      <c s="34" t="s">
        <v>7338</v>
      </c>
      <c s="34" t="s">
        <v>7339</v>
      </c>
      <c s="35" t="s">
        <v>5</v>
      </c>
      <c s="6" t="s">
        <v>7340</v>
      </c>
      <c s="36" t="s">
        <v>7341</v>
      </c>
      <c s="37">
        <v>1</v>
      </c>
      <c s="36">
        <v>0</v>
      </c>
      <c s="36">
        <f>ROUND(G1237*H1237,6)</f>
      </c>
      <c r="L1237" s="38">
        <v>0</v>
      </c>
      <c s="32">
        <f>ROUND(ROUND(L1237,2)*ROUND(G1237,3),2)</f>
      </c>
      <c s="36" t="s">
        <v>589</v>
      </c>
      <c>
        <f>(M1237*21)/100</f>
      </c>
      <c t="s">
        <v>27</v>
      </c>
    </row>
    <row r="1238" spans="1:5" ht="12.75">
      <c r="A1238" s="35" t="s">
        <v>55</v>
      </c>
      <c r="E1238" s="39" t="s">
        <v>5</v>
      </c>
    </row>
    <row r="1239" spans="1:5" ht="12.75">
      <c r="A1239" s="35" t="s">
        <v>56</v>
      </c>
      <c r="E1239" s="40" t="s">
        <v>7304</v>
      </c>
    </row>
    <row r="1240" spans="1:5" ht="38.25">
      <c r="A1240" t="s">
        <v>58</v>
      </c>
      <c r="E1240" s="39" t="s">
        <v>5188</v>
      </c>
    </row>
    <row r="1241" spans="1:16" ht="12.75">
      <c r="A1241" t="s">
        <v>49</v>
      </c>
      <c s="34" t="s">
        <v>7342</v>
      </c>
      <c s="34" t="s">
        <v>7343</v>
      </c>
      <c s="35" t="s">
        <v>5</v>
      </c>
      <c s="6" t="s">
        <v>7344</v>
      </c>
      <c s="36" t="s">
        <v>2703</v>
      </c>
      <c s="37">
        <v>10</v>
      </c>
      <c s="36">
        <v>0</v>
      </c>
      <c s="36">
        <f>ROUND(G1241*H1241,6)</f>
      </c>
      <c r="L1241" s="38">
        <v>0</v>
      </c>
      <c s="32">
        <f>ROUND(ROUND(L1241,2)*ROUND(G1241,3),2)</f>
      </c>
      <c s="36" t="s">
        <v>589</v>
      </c>
      <c>
        <f>(M1241*21)/100</f>
      </c>
      <c t="s">
        <v>27</v>
      </c>
    </row>
    <row r="1242" spans="1:5" ht="12.75">
      <c r="A1242" s="35" t="s">
        <v>55</v>
      </c>
      <c r="E1242" s="39" t="s">
        <v>5</v>
      </c>
    </row>
    <row r="1243" spans="1:5" ht="12.75">
      <c r="A1243" s="35" t="s">
        <v>56</v>
      </c>
      <c r="E1243" s="40" t="s">
        <v>7304</v>
      </c>
    </row>
    <row r="1244" spans="1:5" ht="38.25">
      <c r="A1244" t="s">
        <v>58</v>
      </c>
      <c r="E1244" s="39" t="s">
        <v>5188</v>
      </c>
    </row>
    <row r="1245" spans="1:16" ht="12.75">
      <c r="A1245" t="s">
        <v>49</v>
      </c>
      <c s="34" t="s">
        <v>7345</v>
      </c>
      <c s="34" t="s">
        <v>7346</v>
      </c>
      <c s="35" t="s">
        <v>5</v>
      </c>
      <c s="6" t="s">
        <v>7347</v>
      </c>
      <c s="36" t="s">
        <v>88</v>
      </c>
      <c s="37">
        <v>4</v>
      </c>
      <c s="36">
        <v>0</v>
      </c>
      <c s="36">
        <f>ROUND(G1245*H1245,6)</f>
      </c>
      <c r="L1245" s="38">
        <v>0</v>
      </c>
      <c s="32">
        <f>ROUND(ROUND(L1245,2)*ROUND(G1245,3),2)</f>
      </c>
      <c s="36" t="s">
        <v>589</v>
      </c>
      <c>
        <f>(M1245*21)/100</f>
      </c>
      <c t="s">
        <v>27</v>
      </c>
    </row>
    <row r="1246" spans="1:5" ht="12.75">
      <c r="A1246" s="35" t="s">
        <v>55</v>
      </c>
      <c r="E1246" s="39" t="s">
        <v>5</v>
      </c>
    </row>
    <row r="1247" spans="1:5" ht="12.75">
      <c r="A1247" s="35" t="s">
        <v>56</v>
      </c>
      <c r="E1247" s="40" t="s">
        <v>7304</v>
      </c>
    </row>
    <row r="1248" spans="1:5" ht="38.25">
      <c r="A1248" t="s">
        <v>58</v>
      </c>
      <c r="E1248" s="39" t="s">
        <v>5188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7350</v>
      </c>
      <c r="E8" s="30" t="s">
        <v>7349</v>
      </c>
      <c r="J8" s="29">
        <f>0+J9+J26+J51+J84+J141+J166+J183+J212+J217+J226+J235+J252+J257+J262+J295+J308+J325</f>
      </c>
      <c s="29">
        <f>0+K9+K26+K51+K84+K141+K166+K183+K212+K217+K226+K235+K252+K257+K262+K295+K308+K325</f>
      </c>
      <c s="29">
        <f>0+L9+L26+L51+L84+L141+L166+L183+L212+L217+L226+L235+L252+L257+L262+L295+L308+L325</f>
      </c>
      <c s="29">
        <f>0+M9+M26+M51+M84+M141+M166+M183+M212+M217+M226+M235+M252+M257+M262+M295+M308+M325</f>
      </c>
    </row>
    <row r="9" spans="1:13" ht="12.75">
      <c r="A9" t="s">
        <v>46</v>
      </c>
      <c r="C9" s="31" t="s">
        <v>50</v>
      </c>
      <c r="E9" s="33" t="s">
        <v>1505</v>
      </c>
      <c r="J9" s="32">
        <f>0</f>
      </c>
      <c s="32">
        <f>0</f>
      </c>
      <c s="32">
        <f>0+L10+L14+L18+L22</f>
      </c>
      <c s="32">
        <f>0+M10+M14+M18+M22</f>
      </c>
    </row>
    <row r="10" spans="1:16" ht="25.5">
      <c r="A10" t="s">
        <v>49</v>
      </c>
      <c s="34" t="s">
        <v>50</v>
      </c>
      <c s="34" t="s">
        <v>7351</v>
      </c>
      <c s="35" t="s">
        <v>5</v>
      </c>
      <c s="6" t="s">
        <v>7352</v>
      </c>
      <c s="36" t="s">
        <v>108</v>
      </c>
      <c s="37">
        <v>10.494</v>
      </c>
      <c s="36">
        <v>0</v>
      </c>
      <c s="36">
        <f>ROUND(G10*H10,6)</f>
      </c>
      <c r="L10" s="38">
        <v>0</v>
      </c>
      <c s="32">
        <f>ROUND(ROUND(L10,2)*ROUND(G10,3),2)</f>
      </c>
      <c s="36" t="s">
        <v>4634</v>
      </c>
      <c>
        <f>(M10*21)/100</f>
      </c>
      <c t="s">
        <v>27</v>
      </c>
    </row>
    <row r="11" spans="1:5" ht="12.75">
      <c r="A11" s="35" t="s">
        <v>55</v>
      </c>
      <c r="E11" s="39" t="s">
        <v>5</v>
      </c>
    </row>
    <row r="12" spans="1:5" ht="12.75">
      <c r="A12" s="35" t="s">
        <v>56</v>
      </c>
      <c r="E12" s="40" t="s">
        <v>7353</v>
      </c>
    </row>
    <row r="13" spans="1:5" ht="38.25">
      <c r="A13" t="s">
        <v>58</v>
      </c>
      <c r="E13" s="39" t="s">
        <v>4636</v>
      </c>
    </row>
    <row r="14" spans="1:16" ht="25.5">
      <c r="A14" t="s">
        <v>49</v>
      </c>
      <c s="34" t="s">
        <v>27</v>
      </c>
      <c s="34" t="s">
        <v>585</v>
      </c>
      <c s="35" t="s">
        <v>586</v>
      </c>
      <c s="6" t="s">
        <v>587</v>
      </c>
      <c s="36" t="s">
        <v>588</v>
      </c>
      <c s="37">
        <v>18.889</v>
      </c>
      <c s="36">
        <v>0</v>
      </c>
      <c s="36">
        <f>ROUND(G14*H14,6)</f>
      </c>
      <c r="L14" s="38">
        <v>0</v>
      </c>
      <c s="32">
        <f>ROUND(ROUND(L14,2)*ROUND(G14,3),2)</f>
      </c>
      <c s="36" t="s">
        <v>589</v>
      </c>
      <c>
        <f>(M14*21)/100</f>
      </c>
      <c t="s">
        <v>27</v>
      </c>
    </row>
    <row r="15" spans="1:5" ht="25.5">
      <c r="A15" s="35" t="s">
        <v>55</v>
      </c>
      <c r="E15" s="39" t="s">
        <v>590</v>
      </c>
    </row>
    <row r="16" spans="1:5" ht="12.75">
      <c r="A16" s="35" t="s">
        <v>56</v>
      </c>
      <c r="E16" s="40" t="s">
        <v>7354</v>
      </c>
    </row>
    <row r="17" spans="1:5" ht="12.75">
      <c r="A17" t="s">
        <v>58</v>
      </c>
      <c r="E17" s="39" t="s">
        <v>5</v>
      </c>
    </row>
    <row r="18" spans="1:16" ht="38.25">
      <c r="A18" t="s">
        <v>49</v>
      </c>
      <c s="34" t="s">
        <v>26</v>
      </c>
      <c s="34" t="s">
        <v>7355</v>
      </c>
      <c s="35" t="s">
        <v>5</v>
      </c>
      <c s="6" t="s">
        <v>7356</v>
      </c>
      <c s="36" t="s">
        <v>108</v>
      </c>
      <c s="37">
        <v>5</v>
      </c>
      <c s="36">
        <v>0</v>
      </c>
      <c s="36">
        <f>ROUND(G18*H18,6)</f>
      </c>
      <c r="L18" s="38">
        <v>0</v>
      </c>
      <c s="32">
        <f>ROUND(ROUND(L18,2)*ROUND(G18,3),2)</f>
      </c>
      <c s="36" t="s">
        <v>4634</v>
      </c>
      <c>
        <f>(M18*21)/100</f>
      </c>
      <c t="s">
        <v>27</v>
      </c>
    </row>
    <row r="19" spans="1:5" ht="12.75">
      <c r="A19" s="35" t="s">
        <v>55</v>
      </c>
      <c r="E19" s="39" t="s">
        <v>6406</v>
      </c>
    </row>
    <row r="20" spans="1:5" ht="12.75">
      <c r="A20" s="35" t="s">
        <v>56</v>
      </c>
      <c r="E20" s="40" t="s">
        <v>7357</v>
      </c>
    </row>
    <row r="21" spans="1:5" ht="38.25">
      <c r="A21" t="s">
        <v>58</v>
      </c>
      <c r="E21" s="39" t="s">
        <v>4636</v>
      </c>
    </row>
    <row r="22" spans="1:16" ht="12.75">
      <c r="A22" t="s">
        <v>49</v>
      </c>
      <c s="34" t="s">
        <v>64</v>
      </c>
      <c s="34" t="s">
        <v>6408</v>
      </c>
      <c s="35" t="s">
        <v>5</v>
      </c>
      <c s="6" t="s">
        <v>6409</v>
      </c>
      <c s="36" t="s">
        <v>588</v>
      </c>
      <c s="37">
        <v>10</v>
      </c>
      <c s="36">
        <v>0</v>
      </c>
      <c s="36">
        <f>ROUND(G22*H22,6)</f>
      </c>
      <c r="L22" s="38">
        <v>0</v>
      </c>
      <c s="32">
        <f>ROUND(ROUND(L22,2)*ROUND(G22,3),2)</f>
      </c>
      <c s="36" t="s">
        <v>4634</v>
      </c>
      <c>
        <f>(M22*21)/100</f>
      </c>
      <c t="s">
        <v>27</v>
      </c>
    </row>
    <row r="23" spans="1:5" ht="12.75">
      <c r="A23" s="35" t="s">
        <v>55</v>
      </c>
      <c r="E23" s="39" t="s">
        <v>5</v>
      </c>
    </row>
    <row r="24" spans="1:5" ht="12.75">
      <c r="A24" s="35" t="s">
        <v>56</v>
      </c>
      <c r="E24" s="40" t="s">
        <v>6410</v>
      </c>
    </row>
    <row r="25" spans="1:5" ht="38.25">
      <c r="A25" t="s">
        <v>58</v>
      </c>
      <c r="E25" s="39" t="s">
        <v>4636</v>
      </c>
    </row>
    <row r="26" spans="1:13" ht="12.75">
      <c r="A26" t="s">
        <v>46</v>
      </c>
      <c r="C26" s="31" t="s">
        <v>27</v>
      </c>
      <c r="E26" s="33" t="s">
        <v>5896</v>
      </c>
      <c r="J26" s="32">
        <f>0</f>
      </c>
      <c s="32">
        <f>0</f>
      </c>
      <c s="32">
        <f>0+L27+L31+L35+L39+L43+L47</f>
      </c>
      <c s="32">
        <f>0+M27+M31+M35+M39+M43+M47</f>
      </c>
    </row>
    <row r="27" spans="1:16" ht="12.75">
      <c r="A27" t="s">
        <v>49</v>
      </c>
      <c s="34" t="s">
        <v>67</v>
      </c>
      <c s="34" t="s">
        <v>6411</v>
      </c>
      <c s="35" t="s">
        <v>5</v>
      </c>
      <c s="6" t="s">
        <v>6412</v>
      </c>
      <c s="36" t="s">
        <v>108</v>
      </c>
      <c s="37">
        <v>1.8</v>
      </c>
      <c s="36">
        <v>0</v>
      </c>
      <c s="36">
        <f>ROUND(G27*H27,6)</f>
      </c>
      <c r="L27" s="38">
        <v>0</v>
      </c>
      <c s="32">
        <f>ROUND(ROUND(L27,2)*ROUND(G27,3),2)</f>
      </c>
      <c s="36" t="s">
        <v>4634</v>
      </c>
      <c>
        <f>(M27*21)/100</f>
      </c>
      <c t="s">
        <v>27</v>
      </c>
    </row>
    <row r="28" spans="1:5" ht="12.75">
      <c r="A28" s="35" t="s">
        <v>55</v>
      </c>
      <c r="E28" s="39" t="s">
        <v>5</v>
      </c>
    </row>
    <row r="29" spans="1:5" ht="12.75">
      <c r="A29" s="35" t="s">
        <v>56</v>
      </c>
      <c r="E29" s="40" t="s">
        <v>7358</v>
      </c>
    </row>
    <row r="30" spans="1:5" ht="38.25">
      <c r="A30" t="s">
        <v>58</v>
      </c>
      <c r="E30" s="39" t="s">
        <v>4636</v>
      </c>
    </row>
    <row r="31" spans="1:16" ht="25.5">
      <c r="A31" t="s">
        <v>49</v>
      </c>
      <c s="34" t="s">
        <v>70</v>
      </c>
      <c s="34" t="s">
        <v>7359</v>
      </c>
      <c s="35" t="s">
        <v>5</v>
      </c>
      <c s="6" t="s">
        <v>7360</v>
      </c>
      <c s="36" t="s">
        <v>108</v>
      </c>
      <c s="37">
        <v>0.55</v>
      </c>
      <c s="36">
        <v>0</v>
      </c>
      <c s="36">
        <f>ROUND(G31*H31,6)</f>
      </c>
      <c r="L31" s="38">
        <v>0</v>
      </c>
      <c s="32">
        <f>ROUND(ROUND(L31,2)*ROUND(G31,3),2)</f>
      </c>
      <c s="36" t="s">
        <v>4634</v>
      </c>
      <c>
        <f>(M31*21)/100</f>
      </c>
      <c t="s">
        <v>27</v>
      </c>
    </row>
    <row r="32" spans="1:5" ht="12.75">
      <c r="A32" s="35" t="s">
        <v>55</v>
      </c>
      <c r="E32" s="39" t="s">
        <v>5</v>
      </c>
    </row>
    <row r="33" spans="1:5" ht="12.75">
      <c r="A33" s="35" t="s">
        <v>56</v>
      </c>
      <c r="E33" s="40" t="s">
        <v>7361</v>
      </c>
    </row>
    <row r="34" spans="1:5" ht="38.25">
      <c r="A34" t="s">
        <v>58</v>
      </c>
      <c r="E34" s="39" t="s">
        <v>4636</v>
      </c>
    </row>
    <row r="35" spans="1:16" ht="12.75">
      <c r="A35" t="s">
        <v>49</v>
      </c>
      <c s="34" t="s">
        <v>73</v>
      </c>
      <c s="34" t="s">
        <v>5912</v>
      </c>
      <c s="35" t="s">
        <v>5</v>
      </c>
      <c s="6" t="s">
        <v>7362</v>
      </c>
      <c s="36" t="s">
        <v>588</v>
      </c>
      <c s="37">
        <v>0.032</v>
      </c>
      <c s="36">
        <v>0</v>
      </c>
      <c s="36">
        <f>ROUND(G35*H35,6)</f>
      </c>
      <c r="L35" s="38">
        <v>0</v>
      </c>
      <c s="32">
        <f>ROUND(ROUND(L35,2)*ROUND(G35,3),2)</f>
      </c>
      <c s="36" t="s">
        <v>4634</v>
      </c>
      <c>
        <f>(M35*21)/100</f>
      </c>
      <c t="s">
        <v>27</v>
      </c>
    </row>
    <row r="36" spans="1:5" ht="12.75">
      <c r="A36" s="35" t="s">
        <v>55</v>
      </c>
      <c r="E36" s="39" t="s">
        <v>5</v>
      </c>
    </row>
    <row r="37" spans="1:5" ht="12.75">
      <c r="A37" s="35" t="s">
        <v>56</v>
      </c>
      <c r="E37" s="40" t="s">
        <v>7363</v>
      </c>
    </row>
    <row r="38" spans="1:5" ht="38.25">
      <c r="A38" t="s">
        <v>58</v>
      </c>
      <c r="E38" s="39" t="s">
        <v>4636</v>
      </c>
    </row>
    <row r="39" spans="1:16" ht="12.75">
      <c r="A39" t="s">
        <v>49</v>
      </c>
      <c s="34" t="s">
        <v>76</v>
      </c>
      <c s="34" t="s">
        <v>7364</v>
      </c>
      <c s="35" t="s">
        <v>5</v>
      </c>
      <c s="6" t="s">
        <v>7365</v>
      </c>
      <c s="36" t="s">
        <v>108</v>
      </c>
      <c s="37">
        <v>8.3</v>
      </c>
      <c s="36">
        <v>0</v>
      </c>
      <c s="36">
        <f>ROUND(G39*H39,6)</f>
      </c>
      <c r="L39" s="38">
        <v>0</v>
      </c>
      <c s="32">
        <f>ROUND(ROUND(L39,2)*ROUND(G39,3),2)</f>
      </c>
      <c s="36" t="s">
        <v>4634</v>
      </c>
      <c>
        <f>(M39*21)/100</f>
      </c>
      <c t="s">
        <v>27</v>
      </c>
    </row>
    <row r="40" spans="1:5" ht="12.75">
      <c r="A40" s="35" t="s">
        <v>55</v>
      </c>
      <c r="E40" s="39" t="s">
        <v>5</v>
      </c>
    </row>
    <row r="41" spans="1:5" ht="12.75">
      <c r="A41" s="35" t="s">
        <v>56</v>
      </c>
      <c r="E41" s="40" t="s">
        <v>7366</v>
      </c>
    </row>
    <row r="42" spans="1:5" ht="38.25">
      <c r="A42" t="s">
        <v>58</v>
      </c>
      <c r="E42" s="39" t="s">
        <v>4636</v>
      </c>
    </row>
    <row r="43" spans="1:16" ht="12.75">
      <c r="A43" t="s">
        <v>49</v>
      </c>
      <c s="34" t="s">
        <v>79</v>
      </c>
      <c s="34" t="s">
        <v>6154</v>
      </c>
      <c s="35" t="s">
        <v>5</v>
      </c>
      <c s="6" t="s">
        <v>6434</v>
      </c>
      <c s="36" t="s">
        <v>123</v>
      </c>
      <c s="37">
        <v>22</v>
      </c>
      <c s="36">
        <v>0</v>
      </c>
      <c s="36">
        <f>ROUND(G43*H43,6)</f>
      </c>
      <c r="L43" s="38">
        <v>0</v>
      </c>
      <c s="32">
        <f>ROUND(ROUND(L43,2)*ROUND(G43,3),2)</f>
      </c>
      <c s="36" t="s">
        <v>4634</v>
      </c>
      <c>
        <f>(M43*21)/100</f>
      </c>
      <c t="s">
        <v>27</v>
      </c>
    </row>
    <row r="44" spans="1:5" ht="12.75">
      <c r="A44" s="35" t="s">
        <v>55</v>
      </c>
      <c r="E44" s="39" t="s">
        <v>5</v>
      </c>
    </row>
    <row r="45" spans="1:5" ht="12.75">
      <c r="A45" s="35" t="s">
        <v>56</v>
      </c>
      <c r="E45" s="40" t="s">
        <v>7367</v>
      </c>
    </row>
    <row r="46" spans="1:5" ht="38.25">
      <c r="A46" t="s">
        <v>58</v>
      </c>
      <c r="E46" s="39" t="s">
        <v>4636</v>
      </c>
    </row>
    <row r="47" spans="1:16" ht="12.75">
      <c r="A47" t="s">
        <v>49</v>
      </c>
      <c s="34" t="s">
        <v>82</v>
      </c>
      <c s="34" t="s">
        <v>6157</v>
      </c>
      <c s="35" t="s">
        <v>5</v>
      </c>
      <c s="6" t="s">
        <v>6437</v>
      </c>
      <c s="36" t="s">
        <v>123</v>
      </c>
      <c s="37">
        <v>22</v>
      </c>
      <c s="36">
        <v>0</v>
      </c>
      <c s="36">
        <f>ROUND(G47*H47,6)</f>
      </c>
      <c r="L47" s="38">
        <v>0</v>
      </c>
      <c s="32">
        <f>ROUND(ROUND(L47,2)*ROUND(G47,3),2)</f>
      </c>
      <c s="36" t="s">
        <v>4634</v>
      </c>
      <c>
        <f>(M47*21)/100</f>
      </c>
      <c t="s">
        <v>27</v>
      </c>
    </row>
    <row r="48" spans="1:5" ht="12.75">
      <c r="A48" s="35" t="s">
        <v>55</v>
      </c>
      <c r="E48" s="39" t="s">
        <v>5</v>
      </c>
    </row>
    <row r="49" spans="1:5" ht="12.75">
      <c r="A49" s="35" t="s">
        <v>56</v>
      </c>
      <c r="E49" s="40" t="s">
        <v>6439</v>
      </c>
    </row>
    <row r="50" spans="1:5" ht="38.25">
      <c r="A50" t="s">
        <v>58</v>
      </c>
      <c r="E50" s="39" t="s">
        <v>4636</v>
      </c>
    </row>
    <row r="51" spans="1:13" ht="12.75">
      <c r="A51" t="s">
        <v>46</v>
      </c>
      <c r="C51" s="31" t="s">
        <v>26</v>
      </c>
      <c r="E51" s="33" t="s">
        <v>2923</v>
      </c>
      <c r="J51" s="32">
        <f>0</f>
      </c>
      <c s="32">
        <f>0</f>
      </c>
      <c s="32">
        <f>0+L52+L56+L60+L64+L68+L72+L76+L80</f>
      </c>
      <c s="32">
        <f>0+M52+M56+M60+M64+M68+M72+M76+M80</f>
      </c>
    </row>
    <row r="52" spans="1:16" ht="12.75">
      <c r="A52" t="s">
        <v>49</v>
      </c>
      <c s="34" t="s">
        <v>85</v>
      </c>
      <c s="34" t="s">
        <v>6440</v>
      </c>
      <c s="35" t="s">
        <v>5</v>
      </c>
      <c s="6" t="s">
        <v>6441</v>
      </c>
      <c s="36" t="s">
        <v>588</v>
      </c>
      <c s="37">
        <v>0.021</v>
      </c>
      <c s="36">
        <v>0</v>
      </c>
      <c s="36">
        <f>ROUND(G52*H52,6)</f>
      </c>
      <c r="L52" s="38">
        <v>0</v>
      </c>
      <c s="32">
        <f>ROUND(ROUND(L52,2)*ROUND(G52,3),2)</f>
      </c>
      <c s="36" t="s">
        <v>4634</v>
      </c>
      <c>
        <f>(M52*21)/100</f>
      </c>
      <c t="s">
        <v>27</v>
      </c>
    </row>
    <row r="53" spans="1:5" ht="12.75">
      <c r="A53" s="35" t="s">
        <v>55</v>
      </c>
      <c r="E53" s="39" t="s">
        <v>5</v>
      </c>
    </row>
    <row r="54" spans="1:5" ht="12.75">
      <c r="A54" s="35" t="s">
        <v>56</v>
      </c>
      <c r="E54" s="40" t="s">
        <v>6442</v>
      </c>
    </row>
    <row r="55" spans="1:5" ht="38.25">
      <c r="A55" t="s">
        <v>58</v>
      </c>
      <c r="E55" s="39" t="s">
        <v>4636</v>
      </c>
    </row>
    <row r="56" spans="1:16" ht="25.5">
      <c r="A56" t="s">
        <v>49</v>
      </c>
      <c s="34" t="s">
        <v>90</v>
      </c>
      <c s="34" t="s">
        <v>7368</v>
      </c>
      <c s="35" t="s">
        <v>5</v>
      </c>
      <c s="6" t="s">
        <v>7369</v>
      </c>
      <c s="36" t="s">
        <v>123</v>
      </c>
      <c s="37">
        <v>39.6</v>
      </c>
      <c s="36">
        <v>0</v>
      </c>
      <c s="36">
        <f>ROUND(G56*H56,6)</f>
      </c>
      <c r="L56" s="38">
        <v>0</v>
      </c>
      <c s="32">
        <f>ROUND(ROUND(L56,2)*ROUND(G56,3),2)</f>
      </c>
      <c s="36" t="s">
        <v>4634</v>
      </c>
      <c>
        <f>(M56*21)/100</f>
      </c>
      <c t="s">
        <v>27</v>
      </c>
    </row>
    <row r="57" spans="1:5" ht="12.75">
      <c r="A57" s="35" t="s">
        <v>55</v>
      </c>
      <c r="E57" s="39" t="s">
        <v>5</v>
      </c>
    </row>
    <row r="58" spans="1:5" ht="12.75">
      <c r="A58" s="35" t="s">
        <v>56</v>
      </c>
      <c r="E58" s="40" t="s">
        <v>7370</v>
      </c>
    </row>
    <row r="59" spans="1:5" ht="38.25">
      <c r="A59" t="s">
        <v>58</v>
      </c>
      <c r="E59" s="39" t="s">
        <v>4636</v>
      </c>
    </row>
    <row r="60" spans="1:16" ht="25.5">
      <c r="A60" t="s">
        <v>49</v>
      </c>
      <c s="34" t="s">
        <v>93</v>
      </c>
      <c s="34" t="s">
        <v>7371</v>
      </c>
      <c s="35" t="s">
        <v>5</v>
      </c>
      <c s="6" t="s">
        <v>7372</v>
      </c>
      <c s="36" t="s">
        <v>588</v>
      </c>
      <c s="37">
        <v>0.027</v>
      </c>
      <c s="36">
        <v>0</v>
      </c>
      <c s="36">
        <f>ROUND(G60*H60,6)</f>
      </c>
      <c r="L60" s="38">
        <v>0</v>
      </c>
      <c s="32">
        <f>ROUND(ROUND(L60,2)*ROUND(G60,3),2)</f>
      </c>
      <c s="36" t="s">
        <v>4634</v>
      </c>
      <c>
        <f>(M60*21)/100</f>
      </c>
      <c t="s">
        <v>27</v>
      </c>
    </row>
    <row r="61" spans="1:5" ht="12.75">
      <c r="A61" s="35" t="s">
        <v>55</v>
      </c>
      <c r="E61" s="39" t="s">
        <v>5</v>
      </c>
    </row>
    <row r="62" spans="1:5" ht="12.75">
      <c r="A62" s="35" t="s">
        <v>56</v>
      </c>
      <c r="E62" s="40" t="s">
        <v>7373</v>
      </c>
    </row>
    <row r="63" spans="1:5" ht="38.25">
      <c r="A63" t="s">
        <v>58</v>
      </c>
      <c r="E63" s="39" t="s">
        <v>4636</v>
      </c>
    </row>
    <row r="64" spans="1:16" ht="25.5">
      <c r="A64" t="s">
        <v>49</v>
      </c>
      <c s="34" t="s">
        <v>96</v>
      </c>
      <c s="34" t="s">
        <v>7374</v>
      </c>
      <c s="35" t="s">
        <v>5</v>
      </c>
      <c s="6" t="s">
        <v>7375</v>
      </c>
      <c s="36" t="s">
        <v>108</v>
      </c>
      <c s="37">
        <v>0.476</v>
      </c>
      <c s="36">
        <v>0</v>
      </c>
      <c s="36">
        <f>ROUND(G64*H64,6)</f>
      </c>
      <c r="L64" s="38">
        <v>0</v>
      </c>
      <c s="32">
        <f>ROUND(ROUND(L64,2)*ROUND(G64,3),2)</f>
      </c>
      <c s="36" t="s">
        <v>4634</v>
      </c>
      <c>
        <f>(M64*21)/100</f>
      </c>
      <c t="s">
        <v>27</v>
      </c>
    </row>
    <row r="65" spans="1:5" ht="12.75">
      <c r="A65" s="35" t="s">
        <v>55</v>
      </c>
      <c r="E65" s="39" t="s">
        <v>5</v>
      </c>
    </row>
    <row r="66" spans="1:5" ht="12.75">
      <c r="A66" s="35" t="s">
        <v>56</v>
      </c>
      <c r="E66" s="40" t="s">
        <v>7376</v>
      </c>
    </row>
    <row r="67" spans="1:5" ht="38.25">
      <c r="A67" t="s">
        <v>58</v>
      </c>
      <c r="E67" s="39" t="s">
        <v>4636</v>
      </c>
    </row>
    <row r="68" spans="1:16" ht="12.75">
      <c r="A68" t="s">
        <v>49</v>
      </c>
      <c s="34" t="s">
        <v>99</v>
      </c>
      <c s="34" t="s">
        <v>7377</v>
      </c>
      <c s="35" t="s">
        <v>5</v>
      </c>
      <c s="6" t="s">
        <v>7378</v>
      </c>
      <c s="36" t="s">
        <v>123</v>
      </c>
      <c s="37">
        <v>4.76</v>
      </c>
      <c s="36">
        <v>0</v>
      </c>
      <c s="36">
        <f>ROUND(G68*H68,6)</f>
      </c>
      <c r="L68" s="38">
        <v>0</v>
      </c>
      <c s="32">
        <f>ROUND(ROUND(L68,2)*ROUND(G68,3),2)</f>
      </c>
      <c s="36" t="s">
        <v>4634</v>
      </c>
      <c>
        <f>(M68*21)/100</f>
      </c>
      <c t="s">
        <v>27</v>
      </c>
    </row>
    <row r="69" spans="1:5" ht="12.75">
      <c r="A69" s="35" t="s">
        <v>55</v>
      </c>
      <c r="E69" s="39" t="s">
        <v>5</v>
      </c>
    </row>
    <row r="70" spans="1:5" ht="12.75">
      <c r="A70" s="35" t="s">
        <v>56</v>
      </c>
      <c r="E70" s="40" t="s">
        <v>7379</v>
      </c>
    </row>
    <row r="71" spans="1:5" ht="38.25">
      <c r="A71" t="s">
        <v>58</v>
      </c>
      <c r="E71" s="39" t="s">
        <v>4636</v>
      </c>
    </row>
    <row r="72" spans="1:16" ht="12.75">
      <c r="A72" t="s">
        <v>49</v>
      </c>
      <c s="34" t="s">
        <v>151</v>
      </c>
      <c s="34" t="s">
        <v>7380</v>
      </c>
      <c s="35" t="s">
        <v>5</v>
      </c>
      <c s="6" t="s">
        <v>7381</v>
      </c>
      <c s="36" t="s">
        <v>123</v>
      </c>
      <c s="37">
        <v>4.76</v>
      </c>
      <c s="36">
        <v>0</v>
      </c>
      <c s="36">
        <f>ROUND(G72*H72,6)</f>
      </c>
      <c r="L72" s="38">
        <v>0</v>
      </c>
      <c s="32">
        <f>ROUND(ROUND(L72,2)*ROUND(G72,3),2)</f>
      </c>
      <c s="36" t="s">
        <v>4634</v>
      </c>
      <c>
        <f>(M72*21)/100</f>
      </c>
      <c t="s">
        <v>27</v>
      </c>
    </row>
    <row r="73" spans="1:5" ht="12.75">
      <c r="A73" s="35" t="s">
        <v>55</v>
      </c>
      <c r="E73" s="39" t="s">
        <v>5</v>
      </c>
    </row>
    <row r="74" spans="1:5" ht="12.75">
      <c r="A74" s="35" t="s">
        <v>56</v>
      </c>
      <c r="E74" s="40" t="s">
        <v>7382</v>
      </c>
    </row>
    <row r="75" spans="1:5" ht="38.25">
      <c r="A75" t="s">
        <v>58</v>
      </c>
      <c r="E75" s="39" t="s">
        <v>4636</v>
      </c>
    </row>
    <row r="76" spans="1:16" ht="25.5">
      <c r="A76" t="s">
        <v>49</v>
      </c>
      <c s="34" t="s">
        <v>115</v>
      </c>
      <c s="34" t="s">
        <v>6460</v>
      </c>
      <c s="35" t="s">
        <v>5</v>
      </c>
      <c s="6" t="s">
        <v>6461</v>
      </c>
      <c s="36" t="s">
        <v>53</v>
      </c>
      <c s="37">
        <v>3</v>
      </c>
      <c s="36">
        <v>0</v>
      </c>
      <c s="36">
        <f>ROUND(G76*H76,6)</f>
      </c>
      <c r="L76" s="38">
        <v>0</v>
      </c>
      <c s="32">
        <f>ROUND(ROUND(L76,2)*ROUND(G76,3),2)</f>
      </c>
      <c s="36" t="s">
        <v>4634</v>
      </c>
      <c>
        <f>(M76*21)/100</f>
      </c>
      <c t="s">
        <v>27</v>
      </c>
    </row>
    <row r="77" spans="1:5" ht="12.75">
      <c r="A77" s="35" t="s">
        <v>55</v>
      </c>
      <c r="E77" s="39" t="s">
        <v>5</v>
      </c>
    </row>
    <row r="78" spans="1:5" ht="12.75">
      <c r="A78" s="35" t="s">
        <v>56</v>
      </c>
      <c r="E78" s="40" t="s">
        <v>7383</v>
      </c>
    </row>
    <row r="79" spans="1:5" ht="38.25">
      <c r="A79" t="s">
        <v>58</v>
      </c>
      <c r="E79" s="39" t="s">
        <v>4636</v>
      </c>
    </row>
    <row r="80" spans="1:16" ht="25.5">
      <c r="A80" t="s">
        <v>49</v>
      </c>
      <c s="34" t="s">
        <v>119</v>
      </c>
      <c s="34" t="s">
        <v>6463</v>
      </c>
      <c s="35" t="s">
        <v>5</v>
      </c>
      <c s="6" t="s">
        <v>6464</v>
      </c>
      <c s="36" t="s">
        <v>588</v>
      </c>
      <c s="37">
        <v>0.019</v>
      </c>
      <c s="36">
        <v>0</v>
      </c>
      <c s="36">
        <f>ROUND(G80*H80,6)</f>
      </c>
      <c r="L80" s="38">
        <v>0</v>
      </c>
      <c s="32">
        <f>ROUND(ROUND(L80,2)*ROUND(G80,3),2)</f>
      </c>
      <c s="36" t="s">
        <v>4634</v>
      </c>
      <c>
        <f>(M80*21)/100</f>
      </c>
      <c t="s">
        <v>27</v>
      </c>
    </row>
    <row r="81" spans="1:5" ht="12.75">
      <c r="A81" s="35" t="s">
        <v>55</v>
      </c>
      <c r="E81" s="39" t="s">
        <v>5</v>
      </c>
    </row>
    <row r="82" spans="1:5" ht="12.75">
      <c r="A82" s="35" t="s">
        <v>56</v>
      </c>
      <c r="E82" s="40" t="s">
        <v>7384</v>
      </c>
    </row>
    <row r="83" spans="1:5" ht="38.25">
      <c r="A83" t="s">
        <v>58</v>
      </c>
      <c r="E83" s="39" t="s">
        <v>4636</v>
      </c>
    </row>
    <row r="84" spans="1:13" ht="12.75">
      <c r="A84" t="s">
        <v>46</v>
      </c>
      <c r="C84" s="31" t="s">
        <v>70</v>
      </c>
      <c r="E84" s="33" t="s">
        <v>5918</v>
      </c>
      <c r="J84" s="32">
        <f>0</f>
      </c>
      <c s="32">
        <f>0</f>
      </c>
      <c s="32">
        <f>0+L85+L89+L93+L97+L101+L105+L109+L113+L117+L121+L125+L129+L133+L137</f>
      </c>
      <c s="32">
        <f>0+M85+M89+M93+M97+M101+M105+M109+M113+M117+M121+M125+M129+M133+M137</f>
      </c>
    </row>
    <row r="85" spans="1:16" ht="12.75">
      <c r="A85" t="s">
        <v>49</v>
      </c>
      <c s="34" t="s">
        <v>159</v>
      </c>
      <c s="34" t="s">
        <v>6489</v>
      </c>
      <c s="35" t="s">
        <v>5</v>
      </c>
      <c s="6" t="s">
        <v>6490</v>
      </c>
      <c s="36" t="s">
        <v>123</v>
      </c>
      <c s="37">
        <v>14.647</v>
      </c>
      <c s="36">
        <v>0</v>
      </c>
      <c s="36">
        <f>ROUND(G85*H85,6)</f>
      </c>
      <c r="L85" s="38">
        <v>0</v>
      </c>
      <c s="32">
        <f>ROUND(ROUND(L85,2)*ROUND(G85,3),2)</f>
      </c>
      <c s="36" t="s">
        <v>4634</v>
      </c>
      <c>
        <f>(M85*21)/100</f>
      </c>
      <c t="s">
        <v>27</v>
      </c>
    </row>
    <row r="86" spans="1:5" ht="12.75">
      <c r="A86" s="35" t="s">
        <v>55</v>
      </c>
      <c r="E86" s="39" t="s">
        <v>5</v>
      </c>
    </row>
    <row r="87" spans="1:5" ht="12.75">
      <c r="A87" s="35" t="s">
        <v>56</v>
      </c>
      <c r="E87" s="40" t="s">
        <v>6491</v>
      </c>
    </row>
    <row r="88" spans="1:5" ht="38.25">
      <c r="A88" t="s">
        <v>58</v>
      </c>
      <c r="E88" s="39" t="s">
        <v>4636</v>
      </c>
    </row>
    <row r="89" spans="1:16" ht="12.75">
      <c r="A89" t="s">
        <v>49</v>
      </c>
      <c s="34" t="s">
        <v>162</v>
      </c>
      <c s="34" t="s">
        <v>6492</v>
      </c>
      <c s="35" t="s">
        <v>5</v>
      </c>
      <c s="6" t="s">
        <v>6493</v>
      </c>
      <c s="36" t="s">
        <v>113</v>
      </c>
      <c s="37">
        <v>7.77</v>
      </c>
      <c s="36">
        <v>0</v>
      </c>
      <c s="36">
        <f>ROUND(G89*H89,6)</f>
      </c>
      <c r="L89" s="38">
        <v>0</v>
      </c>
      <c s="32">
        <f>ROUND(ROUND(L89,2)*ROUND(G89,3),2)</f>
      </c>
      <c s="36" t="s">
        <v>4634</v>
      </c>
      <c>
        <f>(M89*21)/100</f>
      </c>
      <c t="s">
        <v>27</v>
      </c>
    </row>
    <row r="90" spans="1:5" ht="12.75">
      <c r="A90" s="35" t="s">
        <v>55</v>
      </c>
      <c r="E90" s="39" t="s">
        <v>5</v>
      </c>
    </row>
    <row r="91" spans="1:5" ht="12.75">
      <c r="A91" s="35" t="s">
        <v>56</v>
      </c>
      <c r="E91" s="40" t="s">
        <v>6494</v>
      </c>
    </row>
    <row r="92" spans="1:5" ht="38.25">
      <c r="A92" t="s">
        <v>58</v>
      </c>
      <c r="E92" s="39" t="s">
        <v>4636</v>
      </c>
    </row>
    <row r="93" spans="1:16" ht="25.5">
      <c r="A93" t="s">
        <v>49</v>
      </c>
      <c s="34" t="s">
        <v>165</v>
      </c>
      <c s="34" t="s">
        <v>6498</v>
      </c>
      <c s="35" t="s">
        <v>5</v>
      </c>
      <c s="6" t="s">
        <v>6499</v>
      </c>
      <c s="36" t="s">
        <v>123</v>
      </c>
      <c s="37">
        <v>33.6</v>
      </c>
      <c s="36">
        <v>0</v>
      </c>
      <c s="36">
        <f>ROUND(G93*H93,6)</f>
      </c>
      <c r="L93" s="38">
        <v>0</v>
      </c>
      <c s="32">
        <f>ROUND(ROUND(L93,2)*ROUND(G93,3),2)</f>
      </c>
      <c s="36" t="s">
        <v>4634</v>
      </c>
      <c>
        <f>(M93*21)/100</f>
      </c>
      <c t="s">
        <v>27</v>
      </c>
    </row>
    <row r="94" spans="1:5" ht="12.75">
      <c r="A94" s="35" t="s">
        <v>55</v>
      </c>
      <c r="E94" s="39" t="s">
        <v>5</v>
      </c>
    </row>
    <row r="95" spans="1:5" ht="12.75">
      <c r="A95" s="35" t="s">
        <v>56</v>
      </c>
      <c r="E95" s="40" t="s">
        <v>7385</v>
      </c>
    </row>
    <row r="96" spans="1:5" ht="38.25">
      <c r="A96" t="s">
        <v>58</v>
      </c>
      <c r="E96" s="39" t="s">
        <v>4636</v>
      </c>
    </row>
    <row r="97" spans="1:16" ht="25.5">
      <c r="A97" t="s">
        <v>49</v>
      </c>
      <c s="34" t="s">
        <v>168</v>
      </c>
      <c s="34" t="s">
        <v>6501</v>
      </c>
      <c s="35" t="s">
        <v>5</v>
      </c>
      <c s="6" t="s">
        <v>6502</v>
      </c>
      <c s="36" t="s">
        <v>113</v>
      </c>
      <c s="37">
        <v>7.4</v>
      </c>
      <c s="36">
        <v>0</v>
      </c>
      <c s="36">
        <f>ROUND(G97*H97,6)</f>
      </c>
      <c r="L97" s="38">
        <v>0</v>
      </c>
      <c s="32">
        <f>ROUND(ROUND(L97,2)*ROUND(G97,3),2)</f>
      </c>
      <c s="36" t="s">
        <v>4634</v>
      </c>
      <c>
        <f>(M97*21)/100</f>
      </c>
      <c t="s">
        <v>27</v>
      </c>
    </row>
    <row r="98" spans="1:5" ht="12.75">
      <c r="A98" s="35" t="s">
        <v>55</v>
      </c>
      <c r="E98" s="39" t="s">
        <v>5</v>
      </c>
    </row>
    <row r="99" spans="1:5" ht="12.75">
      <c r="A99" s="35" t="s">
        <v>56</v>
      </c>
      <c r="E99" s="40" t="s">
        <v>7386</v>
      </c>
    </row>
    <row r="100" spans="1:5" ht="38.25">
      <c r="A100" t="s">
        <v>58</v>
      </c>
      <c r="E100" s="39" t="s">
        <v>4636</v>
      </c>
    </row>
    <row r="101" spans="1:16" ht="25.5">
      <c r="A101" t="s">
        <v>49</v>
      </c>
      <c s="34" t="s">
        <v>171</v>
      </c>
      <c s="34" t="s">
        <v>6504</v>
      </c>
      <c s="35" t="s">
        <v>5</v>
      </c>
      <c s="6" t="s">
        <v>6505</v>
      </c>
      <c s="36" t="s">
        <v>123</v>
      </c>
      <c s="37">
        <v>14.36</v>
      </c>
      <c s="36">
        <v>0</v>
      </c>
      <c s="36">
        <f>ROUND(G101*H101,6)</f>
      </c>
      <c r="L101" s="38">
        <v>0</v>
      </c>
      <c s="32">
        <f>ROUND(ROUND(L101,2)*ROUND(G101,3),2)</f>
      </c>
      <c s="36" t="s">
        <v>4634</v>
      </c>
      <c>
        <f>(M101*21)/100</f>
      </c>
      <c t="s">
        <v>27</v>
      </c>
    </row>
    <row r="102" spans="1:5" ht="12.75">
      <c r="A102" s="35" t="s">
        <v>55</v>
      </c>
      <c r="E102" s="39" t="s">
        <v>5</v>
      </c>
    </row>
    <row r="103" spans="1:5" ht="12.75">
      <c r="A103" s="35" t="s">
        <v>56</v>
      </c>
      <c r="E103" s="40" t="s">
        <v>7387</v>
      </c>
    </row>
    <row r="104" spans="1:5" ht="38.25">
      <c r="A104" t="s">
        <v>58</v>
      </c>
      <c r="E104" s="39" t="s">
        <v>4636</v>
      </c>
    </row>
    <row r="105" spans="1:16" ht="25.5">
      <c r="A105" t="s">
        <v>49</v>
      </c>
      <c s="34" t="s">
        <v>174</v>
      </c>
      <c s="34" t="s">
        <v>6507</v>
      </c>
      <c s="35" t="s">
        <v>5</v>
      </c>
      <c s="6" t="s">
        <v>6508</v>
      </c>
      <c s="36" t="s">
        <v>123</v>
      </c>
      <c s="37">
        <v>34.2</v>
      </c>
      <c s="36">
        <v>0</v>
      </c>
      <c s="36">
        <f>ROUND(G105*H105,6)</f>
      </c>
      <c r="L105" s="38">
        <v>0</v>
      </c>
      <c s="32">
        <f>ROUND(ROUND(L105,2)*ROUND(G105,3),2)</f>
      </c>
      <c s="36" t="s">
        <v>4634</v>
      </c>
      <c>
        <f>(M105*21)/100</f>
      </c>
      <c t="s">
        <v>27</v>
      </c>
    </row>
    <row r="106" spans="1:5" ht="12.75">
      <c r="A106" s="35" t="s">
        <v>55</v>
      </c>
      <c r="E106" s="39" t="s">
        <v>5</v>
      </c>
    </row>
    <row r="107" spans="1:5" ht="12.75">
      <c r="A107" s="35" t="s">
        <v>56</v>
      </c>
      <c r="E107" s="40" t="s">
        <v>7388</v>
      </c>
    </row>
    <row r="108" spans="1:5" ht="38.25">
      <c r="A108" t="s">
        <v>58</v>
      </c>
      <c r="E108" s="39" t="s">
        <v>4636</v>
      </c>
    </row>
    <row r="109" spans="1:16" ht="25.5">
      <c r="A109" t="s">
        <v>49</v>
      </c>
      <c s="34" t="s">
        <v>177</v>
      </c>
      <c s="34" t="s">
        <v>6510</v>
      </c>
      <c s="35" t="s">
        <v>5</v>
      </c>
      <c s="6" t="s">
        <v>6511</v>
      </c>
      <c s="36" t="s">
        <v>123</v>
      </c>
      <c s="37">
        <v>13</v>
      </c>
      <c s="36">
        <v>0</v>
      </c>
      <c s="36">
        <f>ROUND(G109*H109,6)</f>
      </c>
      <c r="L109" s="38">
        <v>0</v>
      </c>
      <c s="32">
        <f>ROUND(ROUND(L109,2)*ROUND(G109,3),2)</f>
      </c>
      <c s="36" t="s">
        <v>4634</v>
      </c>
      <c>
        <f>(M109*21)/100</f>
      </c>
      <c t="s">
        <v>27</v>
      </c>
    </row>
    <row r="110" spans="1:5" ht="12.75">
      <c r="A110" s="35" t="s">
        <v>55</v>
      </c>
      <c r="E110" s="39" t="s">
        <v>5</v>
      </c>
    </row>
    <row r="111" spans="1:5" ht="12.75">
      <c r="A111" s="35" t="s">
        <v>56</v>
      </c>
      <c r="E111" s="40" t="s">
        <v>7389</v>
      </c>
    </row>
    <row r="112" spans="1:5" ht="38.25">
      <c r="A112" t="s">
        <v>58</v>
      </c>
      <c r="E112" s="39" t="s">
        <v>4636</v>
      </c>
    </row>
    <row r="113" spans="1:16" ht="25.5">
      <c r="A113" t="s">
        <v>49</v>
      </c>
      <c s="34" t="s">
        <v>180</v>
      </c>
      <c s="34" t="s">
        <v>6513</v>
      </c>
      <c s="35" t="s">
        <v>5</v>
      </c>
      <c s="6" t="s">
        <v>6514</v>
      </c>
      <c s="36" t="s">
        <v>123</v>
      </c>
      <c s="37">
        <v>13.7</v>
      </c>
      <c s="36">
        <v>0</v>
      </c>
      <c s="36">
        <f>ROUND(G113*H113,6)</f>
      </c>
      <c r="L113" s="38">
        <v>0</v>
      </c>
      <c s="32">
        <f>ROUND(ROUND(L113,2)*ROUND(G113,3),2)</f>
      </c>
      <c s="36" t="s">
        <v>4634</v>
      </c>
      <c>
        <f>(M113*21)/100</f>
      </c>
      <c t="s">
        <v>27</v>
      </c>
    </row>
    <row r="114" spans="1:5" ht="12.75">
      <c r="A114" s="35" t="s">
        <v>55</v>
      </c>
      <c r="E114" s="39" t="s">
        <v>7390</v>
      </c>
    </row>
    <row r="115" spans="1:5" ht="12.75">
      <c r="A115" s="35" t="s">
        <v>56</v>
      </c>
      <c r="E115" s="40" t="s">
        <v>7391</v>
      </c>
    </row>
    <row r="116" spans="1:5" ht="38.25">
      <c r="A116" t="s">
        <v>58</v>
      </c>
      <c r="E116" s="39" t="s">
        <v>4636</v>
      </c>
    </row>
    <row r="117" spans="1:16" ht="25.5">
      <c r="A117" t="s">
        <v>49</v>
      </c>
      <c s="34" t="s">
        <v>183</v>
      </c>
      <c s="34" t="s">
        <v>7392</v>
      </c>
      <c s="35" t="s">
        <v>5</v>
      </c>
      <c s="6" t="s">
        <v>7393</v>
      </c>
      <c s="36" t="s">
        <v>108</v>
      </c>
      <c s="37">
        <v>1.36</v>
      </c>
      <c s="36">
        <v>0</v>
      </c>
      <c s="36">
        <f>ROUND(G117*H117,6)</f>
      </c>
      <c r="L117" s="38">
        <v>0</v>
      </c>
      <c s="32">
        <f>ROUND(ROUND(L117,2)*ROUND(G117,3),2)</f>
      </c>
      <c s="36" t="s">
        <v>4634</v>
      </c>
      <c>
        <f>(M117*21)/100</f>
      </c>
      <c t="s">
        <v>27</v>
      </c>
    </row>
    <row r="118" spans="1:5" ht="12.75">
      <c r="A118" s="35" t="s">
        <v>55</v>
      </c>
      <c r="E118" s="39" t="s">
        <v>7394</v>
      </c>
    </row>
    <row r="119" spans="1:5" ht="12.75">
      <c r="A119" s="35" t="s">
        <v>56</v>
      </c>
      <c r="E119" s="40" t="s">
        <v>7395</v>
      </c>
    </row>
    <row r="120" spans="1:5" ht="38.25">
      <c r="A120" t="s">
        <v>58</v>
      </c>
      <c r="E120" s="39" t="s">
        <v>4636</v>
      </c>
    </row>
    <row r="121" spans="1:16" ht="25.5">
      <c r="A121" t="s">
        <v>49</v>
      </c>
      <c s="34" t="s">
        <v>186</v>
      </c>
      <c s="34" t="s">
        <v>7396</v>
      </c>
      <c s="35" t="s">
        <v>5</v>
      </c>
      <c s="6" t="s">
        <v>7397</v>
      </c>
      <c s="36" t="s">
        <v>108</v>
      </c>
      <c s="37">
        <v>1.36</v>
      </c>
      <c s="36">
        <v>0</v>
      </c>
      <c s="36">
        <f>ROUND(G121*H121,6)</f>
      </c>
      <c r="L121" s="38">
        <v>0</v>
      </c>
      <c s="32">
        <f>ROUND(ROUND(L121,2)*ROUND(G121,3),2)</f>
      </c>
      <c s="36" t="s">
        <v>4634</v>
      </c>
      <c>
        <f>(M121*21)/100</f>
      </c>
      <c t="s">
        <v>27</v>
      </c>
    </row>
    <row r="122" spans="1:5" ht="12.75">
      <c r="A122" s="35" t="s">
        <v>55</v>
      </c>
      <c r="E122" s="39" t="s">
        <v>5</v>
      </c>
    </row>
    <row r="123" spans="1:5" ht="12.75">
      <c r="A123" s="35" t="s">
        <v>56</v>
      </c>
      <c r="E123" s="40" t="s">
        <v>7398</v>
      </c>
    </row>
    <row r="124" spans="1:5" ht="38.25">
      <c r="A124" t="s">
        <v>58</v>
      </c>
      <c r="E124" s="39" t="s">
        <v>4636</v>
      </c>
    </row>
    <row r="125" spans="1:16" ht="25.5">
      <c r="A125" t="s">
        <v>49</v>
      </c>
      <c s="34" t="s">
        <v>187</v>
      </c>
      <c s="34" t="s">
        <v>7399</v>
      </c>
      <c s="35" t="s">
        <v>5</v>
      </c>
      <c s="6" t="s">
        <v>7400</v>
      </c>
      <c s="36" t="s">
        <v>108</v>
      </c>
      <c s="37">
        <v>1.36</v>
      </c>
      <c s="36">
        <v>0</v>
      </c>
      <c s="36">
        <f>ROUND(G125*H125,6)</f>
      </c>
      <c r="L125" s="38">
        <v>0</v>
      </c>
      <c s="32">
        <f>ROUND(ROUND(L125,2)*ROUND(G125,3),2)</f>
      </c>
      <c s="36" t="s">
        <v>4634</v>
      </c>
      <c>
        <f>(M125*21)/100</f>
      </c>
      <c t="s">
        <v>27</v>
      </c>
    </row>
    <row r="126" spans="1:5" ht="38.25">
      <c r="A126" s="35" t="s">
        <v>55</v>
      </c>
      <c r="E126" s="39" t="s">
        <v>7401</v>
      </c>
    </row>
    <row r="127" spans="1:5" ht="12.75">
      <c r="A127" s="35" t="s">
        <v>56</v>
      </c>
      <c r="E127" s="40" t="s">
        <v>7398</v>
      </c>
    </row>
    <row r="128" spans="1:5" ht="38.25">
      <c r="A128" t="s">
        <v>58</v>
      </c>
      <c r="E128" s="39" t="s">
        <v>4636</v>
      </c>
    </row>
    <row r="129" spans="1:16" ht="25.5">
      <c r="A129" t="s">
        <v>49</v>
      </c>
      <c s="34" t="s">
        <v>191</v>
      </c>
      <c s="34" t="s">
        <v>7402</v>
      </c>
      <c s="35" t="s">
        <v>5</v>
      </c>
      <c s="6" t="s">
        <v>7403</v>
      </c>
      <c s="36" t="s">
        <v>108</v>
      </c>
      <c s="37">
        <v>0.238</v>
      </c>
      <c s="36">
        <v>0</v>
      </c>
      <c s="36">
        <f>ROUND(G129*H129,6)</f>
      </c>
      <c r="L129" s="38">
        <v>0</v>
      </c>
      <c s="32">
        <f>ROUND(ROUND(L129,2)*ROUND(G129,3),2)</f>
      </c>
      <c s="36" t="s">
        <v>4634</v>
      </c>
      <c>
        <f>(M129*21)/100</f>
      </c>
      <c t="s">
        <v>27</v>
      </c>
    </row>
    <row r="130" spans="1:5" ht="12.75">
      <c r="A130" s="35" t="s">
        <v>55</v>
      </c>
      <c r="E130" s="39" t="s">
        <v>5</v>
      </c>
    </row>
    <row r="131" spans="1:5" ht="12.75">
      <c r="A131" s="35" t="s">
        <v>56</v>
      </c>
      <c r="E131" s="40" t="s">
        <v>7404</v>
      </c>
    </row>
    <row r="132" spans="1:5" ht="38.25">
      <c r="A132" t="s">
        <v>58</v>
      </c>
      <c r="E132" s="39" t="s">
        <v>4636</v>
      </c>
    </row>
    <row r="133" spans="1:16" ht="12.75">
      <c r="A133" t="s">
        <v>49</v>
      </c>
      <c s="34" t="s">
        <v>194</v>
      </c>
      <c s="34" t="s">
        <v>7405</v>
      </c>
      <c s="35" t="s">
        <v>5</v>
      </c>
      <c s="6" t="s">
        <v>7406</v>
      </c>
      <c s="36" t="s">
        <v>588</v>
      </c>
      <c s="37">
        <v>0.043</v>
      </c>
      <c s="36">
        <v>0</v>
      </c>
      <c s="36">
        <f>ROUND(G133*H133,6)</f>
      </c>
      <c r="L133" s="38">
        <v>0</v>
      </c>
      <c s="32">
        <f>ROUND(ROUND(L133,2)*ROUND(G133,3),2)</f>
      </c>
      <c s="36" t="s">
        <v>4634</v>
      </c>
      <c>
        <f>(M133*21)/100</f>
      </c>
      <c t="s">
        <v>27</v>
      </c>
    </row>
    <row r="134" spans="1:5" ht="12.75">
      <c r="A134" s="35" t="s">
        <v>55</v>
      </c>
      <c r="E134" s="39" t="s">
        <v>5</v>
      </c>
    </row>
    <row r="135" spans="1:5" ht="12.75">
      <c r="A135" s="35" t="s">
        <v>56</v>
      </c>
      <c r="E135" s="40" t="s">
        <v>7407</v>
      </c>
    </row>
    <row r="136" spans="1:5" ht="38.25">
      <c r="A136" t="s">
        <v>58</v>
      </c>
      <c r="E136" s="39" t="s">
        <v>4636</v>
      </c>
    </row>
    <row r="137" spans="1:16" ht="25.5">
      <c r="A137" t="s">
        <v>49</v>
      </c>
      <c s="34" t="s">
        <v>197</v>
      </c>
      <c s="34" t="s">
        <v>6517</v>
      </c>
      <c s="35" t="s">
        <v>5</v>
      </c>
      <c s="6" t="s">
        <v>6518</v>
      </c>
      <c s="36" t="s">
        <v>123</v>
      </c>
      <c s="37">
        <v>34.884</v>
      </c>
      <c s="36">
        <v>0</v>
      </c>
      <c s="36">
        <f>ROUND(G137*H137,6)</f>
      </c>
      <c r="L137" s="38">
        <v>0</v>
      </c>
      <c s="32">
        <f>ROUND(ROUND(L137,2)*ROUND(G137,3),2)</f>
      </c>
      <c s="36" t="s">
        <v>4634</v>
      </c>
      <c>
        <f>(M137*21)/100</f>
      </c>
      <c t="s">
        <v>27</v>
      </c>
    </row>
    <row r="138" spans="1:5" ht="12.75">
      <c r="A138" s="35" t="s">
        <v>55</v>
      </c>
      <c r="E138" s="39" t="s">
        <v>5</v>
      </c>
    </row>
    <row r="139" spans="1:5" ht="12.75">
      <c r="A139" s="35" t="s">
        <v>56</v>
      </c>
      <c r="E139" s="40" t="s">
        <v>6519</v>
      </c>
    </row>
    <row r="140" spans="1:5" ht="38.25">
      <c r="A140" t="s">
        <v>58</v>
      </c>
      <c r="E140" s="39" t="s">
        <v>4636</v>
      </c>
    </row>
    <row r="141" spans="1:13" ht="12.75">
      <c r="A141" t="s">
        <v>46</v>
      </c>
      <c r="C141" s="31" t="s">
        <v>5924</v>
      </c>
      <c r="E141" s="33" t="s">
        <v>5925</v>
      </c>
      <c r="J141" s="32">
        <f>0</f>
      </c>
      <c s="32">
        <f>0</f>
      </c>
      <c s="32">
        <f>0+L142+L146+L150+L154+L158+L162</f>
      </c>
      <c s="32">
        <f>0+M142+M146+M150+M154+M158+M162</f>
      </c>
    </row>
    <row r="142" spans="1:16" ht="12.75">
      <c r="A142" t="s">
        <v>49</v>
      </c>
      <c s="34" t="s">
        <v>200</v>
      </c>
      <c s="34" t="s">
        <v>5926</v>
      </c>
      <c s="35" t="s">
        <v>5</v>
      </c>
      <c s="6" t="s">
        <v>6538</v>
      </c>
      <c s="36" t="s">
        <v>588</v>
      </c>
      <c s="37">
        <v>0.008</v>
      </c>
      <c s="36">
        <v>0</v>
      </c>
      <c s="36">
        <f>ROUND(G142*H142,6)</f>
      </c>
      <c r="L142" s="38">
        <v>0</v>
      </c>
      <c s="32">
        <f>ROUND(ROUND(L142,2)*ROUND(G142,3),2)</f>
      </c>
      <c s="36" t="s">
        <v>4634</v>
      </c>
      <c>
        <f>(M142*21)/100</f>
      </c>
      <c t="s">
        <v>27</v>
      </c>
    </row>
    <row r="143" spans="1:5" ht="12.75">
      <c r="A143" s="35" t="s">
        <v>55</v>
      </c>
      <c r="E143" s="39" t="s">
        <v>5</v>
      </c>
    </row>
    <row r="144" spans="1:5" ht="12.75">
      <c r="A144" s="35" t="s">
        <v>56</v>
      </c>
      <c r="E144" s="40" t="s">
        <v>7408</v>
      </c>
    </row>
    <row r="145" spans="1:5" ht="38.25">
      <c r="A145" t="s">
        <v>58</v>
      </c>
      <c r="E145" s="39" t="s">
        <v>4636</v>
      </c>
    </row>
    <row r="146" spans="1:16" ht="12.75">
      <c r="A146" t="s">
        <v>49</v>
      </c>
      <c s="34" t="s">
        <v>203</v>
      </c>
      <c s="34" t="s">
        <v>5928</v>
      </c>
      <c s="35" t="s">
        <v>5</v>
      </c>
      <c s="6" t="s">
        <v>6543</v>
      </c>
      <c s="36" t="s">
        <v>123</v>
      </c>
      <c s="37">
        <v>30.544</v>
      </c>
      <c s="36">
        <v>0</v>
      </c>
      <c s="36">
        <f>ROUND(G146*H146,6)</f>
      </c>
      <c r="L146" s="38">
        <v>0</v>
      </c>
      <c s="32">
        <f>ROUND(ROUND(L146,2)*ROUND(G146,3),2)</f>
      </c>
      <c s="36" t="s">
        <v>4634</v>
      </c>
      <c>
        <f>(M146*21)/100</f>
      </c>
      <c t="s">
        <v>27</v>
      </c>
    </row>
    <row r="147" spans="1:5" ht="12.75">
      <c r="A147" s="35" t="s">
        <v>55</v>
      </c>
      <c r="E147" s="39" t="s">
        <v>5</v>
      </c>
    </row>
    <row r="148" spans="1:5" ht="12.75">
      <c r="A148" s="35" t="s">
        <v>56</v>
      </c>
      <c r="E148" s="40" t="s">
        <v>7409</v>
      </c>
    </row>
    <row r="149" spans="1:5" ht="38.25">
      <c r="A149" t="s">
        <v>58</v>
      </c>
      <c r="E149" s="39" t="s">
        <v>4636</v>
      </c>
    </row>
    <row r="150" spans="1:16" ht="25.5">
      <c r="A150" t="s">
        <v>49</v>
      </c>
      <c s="34" t="s">
        <v>206</v>
      </c>
      <c s="34" t="s">
        <v>6545</v>
      </c>
      <c s="35" t="s">
        <v>5</v>
      </c>
      <c s="6" t="s">
        <v>6546</v>
      </c>
      <c s="36" t="s">
        <v>123</v>
      </c>
      <c s="37">
        <v>21.24</v>
      </c>
      <c s="36">
        <v>0</v>
      </c>
      <c s="36">
        <f>ROUND(G150*H150,6)</f>
      </c>
      <c r="L150" s="38">
        <v>0</v>
      </c>
      <c s="32">
        <f>ROUND(ROUND(L150,2)*ROUND(G150,3),2)</f>
      </c>
      <c s="36" t="s">
        <v>4634</v>
      </c>
      <c>
        <f>(M150*21)/100</f>
      </c>
      <c t="s">
        <v>27</v>
      </c>
    </row>
    <row r="151" spans="1:5" ht="12.75">
      <c r="A151" s="35" t="s">
        <v>55</v>
      </c>
      <c r="E151" s="39" t="s">
        <v>5</v>
      </c>
    </row>
    <row r="152" spans="1:5" ht="12.75">
      <c r="A152" s="35" t="s">
        <v>56</v>
      </c>
      <c r="E152" s="40" t="s">
        <v>7410</v>
      </c>
    </row>
    <row r="153" spans="1:5" ht="38.25">
      <c r="A153" t="s">
        <v>58</v>
      </c>
      <c r="E153" s="39" t="s">
        <v>4636</v>
      </c>
    </row>
    <row r="154" spans="1:16" ht="25.5">
      <c r="A154" t="s">
        <v>49</v>
      </c>
      <c s="34" t="s">
        <v>209</v>
      </c>
      <c s="34" t="s">
        <v>5930</v>
      </c>
      <c s="35" t="s">
        <v>5</v>
      </c>
      <c s="6" t="s">
        <v>6548</v>
      </c>
      <c s="36" t="s">
        <v>123</v>
      </c>
      <c s="37">
        <v>5.32</v>
      </c>
      <c s="36">
        <v>0</v>
      </c>
      <c s="36">
        <f>ROUND(G154*H154,6)</f>
      </c>
      <c r="L154" s="38">
        <v>0</v>
      </c>
      <c s="32">
        <f>ROUND(ROUND(L154,2)*ROUND(G154,3),2)</f>
      </c>
      <c s="36" t="s">
        <v>4634</v>
      </c>
      <c>
        <f>(M154*21)/100</f>
      </c>
      <c t="s">
        <v>27</v>
      </c>
    </row>
    <row r="155" spans="1:5" ht="12.75">
      <c r="A155" s="35" t="s">
        <v>55</v>
      </c>
      <c r="E155" s="39" t="s">
        <v>5</v>
      </c>
    </row>
    <row r="156" spans="1:5" ht="12.75">
      <c r="A156" s="35" t="s">
        <v>56</v>
      </c>
      <c r="E156" s="40" t="s">
        <v>7411</v>
      </c>
    </row>
    <row r="157" spans="1:5" ht="38.25">
      <c r="A157" t="s">
        <v>58</v>
      </c>
      <c r="E157" s="39" t="s">
        <v>4636</v>
      </c>
    </row>
    <row r="158" spans="1:16" ht="12.75">
      <c r="A158" t="s">
        <v>49</v>
      </c>
      <c s="34" t="s">
        <v>212</v>
      </c>
      <c s="34" t="s">
        <v>5933</v>
      </c>
      <c s="35" t="s">
        <v>5</v>
      </c>
      <c s="6" t="s">
        <v>6550</v>
      </c>
      <c s="36" t="s">
        <v>123</v>
      </c>
      <c s="37">
        <v>21.24</v>
      </c>
      <c s="36">
        <v>0</v>
      </c>
      <c s="36">
        <f>ROUND(G158*H158,6)</f>
      </c>
      <c r="L158" s="38">
        <v>0</v>
      </c>
      <c s="32">
        <f>ROUND(ROUND(L158,2)*ROUND(G158,3),2)</f>
      </c>
      <c s="36" t="s">
        <v>4634</v>
      </c>
      <c>
        <f>(M158*21)/100</f>
      </c>
      <c t="s">
        <v>27</v>
      </c>
    </row>
    <row r="159" spans="1:5" ht="12.75">
      <c r="A159" s="35" t="s">
        <v>55</v>
      </c>
      <c r="E159" s="39" t="s">
        <v>5</v>
      </c>
    </row>
    <row r="160" spans="1:5" ht="12.75">
      <c r="A160" s="35" t="s">
        <v>56</v>
      </c>
      <c r="E160" s="40" t="s">
        <v>7410</v>
      </c>
    </row>
    <row r="161" spans="1:5" ht="38.25">
      <c r="A161" t="s">
        <v>58</v>
      </c>
      <c r="E161" s="39" t="s">
        <v>4636</v>
      </c>
    </row>
    <row r="162" spans="1:16" ht="12.75">
      <c r="A162" t="s">
        <v>49</v>
      </c>
      <c s="34" t="s">
        <v>213</v>
      </c>
      <c s="34" t="s">
        <v>6551</v>
      </c>
      <c s="35" t="s">
        <v>5</v>
      </c>
      <c s="6" t="s">
        <v>6552</v>
      </c>
      <c s="36" t="s">
        <v>123</v>
      </c>
      <c s="37">
        <v>5.32</v>
      </c>
      <c s="36">
        <v>0</v>
      </c>
      <c s="36">
        <f>ROUND(G162*H162,6)</f>
      </c>
      <c r="L162" s="38">
        <v>0</v>
      </c>
      <c s="32">
        <f>ROUND(ROUND(L162,2)*ROUND(G162,3),2)</f>
      </c>
      <c s="36" t="s">
        <v>4634</v>
      </c>
      <c>
        <f>(M162*21)/100</f>
      </c>
      <c t="s">
        <v>27</v>
      </c>
    </row>
    <row r="163" spans="1:5" ht="12.75">
      <c r="A163" s="35" t="s">
        <v>55</v>
      </c>
      <c r="E163" s="39" t="s">
        <v>5</v>
      </c>
    </row>
    <row r="164" spans="1:5" ht="12.75">
      <c r="A164" s="35" t="s">
        <v>56</v>
      </c>
      <c r="E164" s="40" t="s">
        <v>7411</v>
      </c>
    </row>
    <row r="165" spans="1:5" ht="38.25">
      <c r="A165" t="s">
        <v>58</v>
      </c>
      <c r="E165" s="39" t="s">
        <v>4636</v>
      </c>
    </row>
    <row r="166" spans="1:13" ht="12.75">
      <c r="A166" t="s">
        <v>46</v>
      </c>
      <c r="C166" s="31" t="s">
        <v>6210</v>
      </c>
      <c r="E166" s="33" t="s">
        <v>6211</v>
      </c>
      <c r="J166" s="32">
        <f>0</f>
      </c>
      <c s="32">
        <f>0</f>
      </c>
      <c s="32">
        <f>0+L167+L171+L175+L179</f>
      </c>
      <c s="32">
        <f>0+M167+M171+M175+M179</f>
      </c>
    </row>
    <row r="167" spans="1:16" ht="12.75">
      <c r="A167" t="s">
        <v>49</v>
      </c>
      <c s="34" t="s">
        <v>216</v>
      </c>
      <c s="34" t="s">
        <v>7412</v>
      </c>
      <c s="35" t="s">
        <v>5</v>
      </c>
      <c s="6" t="s">
        <v>7413</v>
      </c>
      <c s="36" t="s">
        <v>123</v>
      </c>
      <c s="37">
        <v>16.5</v>
      </c>
      <c s="36">
        <v>0</v>
      </c>
      <c s="36">
        <f>ROUND(G167*H167,6)</f>
      </c>
      <c r="L167" s="38">
        <v>0</v>
      </c>
      <c s="32">
        <f>ROUND(ROUND(L167,2)*ROUND(G167,3),2)</f>
      </c>
      <c s="36" t="s">
        <v>4634</v>
      </c>
      <c>
        <f>(M167*21)/100</f>
      </c>
      <c t="s">
        <v>27</v>
      </c>
    </row>
    <row r="168" spans="1:5" ht="12.75">
      <c r="A168" s="35" t="s">
        <v>55</v>
      </c>
      <c r="E168" s="39" t="s">
        <v>5</v>
      </c>
    </row>
    <row r="169" spans="1:5" ht="12.75">
      <c r="A169" s="35" t="s">
        <v>56</v>
      </c>
      <c r="E169" s="40" t="s">
        <v>7414</v>
      </c>
    </row>
    <row r="170" spans="1:5" ht="38.25">
      <c r="A170" t="s">
        <v>58</v>
      </c>
      <c r="E170" s="39" t="s">
        <v>4636</v>
      </c>
    </row>
    <row r="171" spans="1:16" ht="12.75">
      <c r="A171" t="s">
        <v>49</v>
      </c>
      <c s="34" t="s">
        <v>219</v>
      </c>
      <c s="34" t="s">
        <v>7415</v>
      </c>
      <c s="35" t="s">
        <v>5</v>
      </c>
      <c s="6" t="s">
        <v>7416</v>
      </c>
      <c s="36" t="s">
        <v>123</v>
      </c>
      <c s="37">
        <v>12.821</v>
      </c>
      <c s="36">
        <v>0</v>
      </c>
      <c s="36">
        <f>ROUND(G171*H171,6)</f>
      </c>
      <c r="L171" s="38">
        <v>0</v>
      </c>
      <c s="32">
        <f>ROUND(ROUND(L171,2)*ROUND(G171,3),2)</f>
      </c>
      <c s="36" t="s">
        <v>4634</v>
      </c>
      <c>
        <f>(M171*21)/100</f>
      </c>
      <c t="s">
        <v>27</v>
      </c>
    </row>
    <row r="172" spans="1:5" ht="12.75">
      <c r="A172" s="35" t="s">
        <v>55</v>
      </c>
      <c r="E172" s="39" t="s">
        <v>5</v>
      </c>
    </row>
    <row r="173" spans="1:5" ht="12.75">
      <c r="A173" s="35" t="s">
        <v>56</v>
      </c>
      <c r="E173" s="40" t="s">
        <v>7417</v>
      </c>
    </row>
    <row r="174" spans="1:5" ht="38.25">
      <c r="A174" t="s">
        <v>58</v>
      </c>
      <c r="E174" s="39" t="s">
        <v>4636</v>
      </c>
    </row>
    <row r="175" spans="1:16" ht="25.5">
      <c r="A175" t="s">
        <v>49</v>
      </c>
      <c s="34" t="s">
        <v>222</v>
      </c>
      <c s="34" t="s">
        <v>7418</v>
      </c>
      <c s="35" t="s">
        <v>5</v>
      </c>
      <c s="6" t="s">
        <v>7419</v>
      </c>
      <c s="36" t="s">
        <v>123</v>
      </c>
      <c s="37">
        <v>12.57</v>
      </c>
      <c s="36">
        <v>0</v>
      </c>
      <c s="36">
        <f>ROUND(G175*H175,6)</f>
      </c>
      <c r="L175" s="38">
        <v>0</v>
      </c>
      <c s="32">
        <f>ROUND(ROUND(L175,2)*ROUND(G175,3),2)</f>
      </c>
      <c s="36" t="s">
        <v>4634</v>
      </c>
      <c>
        <f>(M175*21)/100</f>
      </c>
      <c t="s">
        <v>27</v>
      </c>
    </row>
    <row r="176" spans="1:5" ht="12.75">
      <c r="A176" s="35" t="s">
        <v>55</v>
      </c>
      <c r="E176" s="39" t="s">
        <v>5</v>
      </c>
    </row>
    <row r="177" spans="1:5" ht="12.75">
      <c r="A177" s="35" t="s">
        <v>56</v>
      </c>
      <c r="E177" s="40" t="s">
        <v>7420</v>
      </c>
    </row>
    <row r="178" spans="1:5" ht="38.25">
      <c r="A178" t="s">
        <v>58</v>
      </c>
      <c r="E178" s="39" t="s">
        <v>4636</v>
      </c>
    </row>
    <row r="179" spans="1:16" ht="25.5">
      <c r="A179" t="s">
        <v>49</v>
      </c>
      <c s="34" t="s">
        <v>225</v>
      </c>
      <c s="34" t="s">
        <v>7421</v>
      </c>
      <c s="35" t="s">
        <v>5</v>
      </c>
      <c s="6" t="s">
        <v>7422</v>
      </c>
      <c s="36" t="s">
        <v>123</v>
      </c>
      <c s="37">
        <v>15</v>
      </c>
      <c s="36">
        <v>0</v>
      </c>
      <c s="36">
        <f>ROUND(G179*H179,6)</f>
      </c>
      <c r="L179" s="38">
        <v>0</v>
      </c>
      <c s="32">
        <f>ROUND(ROUND(L179,2)*ROUND(G179,3),2)</f>
      </c>
      <c s="36" t="s">
        <v>4634</v>
      </c>
      <c>
        <f>(M179*21)/100</f>
      </c>
      <c t="s">
        <v>27</v>
      </c>
    </row>
    <row r="180" spans="1:5" ht="12.75">
      <c r="A180" s="35" t="s">
        <v>55</v>
      </c>
      <c r="E180" s="39" t="s">
        <v>5</v>
      </c>
    </row>
    <row r="181" spans="1:5" ht="12.75">
      <c r="A181" s="35" t="s">
        <v>56</v>
      </c>
      <c r="E181" s="40" t="s">
        <v>7423</v>
      </c>
    </row>
    <row r="182" spans="1:5" ht="38.25">
      <c r="A182" t="s">
        <v>58</v>
      </c>
      <c r="E182" s="39" t="s">
        <v>4636</v>
      </c>
    </row>
    <row r="183" spans="1:13" ht="12.75">
      <c r="A183" t="s">
        <v>46</v>
      </c>
      <c r="C183" s="31" t="s">
        <v>6578</v>
      </c>
      <c r="E183" s="33" t="s">
        <v>6579</v>
      </c>
      <c r="J183" s="32">
        <f>0</f>
      </c>
      <c s="32">
        <f>0</f>
      </c>
      <c s="32">
        <f>0+L184+L188+L192+L196+L200+L204+L208</f>
      </c>
      <c s="32">
        <f>0+M184+M188+M192+M196+M200+M204+M208</f>
      </c>
    </row>
    <row r="184" spans="1:16" ht="12.75">
      <c r="A184" t="s">
        <v>49</v>
      </c>
      <c s="34" t="s">
        <v>228</v>
      </c>
      <c s="34" t="s">
        <v>6580</v>
      </c>
      <c s="35" t="s">
        <v>5</v>
      </c>
      <c s="6" t="s">
        <v>6581</v>
      </c>
      <c s="36" t="s">
        <v>108</v>
      </c>
      <c s="37">
        <v>0.146</v>
      </c>
      <c s="36">
        <v>0</v>
      </c>
      <c s="36">
        <f>ROUND(G184*H184,6)</f>
      </c>
      <c r="L184" s="38">
        <v>0</v>
      </c>
      <c s="32">
        <f>ROUND(ROUND(L184,2)*ROUND(G184,3),2)</f>
      </c>
      <c s="36" t="s">
        <v>4634</v>
      </c>
      <c>
        <f>(M184*21)/100</f>
      </c>
      <c t="s">
        <v>27</v>
      </c>
    </row>
    <row r="185" spans="1:5" ht="12.75">
      <c r="A185" s="35" t="s">
        <v>55</v>
      </c>
      <c r="E185" s="39" t="s">
        <v>5</v>
      </c>
    </row>
    <row r="186" spans="1:5" ht="12.75">
      <c r="A186" s="35" t="s">
        <v>56</v>
      </c>
      <c r="E186" s="40" t="s">
        <v>7424</v>
      </c>
    </row>
    <row r="187" spans="1:5" ht="38.25">
      <c r="A187" t="s">
        <v>58</v>
      </c>
      <c r="E187" s="39" t="s">
        <v>4636</v>
      </c>
    </row>
    <row r="188" spans="1:16" ht="12.75">
      <c r="A188" t="s">
        <v>49</v>
      </c>
      <c s="34" t="s">
        <v>231</v>
      </c>
      <c s="34" t="s">
        <v>6589</v>
      </c>
      <c s="35" t="s">
        <v>5</v>
      </c>
      <c s="6" t="s">
        <v>6590</v>
      </c>
      <c s="36" t="s">
        <v>108</v>
      </c>
      <c s="37">
        <v>0.136</v>
      </c>
      <c s="36">
        <v>0</v>
      </c>
      <c s="36">
        <f>ROUND(G188*H188,6)</f>
      </c>
      <c r="L188" s="38">
        <v>0</v>
      </c>
      <c s="32">
        <f>ROUND(ROUND(L188,2)*ROUND(G188,3),2)</f>
      </c>
      <c s="36" t="s">
        <v>4634</v>
      </c>
      <c>
        <f>(M188*21)/100</f>
      </c>
      <c t="s">
        <v>27</v>
      </c>
    </row>
    <row r="189" spans="1:5" ht="12.75">
      <c r="A189" s="35" t="s">
        <v>55</v>
      </c>
      <c r="E189" s="39" t="s">
        <v>5</v>
      </c>
    </row>
    <row r="190" spans="1:5" ht="12.75">
      <c r="A190" s="35" t="s">
        <v>56</v>
      </c>
      <c r="E190" s="40" t="s">
        <v>7425</v>
      </c>
    </row>
    <row r="191" spans="1:5" ht="38.25">
      <c r="A191" t="s">
        <v>58</v>
      </c>
      <c r="E191" s="39" t="s">
        <v>4636</v>
      </c>
    </row>
    <row r="192" spans="1:16" ht="12.75">
      <c r="A192" t="s">
        <v>49</v>
      </c>
      <c s="34" t="s">
        <v>234</v>
      </c>
      <c s="34" t="s">
        <v>6592</v>
      </c>
      <c s="35" t="s">
        <v>5</v>
      </c>
      <c s="6" t="s">
        <v>6593</v>
      </c>
      <c s="36" t="s">
        <v>108</v>
      </c>
      <c s="37">
        <v>1.072</v>
      </c>
      <c s="36">
        <v>0</v>
      </c>
      <c s="36">
        <f>ROUND(G192*H192,6)</f>
      </c>
      <c r="L192" s="38">
        <v>0</v>
      </c>
      <c s="32">
        <f>ROUND(ROUND(L192,2)*ROUND(G192,3),2)</f>
      </c>
      <c s="36" t="s">
        <v>4634</v>
      </c>
      <c>
        <f>(M192*21)/100</f>
      </c>
      <c t="s">
        <v>27</v>
      </c>
    </row>
    <row r="193" spans="1:5" ht="12.75">
      <c r="A193" s="35" t="s">
        <v>55</v>
      </c>
      <c r="E193" s="39" t="s">
        <v>5</v>
      </c>
    </row>
    <row r="194" spans="1:5" ht="12.75">
      <c r="A194" s="35" t="s">
        <v>56</v>
      </c>
      <c r="E194" s="40" t="s">
        <v>6594</v>
      </c>
    </row>
    <row r="195" spans="1:5" ht="38.25">
      <c r="A195" t="s">
        <v>58</v>
      </c>
      <c r="E195" s="39" t="s">
        <v>4636</v>
      </c>
    </row>
    <row r="196" spans="1:16" ht="25.5">
      <c r="A196" t="s">
        <v>49</v>
      </c>
      <c s="34" t="s">
        <v>237</v>
      </c>
      <c s="34" t="s">
        <v>6595</v>
      </c>
      <c s="35" t="s">
        <v>5</v>
      </c>
      <c s="6" t="s">
        <v>6596</v>
      </c>
      <c s="36" t="s">
        <v>108</v>
      </c>
      <c s="37">
        <v>1.354</v>
      </c>
      <c s="36">
        <v>0</v>
      </c>
      <c s="36">
        <f>ROUND(G196*H196,6)</f>
      </c>
      <c r="L196" s="38">
        <v>0</v>
      </c>
      <c s="32">
        <f>ROUND(ROUND(L196,2)*ROUND(G196,3),2)</f>
      </c>
      <c s="36" t="s">
        <v>4634</v>
      </c>
      <c>
        <f>(M196*21)/100</f>
      </c>
      <c t="s">
        <v>27</v>
      </c>
    </row>
    <row r="197" spans="1:5" ht="12.75">
      <c r="A197" s="35" t="s">
        <v>55</v>
      </c>
      <c r="E197" s="39" t="s">
        <v>5</v>
      </c>
    </row>
    <row r="198" spans="1:5" ht="12.75">
      <c r="A198" s="35" t="s">
        <v>56</v>
      </c>
      <c r="E198" s="40" t="s">
        <v>6597</v>
      </c>
    </row>
    <row r="199" spans="1:5" ht="38.25">
      <c r="A199" t="s">
        <v>58</v>
      </c>
      <c r="E199" s="39" t="s">
        <v>4636</v>
      </c>
    </row>
    <row r="200" spans="1:16" ht="25.5">
      <c r="A200" t="s">
        <v>49</v>
      </c>
      <c s="34" t="s">
        <v>240</v>
      </c>
      <c s="34" t="s">
        <v>6598</v>
      </c>
      <c s="35" t="s">
        <v>5</v>
      </c>
      <c s="6" t="s">
        <v>6599</v>
      </c>
      <c s="36" t="s">
        <v>113</v>
      </c>
      <c s="37">
        <v>20.3</v>
      </c>
      <c s="36">
        <v>0</v>
      </c>
      <c s="36">
        <f>ROUND(G200*H200,6)</f>
      </c>
      <c r="L200" s="38">
        <v>0</v>
      </c>
      <c s="32">
        <f>ROUND(ROUND(L200,2)*ROUND(G200,3),2)</f>
      </c>
      <c s="36" t="s">
        <v>4634</v>
      </c>
      <c>
        <f>(M200*21)/100</f>
      </c>
      <c t="s">
        <v>27</v>
      </c>
    </row>
    <row r="201" spans="1:5" ht="38.25">
      <c r="A201" s="35" t="s">
        <v>55</v>
      </c>
      <c r="E201" s="39" t="s">
        <v>6600</v>
      </c>
    </row>
    <row r="202" spans="1:5" ht="12.75">
      <c r="A202" s="35" t="s">
        <v>56</v>
      </c>
      <c r="E202" s="40" t="s">
        <v>7426</v>
      </c>
    </row>
    <row r="203" spans="1:5" ht="38.25">
      <c r="A203" t="s">
        <v>58</v>
      </c>
      <c r="E203" s="39" t="s">
        <v>4636</v>
      </c>
    </row>
    <row r="204" spans="1:16" ht="25.5">
      <c r="A204" t="s">
        <v>49</v>
      </c>
      <c s="34" t="s">
        <v>243</v>
      </c>
      <c s="34" t="s">
        <v>6608</v>
      </c>
      <c s="35" t="s">
        <v>5</v>
      </c>
      <c s="6" t="s">
        <v>6609</v>
      </c>
      <c s="36" t="s">
        <v>123</v>
      </c>
      <c s="37">
        <v>44.657</v>
      </c>
      <c s="36">
        <v>0</v>
      </c>
      <c s="36">
        <f>ROUND(G204*H204,6)</f>
      </c>
      <c r="L204" s="38">
        <v>0</v>
      </c>
      <c s="32">
        <f>ROUND(ROUND(L204,2)*ROUND(G204,3),2)</f>
      </c>
      <c s="36" t="s">
        <v>4634</v>
      </c>
      <c>
        <f>(M204*21)/100</f>
      </c>
      <c t="s">
        <v>27</v>
      </c>
    </row>
    <row r="205" spans="1:5" ht="12.75">
      <c r="A205" s="35" t="s">
        <v>55</v>
      </c>
      <c r="E205" s="39" t="s">
        <v>7427</v>
      </c>
    </row>
    <row r="206" spans="1:5" ht="12.75">
      <c r="A206" s="35" t="s">
        <v>56</v>
      </c>
      <c r="E206" s="40" t="s">
        <v>7428</v>
      </c>
    </row>
    <row r="207" spans="1:5" ht="38.25">
      <c r="A207" t="s">
        <v>58</v>
      </c>
      <c r="E207" s="39" t="s">
        <v>4636</v>
      </c>
    </row>
    <row r="208" spans="1:16" ht="25.5">
      <c r="A208" t="s">
        <v>49</v>
      </c>
      <c s="34" t="s">
        <v>244</v>
      </c>
      <c s="34" t="s">
        <v>6612</v>
      </c>
      <c s="35" t="s">
        <v>5</v>
      </c>
      <c s="6" t="s">
        <v>6613</v>
      </c>
      <c s="36" t="s">
        <v>123</v>
      </c>
      <c s="37">
        <v>44.657</v>
      </c>
      <c s="36">
        <v>0</v>
      </c>
      <c s="36">
        <f>ROUND(G208*H208,6)</f>
      </c>
      <c r="L208" s="38">
        <v>0</v>
      </c>
      <c s="32">
        <f>ROUND(ROUND(L208,2)*ROUND(G208,3),2)</f>
      </c>
      <c s="36" t="s">
        <v>4634</v>
      </c>
      <c>
        <f>(M208*21)/100</f>
      </c>
      <c t="s">
        <v>27</v>
      </c>
    </row>
    <row r="209" spans="1:5" ht="12.75">
      <c r="A209" s="35" t="s">
        <v>55</v>
      </c>
      <c r="E209" s="39" t="s">
        <v>6614</v>
      </c>
    </row>
    <row r="210" spans="1:5" ht="12.75">
      <c r="A210" s="35" t="s">
        <v>56</v>
      </c>
      <c r="E210" s="40" t="s">
        <v>7429</v>
      </c>
    </row>
    <row r="211" spans="1:5" ht="38.25">
      <c r="A211" t="s">
        <v>58</v>
      </c>
      <c r="E211" s="39" t="s">
        <v>4636</v>
      </c>
    </row>
    <row r="212" spans="1:13" ht="12.75">
      <c r="A212" t="s">
        <v>46</v>
      </c>
      <c r="C212" s="31" t="s">
        <v>6615</v>
      </c>
      <c r="E212" s="33" t="s">
        <v>6616</v>
      </c>
      <c r="J212" s="32">
        <f>0</f>
      </c>
      <c s="32">
        <f>0</f>
      </c>
      <c s="32">
        <f>0+L213</f>
      </c>
      <c s="32">
        <f>0+M213</f>
      </c>
    </row>
    <row r="213" spans="1:16" ht="25.5">
      <c r="A213" t="s">
        <v>49</v>
      </c>
      <c s="34" t="s">
        <v>245</v>
      </c>
      <c s="34" t="s">
        <v>7430</v>
      </c>
      <c s="35" t="s">
        <v>5</v>
      </c>
      <c s="6" t="s">
        <v>7431</v>
      </c>
      <c s="36" t="s">
        <v>123</v>
      </c>
      <c s="37">
        <v>12.57</v>
      </c>
      <c s="36">
        <v>0</v>
      </c>
      <c s="36">
        <f>ROUND(G213*H213,6)</f>
      </c>
      <c r="L213" s="38">
        <v>0</v>
      </c>
      <c s="32">
        <f>ROUND(ROUND(L213,2)*ROUND(G213,3),2)</f>
      </c>
      <c s="36" t="s">
        <v>4634</v>
      </c>
      <c>
        <f>(M213*21)/100</f>
      </c>
      <c t="s">
        <v>27</v>
      </c>
    </row>
    <row r="214" spans="1:5" ht="38.25">
      <c r="A214" s="35" t="s">
        <v>55</v>
      </c>
      <c r="E214" s="39" t="s">
        <v>7432</v>
      </c>
    </row>
    <row r="215" spans="1:5" ht="12.75">
      <c r="A215" s="35" t="s">
        <v>56</v>
      </c>
      <c r="E215" s="40" t="s">
        <v>7433</v>
      </c>
    </row>
    <row r="216" spans="1:5" ht="38.25">
      <c r="A216" t="s">
        <v>58</v>
      </c>
      <c r="E216" s="39" t="s">
        <v>4636</v>
      </c>
    </row>
    <row r="217" spans="1:13" ht="12.75">
      <c r="A217" t="s">
        <v>46</v>
      </c>
      <c r="C217" s="31" t="s">
        <v>6275</v>
      </c>
      <c r="E217" s="33" t="s">
        <v>6276</v>
      </c>
      <c r="J217" s="32">
        <f>0</f>
      </c>
      <c s="32">
        <f>0</f>
      </c>
      <c s="32">
        <f>0+L218+L222</f>
      </c>
      <c s="32">
        <f>0+M218+M222</f>
      </c>
    </row>
    <row r="218" spans="1:16" ht="25.5">
      <c r="A218" t="s">
        <v>49</v>
      </c>
      <c s="34" t="s">
        <v>246</v>
      </c>
      <c s="34" t="s">
        <v>6623</v>
      </c>
      <c s="35" t="s">
        <v>5</v>
      </c>
      <c s="6" t="s">
        <v>6624</v>
      </c>
      <c s="36" t="s">
        <v>123</v>
      </c>
      <c s="37">
        <v>12.6</v>
      </c>
      <c s="36">
        <v>0</v>
      </c>
      <c s="36">
        <f>ROUND(G218*H218,6)</f>
      </c>
      <c r="L218" s="38">
        <v>0</v>
      </c>
      <c s="32">
        <f>ROUND(ROUND(L218,2)*ROUND(G218,3),2)</f>
      </c>
      <c s="36" t="s">
        <v>4634</v>
      </c>
      <c>
        <f>(M218*21)/100</f>
      </c>
      <c t="s">
        <v>27</v>
      </c>
    </row>
    <row r="219" spans="1:5" ht="38.25">
      <c r="A219" s="35" t="s">
        <v>55</v>
      </c>
      <c r="E219" s="39" t="s">
        <v>7434</v>
      </c>
    </row>
    <row r="220" spans="1:5" ht="12.75">
      <c r="A220" s="35" t="s">
        <v>56</v>
      </c>
      <c r="E220" s="40" t="s">
        <v>7435</v>
      </c>
    </row>
    <row r="221" spans="1:5" ht="38.25">
      <c r="A221" t="s">
        <v>58</v>
      </c>
      <c r="E221" s="39" t="s">
        <v>4636</v>
      </c>
    </row>
    <row r="222" spans="1:16" ht="25.5">
      <c r="A222" t="s">
        <v>49</v>
      </c>
      <c s="34" t="s">
        <v>249</v>
      </c>
      <c s="34" t="s">
        <v>6627</v>
      </c>
      <c s="35" t="s">
        <v>5</v>
      </c>
      <c s="6" t="s">
        <v>6624</v>
      </c>
      <c s="36" t="s">
        <v>123</v>
      </c>
      <c s="37">
        <v>32.057</v>
      </c>
      <c s="36">
        <v>0</v>
      </c>
      <c s="36">
        <f>ROUND(G222*H222,6)</f>
      </c>
      <c r="L222" s="38">
        <v>0</v>
      </c>
      <c s="32">
        <f>ROUND(ROUND(L222,2)*ROUND(G222,3),2)</f>
      </c>
      <c s="36" t="s">
        <v>4634</v>
      </c>
      <c>
        <f>(M222*21)/100</f>
      </c>
      <c t="s">
        <v>27</v>
      </c>
    </row>
    <row r="223" spans="1:5" ht="38.25">
      <c r="A223" s="35" t="s">
        <v>55</v>
      </c>
      <c r="E223" s="39" t="s">
        <v>7436</v>
      </c>
    </row>
    <row r="224" spans="1:5" ht="12.75">
      <c r="A224" s="35" t="s">
        <v>56</v>
      </c>
      <c r="E224" s="40" t="s">
        <v>7437</v>
      </c>
    </row>
    <row r="225" spans="1:5" ht="38.25">
      <c r="A225" t="s">
        <v>58</v>
      </c>
      <c r="E225" s="39" t="s">
        <v>4636</v>
      </c>
    </row>
    <row r="226" spans="1:13" ht="12.75">
      <c r="A226" t="s">
        <v>46</v>
      </c>
      <c r="C226" s="31" t="s">
        <v>6642</v>
      </c>
      <c r="E226" s="33" t="s">
        <v>6643</v>
      </c>
      <c r="J226" s="32">
        <f>0</f>
      </c>
      <c s="32">
        <f>0</f>
      </c>
      <c s="32">
        <f>0+L227+L231</f>
      </c>
      <c s="32">
        <f>0+M227+M231</f>
      </c>
    </row>
    <row r="227" spans="1:16" ht="25.5">
      <c r="A227" t="s">
        <v>49</v>
      </c>
      <c s="34" t="s">
        <v>252</v>
      </c>
      <c s="34" t="s">
        <v>7438</v>
      </c>
      <c s="35" t="s">
        <v>5</v>
      </c>
      <c s="6" t="s">
        <v>7439</v>
      </c>
      <c s="36" t="s">
        <v>123</v>
      </c>
      <c s="37">
        <v>16.5</v>
      </c>
      <c s="36">
        <v>0</v>
      </c>
      <c s="36">
        <f>ROUND(G227*H227,6)</f>
      </c>
      <c r="L227" s="38">
        <v>0</v>
      </c>
      <c s="32">
        <f>ROUND(ROUND(L227,2)*ROUND(G227,3),2)</f>
      </c>
      <c s="36" t="s">
        <v>4634</v>
      </c>
      <c>
        <f>(M227*21)/100</f>
      </c>
      <c t="s">
        <v>27</v>
      </c>
    </row>
    <row r="228" spans="1:5" ht="12.75">
      <c r="A228" s="35" t="s">
        <v>55</v>
      </c>
      <c r="E228" s="39" t="s">
        <v>5</v>
      </c>
    </row>
    <row r="229" spans="1:5" ht="12.75">
      <c r="A229" s="35" t="s">
        <v>56</v>
      </c>
      <c r="E229" s="40" t="s">
        <v>7440</v>
      </c>
    </row>
    <row r="230" spans="1:5" ht="38.25">
      <c r="A230" t="s">
        <v>58</v>
      </c>
      <c r="E230" s="39" t="s">
        <v>4636</v>
      </c>
    </row>
    <row r="231" spans="1:16" ht="25.5">
      <c r="A231" t="s">
        <v>49</v>
      </c>
      <c s="34" t="s">
        <v>256</v>
      </c>
      <c s="34" t="s">
        <v>7441</v>
      </c>
      <c s="35" t="s">
        <v>5</v>
      </c>
      <c s="6" t="s">
        <v>7442</v>
      </c>
      <c s="36" t="s">
        <v>123</v>
      </c>
      <c s="37">
        <v>15</v>
      </c>
      <c s="36">
        <v>0</v>
      </c>
      <c s="36">
        <f>ROUND(G231*H231,6)</f>
      </c>
      <c r="L231" s="38">
        <v>0</v>
      </c>
      <c s="32">
        <f>ROUND(ROUND(L231,2)*ROUND(G231,3),2)</f>
      </c>
      <c s="36" t="s">
        <v>4634</v>
      </c>
      <c>
        <f>(M231*21)/100</f>
      </c>
      <c t="s">
        <v>27</v>
      </c>
    </row>
    <row r="232" spans="1:5" ht="12.75">
      <c r="A232" s="35" t="s">
        <v>55</v>
      </c>
      <c r="E232" s="39" t="s">
        <v>5</v>
      </c>
    </row>
    <row r="233" spans="1:5" ht="12.75">
      <c r="A233" s="35" t="s">
        <v>56</v>
      </c>
      <c r="E233" s="40" t="s">
        <v>7443</v>
      </c>
    </row>
    <row r="234" spans="1:5" ht="38.25">
      <c r="A234" t="s">
        <v>58</v>
      </c>
      <c r="E234" s="39" t="s">
        <v>4636</v>
      </c>
    </row>
    <row r="235" spans="1:13" ht="12.75">
      <c r="A235" t="s">
        <v>46</v>
      </c>
      <c r="C235" s="31" t="s">
        <v>5941</v>
      </c>
      <c r="E235" s="33" t="s">
        <v>5942</v>
      </c>
      <c r="J235" s="32">
        <f>0</f>
      </c>
      <c s="32">
        <f>0</f>
      </c>
      <c s="32">
        <f>0+L236+L240+L244+L248</f>
      </c>
      <c s="32">
        <f>0+M236+M240+M244+M248</f>
      </c>
    </row>
    <row r="236" spans="1:16" ht="12.75">
      <c r="A236" t="s">
        <v>49</v>
      </c>
      <c s="34" t="s">
        <v>259</v>
      </c>
      <c s="34" t="s">
        <v>6650</v>
      </c>
      <c s="35" t="s">
        <v>5</v>
      </c>
      <c s="6" t="s">
        <v>6651</v>
      </c>
      <c s="36" t="s">
        <v>588</v>
      </c>
      <c s="37">
        <v>0.03</v>
      </c>
      <c s="36">
        <v>0</v>
      </c>
      <c s="36">
        <f>ROUND(G236*H236,6)</f>
      </c>
      <c r="L236" s="38">
        <v>0</v>
      </c>
      <c s="32">
        <f>ROUND(ROUND(L236,2)*ROUND(G236,3),2)</f>
      </c>
      <c s="36" t="s">
        <v>4634</v>
      </c>
      <c>
        <f>(M236*21)/100</f>
      </c>
      <c t="s">
        <v>27</v>
      </c>
    </row>
    <row r="237" spans="1:5" ht="12.75">
      <c r="A237" s="35" t="s">
        <v>55</v>
      </c>
      <c r="E237" s="39" t="s">
        <v>6652</v>
      </c>
    </row>
    <row r="238" spans="1:5" ht="12.75">
      <c r="A238" s="35" t="s">
        <v>56</v>
      </c>
      <c r="E238" s="40" t="s">
        <v>7444</v>
      </c>
    </row>
    <row r="239" spans="1:5" ht="38.25">
      <c r="A239" t="s">
        <v>58</v>
      </c>
      <c r="E239" s="39" t="s">
        <v>4636</v>
      </c>
    </row>
    <row r="240" spans="1:16" ht="12.75">
      <c r="A240" t="s">
        <v>49</v>
      </c>
      <c s="34" t="s">
        <v>262</v>
      </c>
      <c s="34" t="s">
        <v>6654</v>
      </c>
      <c s="35" t="s">
        <v>5</v>
      </c>
      <c s="6" t="s">
        <v>6655</v>
      </c>
      <c s="36" t="s">
        <v>588</v>
      </c>
      <c s="37">
        <v>0.089</v>
      </c>
      <c s="36">
        <v>0</v>
      </c>
      <c s="36">
        <f>ROUND(G240*H240,6)</f>
      </c>
      <c r="L240" s="38">
        <v>0</v>
      </c>
      <c s="32">
        <f>ROUND(ROUND(L240,2)*ROUND(G240,3),2)</f>
      </c>
      <c s="36" t="s">
        <v>4634</v>
      </c>
      <c>
        <f>(M240*21)/100</f>
      </c>
      <c t="s">
        <v>27</v>
      </c>
    </row>
    <row r="241" spans="1:5" ht="12.75">
      <c r="A241" s="35" t="s">
        <v>55</v>
      </c>
      <c r="E241" s="39" t="s">
        <v>6656</v>
      </c>
    </row>
    <row r="242" spans="1:5" ht="12.75">
      <c r="A242" s="35" t="s">
        <v>56</v>
      </c>
      <c r="E242" s="40" t="s">
        <v>7445</v>
      </c>
    </row>
    <row r="243" spans="1:5" ht="38.25">
      <c r="A243" t="s">
        <v>58</v>
      </c>
      <c r="E243" s="39" t="s">
        <v>4636</v>
      </c>
    </row>
    <row r="244" spans="1:16" ht="12.75">
      <c r="A244" t="s">
        <v>49</v>
      </c>
      <c s="34" t="s">
        <v>265</v>
      </c>
      <c s="34" t="s">
        <v>6658</v>
      </c>
      <c s="35" t="s">
        <v>5</v>
      </c>
      <c s="6" t="s">
        <v>6659</v>
      </c>
      <c s="36" t="s">
        <v>2940</v>
      </c>
      <c s="37">
        <v>107.95</v>
      </c>
      <c s="36">
        <v>0</v>
      </c>
      <c s="36">
        <f>ROUND(G244*H244,6)</f>
      </c>
      <c r="L244" s="38">
        <v>0</v>
      </c>
      <c s="32">
        <f>ROUND(ROUND(L244,2)*ROUND(G244,3),2)</f>
      </c>
      <c s="36" t="s">
        <v>4634</v>
      </c>
      <c>
        <f>(M244*21)/100</f>
      </c>
      <c t="s">
        <v>27</v>
      </c>
    </row>
    <row r="245" spans="1:5" ht="12.75">
      <c r="A245" s="35" t="s">
        <v>55</v>
      </c>
      <c r="E245" s="39" t="s">
        <v>5</v>
      </c>
    </row>
    <row r="246" spans="1:5" ht="12.75">
      <c r="A246" s="35" t="s">
        <v>56</v>
      </c>
      <c r="E246" s="40" t="s">
        <v>6660</v>
      </c>
    </row>
    <row r="247" spans="1:5" ht="38.25">
      <c r="A247" t="s">
        <v>58</v>
      </c>
      <c r="E247" s="39" t="s">
        <v>4636</v>
      </c>
    </row>
    <row r="248" spans="1:16" ht="12.75">
      <c r="A248" t="s">
        <v>49</v>
      </c>
      <c s="34" t="s">
        <v>268</v>
      </c>
      <c s="34" t="s">
        <v>6680</v>
      </c>
      <c s="35" t="s">
        <v>5</v>
      </c>
      <c s="6" t="s">
        <v>7446</v>
      </c>
      <c s="36" t="s">
        <v>53</v>
      </c>
      <c s="37">
        <v>1</v>
      </c>
      <c s="36">
        <v>0</v>
      </c>
      <c s="36">
        <f>ROUND(G248*H248,6)</f>
      </c>
      <c r="L248" s="38">
        <v>0</v>
      </c>
      <c s="32">
        <f>ROUND(ROUND(L248,2)*ROUND(G248,3),2)</f>
      </c>
      <c s="36" t="s">
        <v>589</v>
      </c>
      <c>
        <f>(M248*21)/100</f>
      </c>
      <c t="s">
        <v>27</v>
      </c>
    </row>
    <row r="249" spans="1:5" ht="38.25">
      <c r="A249" s="35" t="s">
        <v>55</v>
      </c>
      <c r="E249" s="39" t="s">
        <v>7447</v>
      </c>
    </row>
    <row r="250" spans="1:5" ht="12.75">
      <c r="A250" s="35" t="s">
        <v>56</v>
      </c>
      <c r="E250" s="40" t="s">
        <v>7448</v>
      </c>
    </row>
    <row r="251" spans="1:5" ht="38.25">
      <c r="A251" t="s">
        <v>58</v>
      </c>
      <c r="E251" s="39" t="s">
        <v>5188</v>
      </c>
    </row>
    <row r="252" spans="1:13" ht="12.75">
      <c r="A252" t="s">
        <v>46</v>
      </c>
      <c r="C252" s="31" t="s">
        <v>5949</v>
      </c>
      <c r="E252" s="33" t="s">
        <v>5950</v>
      </c>
      <c r="J252" s="32">
        <f>0</f>
      </c>
      <c s="32">
        <f>0</f>
      </c>
      <c s="32">
        <f>0+L253</f>
      </c>
      <c s="32">
        <f>0+M253</f>
      </c>
    </row>
    <row r="253" spans="1:16" ht="25.5">
      <c r="A253" t="s">
        <v>49</v>
      </c>
      <c s="34" t="s">
        <v>271</v>
      </c>
      <c s="34" t="s">
        <v>6732</v>
      </c>
      <c s="35" t="s">
        <v>5</v>
      </c>
      <c s="6" t="s">
        <v>6733</v>
      </c>
      <c s="36" t="s">
        <v>123</v>
      </c>
      <c s="37">
        <v>5.5</v>
      </c>
      <c s="36">
        <v>0</v>
      </c>
      <c s="36">
        <f>ROUND(G253*H253,6)</f>
      </c>
      <c r="L253" s="38">
        <v>0</v>
      </c>
      <c s="32">
        <f>ROUND(ROUND(L253,2)*ROUND(G253,3),2)</f>
      </c>
      <c s="36" t="s">
        <v>4634</v>
      </c>
      <c>
        <f>(M253*21)/100</f>
      </c>
      <c t="s">
        <v>27</v>
      </c>
    </row>
    <row r="254" spans="1:5" ht="12.75">
      <c r="A254" s="35" t="s">
        <v>55</v>
      </c>
      <c r="E254" s="39" t="s">
        <v>5</v>
      </c>
    </row>
    <row r="255" spans="1:5" ht="12.75">
      <c r="A255" s="35" t="s">
        <v>56</v>
      </c>
      <c r="E255" s="40" t="s">
        <v>7449</v>
      </c>
    </row>
    <row r="256" spans="1:5" ht="38.25">
      <c r="A256" t="s">
        <v>58</v>
      </c>
      <c r="E256" s="39" t="s">
        <v>4636</v>
      </c>
    </row>
    <row r="257" spans="1:13" ht="12.75">
      <c r="A257" t="s">
        <v>46</v>
      </c>
      <c r="C257" s="31" t="s">
        <v>6291</v>
      </c>
      <c r="E257" s="33" t="s">
        <v>6292</v>
      </c>
      <c r="J257" s="32">
        <f>0</f>
      </c>
      <c s="32">
        <f>0</f>
      </c>
      <c s="32">
        <f>0+L258</f>
      </c>
      <c s="32">
        <f>0+M258</f>
      </c>
    </row>
    <row r="258" spans="1:16" ht="25.5">
      <c r="A258" t="s">
        <v>49</v>
      </c>
      <c s="34" t="s">
        <v>274</v>
      </c>
      <c s="34" t="s">
        <v>6735</v>
      </c>
      <c s="35" t="s">
        <v>5</v>
      </c>
      <c s="6" t="s">
        <v>6736</v>
      </c>
      <c s="36" t="s">
        <v>123</v>
      </c>
      <c s="37">
        <v>45.6</v>
      </c>
      <c s="36">
        <v>0</v>
      </c>
      <c s="36">
        <f>ROUND(G258*H258,6)</f>
      </c>
      <c r="L258" s="38">
        <v>0</v>
      </c>
      <c s="32">
        <f>ROUND(ROUND(L258,2)*ROUND(G258,3),2)</f>
      </c>
      <c s="36" t="s">
        <v>4634</v>
      </c>
      <c>
        <f>(M258*21)/100</f>
      </c>
      <c t="s">
        <v>27</v>
      </c>
    </row>
    <row r="259" spans="1:5" ht="12.75">
      <c r="A259" s="35" t="s">
        <v>55</v>
      </c>
      <c r="E259" s="39" t="s">
        <v>5</v>
      </c>
    </row>
    <row r="260" spans="1:5" ht="12.75">
      <c r="A260" s="35" t="s">
        <v>56</v>
      </c>
      <c r="E260" s="40" t="s">
        <v>7450</v>
      </c>
    </row>
    <row r="261" spans="1:5" ht="38.25">
      <c r="A261" t="s">
        <v>58</v>
      </c>
      <c r="E261" s="39" t="s">
        <v>4636</v>
      </c>
    </row>
    <row r="262" spans="1:13" ht="12.75">
      <c r="A262" t="s">
        <v>46</v>
      </c>
      <c r="C262" s="31" t="s">
        <v>79</v>
      </c>
      <c r="E262" s="33" t="s">
        <v>2035</v>
      </c>
      <c r="J262" s="32">
        <f>0</f>
      </c>
      <c s="32">
        <f>0</f>
      </c>
      <c s="32">
        <f>0+L263+L267+L271+L275+L279+L283+L287+L291</f>
      </c>
      <c s="32">
        <f>0+M263+M267+M271+M275+M279+M283+M287+M291</f>
      </c>
    </row>
    <row r="263" spans="1:16" ht="25.5">
      <c r="A263" t="s">
        <v>49</v>
      </c>
      <c s="34" t="s">
        <v>277</v>
      </c>
      <c s="34" t="s">
        <v>6296</v>
      </c>
      <c s="35" t="s">
        <v>5</v>
      </c>
      <c s="6" t="s">
        <v>6738</v>
      </c>
      <c s="36" t="s">
        <v>123</v>
      </c>
      <c s="37">
        <v>69.92</v>
      </c>
      <c s="36">
        <v>0</v>
      </c>
      <c s="36">
        <f>ROUND(G263*H263,6)</f>
      </c>
      <c r="L263" s="38">
        <v>0</v>
      </c>
      <c s="32">
        <f>ROUND(ROUND(L263,2)*ROUND(G263,3),2)</f>
      </c>
      <c s="36" t="s">
        <v>4634</v>
      </c>
      <c>
        <f>(M263*21)/100</f>
      </c>
      <c t="s">
        <v>27</v>
      </c>
    </row>
    <row r="264" spans="1:5" ht="38.25">
      <c r="A264" s="35" t="s">
        <v>55</v>
      </c>
      <c r="E264" s="39" t="s">
        <v>6739</v>
      </c>
    </row>
    <row r="265" spans="1:5" ht="12.75">
      <c r="A265" s="35" t="s">
        <v>56</v>
      </c>
      <c r="E265" s="40" t="s">
        <v>7451</v>
      </c>
    </row>
    <row r="266" spans="1:5" ht="38.25">
      <c r="A266" t="s">
        <v>58</v>
      </c>
      <c r="E266" s="39" t="s">
        <v>4636</v>
      </c>
    </row>
    <row r="267" spans="1:16" ht="25.5">
      <c r="A267" t="s">
        <v>49</v>
      </c>
      <c s="34" t="s">
        <v>280</v>
      </c>
      <c s="34" t="s">
        <v>6298</v>
      </c>
      <c s="35" t="s">
        <v>5</v>
      </c>
      <c s="6" t="s">
        <v>6741</v>
      </c>
      <c s="36" t="s">
        <v>123</v>
      </c>
      <c s="37">
        <v>2097.6</v>
      </c>
      <c s="36">
        <v>0</v>
      </c>
      <c s="36">
        <f>ROUND(G267*H267,6)</f>
      </c>
      <c r="L267" s="38">
        <v>0</v>
      </c>
      <c s="32">
        <f>ROUND(ROUND(L267,2)*ROUND(G267,3),2)</f>
      </c>
      <c s="36" t="s">
        <v>4634</v>
      </c>
      <c>
        <f>(M267*21)/100</f>
      </c>
      <c t="s">
        <v>27</v>
      </c>
    </row>
    <row r="268" spans="1:5" ht="38.25">
      <c r="A268" s="35" t="s">
        <v>55</v>
      </c>
      <c r="E268" s="39" t="s">
        <v>6742</v>
      </c>
    </row>
    <row r="269" spans="1:5" ht="12.75">
      <c r="A269" s="35" t="s">
        <v>56</v>
      </c>
      <c r="E269" s="40" t="s">
        <v>7452</v>
      </c>
    </row>
    <row r="270" spans="1:5" ht="38.25">
      <c r="A270" t="s">
        <v>58</v>
      </c>
      <c r="E270" s="39" t="s">
        <v>4636</v>
      </c>
    </row>
    <row r="271" spans="1:16" ht="25.5">
      <c r="A271" t="s">
        <v>49</v>
      </c>
      <c s="34" t="s">
        <v>283</v>
      </c>
      <c s="34" t="s">
        <v>6300</v>
      </c>
      <c s="35" t="s">
        <v>5</v>
      </c>
      <c s="6" t="s">
        <v>6744</v>
      </c>
      <c s="36" t="s">
        <v>123</v>
      </c>
      <c s="37">
        <v>69.92</v>
      </c>
      <c s="36">
        <v>0</v>
      </c>
      <c s="36">
        <f>ROUND(G271*H271,6)</f>
      </c>
      <c r="L271" s="38">
        <v>0</v>
      </c>
      <c s="32">
        <f>ROUND(ROUND(L271,2)*ROUND(G271,3),2)</f>
      </c>
      <c s="36" t="s">
        <v>4634</v>
      </c>
      <c>
        <f>(M271*21)/100</f>
      </c>
      <c t="s">
        <v>27</v>
      </c>
    </row>
    <row r="272" spans="1:5" ht="38.25">
      <c r="A272" s="35" t="s">
        <v>55</v>
      </c>
      <c r="E272" s="39" t="s">
        <v>6745</v>
      </c>
    </row>
    <row r="273" spans="1:5" ht="12.75">
      <c r="A273" s="35" t="s">
        <v>56</v>
      </c>
      <c r="E273" s="40" t="s">
        <v>6746</v>
      </c>
    </row>
    <row r="274" spans="1:5" ht="38.25">
      <c r="A274" t="s">
        <v>58</v>
      </c>
      <c r="E274" s="39" t="s">
        <v>4636</v>
      </c>
    </row>
    <row r="275" spans="1:16" ht="25.5">
      <c r="A275" t="s">
        <v>49</v>
      </c>
      <c s="34" t="s">
        <v>286</v>
      </c>
      <c s="34" t="s">
        <v>6747</v>
      </c>
      <c s="35" t="s">
        <v>5</v>
      </c>
      <c s="6" t="s">
        <v>6748</v>
      </c>
      <c s="36" t="s">
        <v>123</v>
      </c>
      <c s="37">
        <v>7.48</v>
      </c>
      <c s="36">
        <v>0</v>
      </c>
      <c s="36">
        <f>ROUND(G275*H275,6)</f>
      </c>
      <c r="L275" s="38">
        <v>0</v>
      </c>
      <c s="32">
        <f>ROUND(ROUND(L275,2)*ROUND(G275,3),2)</f>
      </c>
      <c s="36" t="s">
        <v>4634</v>
      </c>
      <c>
        <f>(M275*21)/100</f>
      </c>
      <c t="s">
        <v>27</v>
      </c>
    </row>
    <row r="276" spans="1:5" ht="12.75">
      <c r="A276" s="35" t="s">
        <v>55</v>
      </c>
      <c r="E276" s="39" t="s">
        <v>5</v>
      </c>
    </row>
    <row r="277" spans="1:5" ht="12.75">
      <c r="A277" s="35" t="s">
        <v>56</v>
      </c>
      <c r="E277" s="40" t="s">
        <v>7453</v>
      </c>
    </row>
    <row r="278" spans="1:5" ht="38.25">
      <c r="A278" t="s">
        <v>58</v>
      </c>
      <c r="E278" s="39" t="s">
        <v>4636</v>
      </c>
    </row>
    <row r="279" spans="1:16" ht="12.75">
      <c r="A279" t="s">
        <v>49</v>
      </c>
      <c s="34" t="s">
        <v>289</v>
      </c>
      <c s="34" t="s">
        <v>6750</v>
      </c>
      <c s="35" t="s">
        <v>5</v>
      </c>
      <c s="6" t="s">
        <v>6751</v>
      </c>
      <c s="36" t="s">
        <v>123</v>
      </c>
      <c s="37">
        <v>7.48</v>
      </c>
      <c s="36">
        <v>0</v>
      </c>
      <c s="36">
        <f>ROUND(G279*H279,6)</f>
      </c>
      <c r="L279" s="38">
        <v>0</v>
      </c>
      <c s="32">
        <f>ROUND(ROUND(L279,2)*ROUND(G279,3),2)</f>
      </c>
      <c s="36" t="s">
        <v>4634</v>
      </c>
      <c>
        <f>(M279*21)/100</f>
      </c>
      <c t="s">
        <v>27</v>
      </c>
    </row>
    <row r="280" spans="1:5" ht="12.75">
      <c r="A280" s="35" t="s">
        <v>55</v>
      </c>
      <c r="E280" s="39" t="s">
        <v>5</v>
      </c>
    </row>
    <row r="281" spans="1:5" ht="12.75">
      <c r="A281" s="35" t="s">
        <v>56</v>
      </c>
      <c r="E281" s="40" t="s">
        <v>7453</v>
      </c>
    </row>
    <row r="282" spans="1:5" ht="38.25">
      <c r="A282" t="s">
        <v>58</v>
      </c>
      <c r="E282" s="39" t="s">
        <v>4636</v>
      </c>
    </row>
    <row r="283" spans="1:16" ht="12.75">
      <c r="A283" t="s">
        <v>49</v>
      </c>
      <c s="34" t="s">
        <v>292</v>
      </c>
      <c s="34" t="s">
        <v>6766</v>
      </c>
      <c s="35" t="s">
        <v>5</v>
      </c>
      <c s="6" t="s">
        <v>6767</v>
      </c>
      <c s="36" t="s">
        <v>53</v>
      </c>
      <c s="37">
        <v>1</v>
      </c>
      <c s="36">
        <v>0</v>
      </c>
      <c s="36">
        <f>ROUND(G283*H283,6)</f>
      </c>
      <c r="L283" s="38">
        <v>0</v>
      </c>
      <c s="32">
        <f>ROUND(ROUND(L283,2)*ROUND(G283,3),2)</f>
      </c>
      <c s="36" t="s">
        <v>589</v>
      </c>
      <c>
        <f>(M283*21)/100</f>
      </c>
      <c t="s">
        <v>27</v>
      </c>
    </row>
    <row r="284" spans="1:5" ht="12.75">
      <c r="A284" s="35" t="s">
        <v>55</v>
      </c>
      <c r="E284" s="39" t="s">
        <v>5</v>
      </c>
    </row>
    <row r="285" spans="1:5" ht="12.75">
      <c r="A285" s="35" t="s">
        <v>56</v>
      </c>
      <c r="E285" s="40" t="s">
        <v>7454</v>
      </c>
    </row>
    <row r="286" spans="1:5" ht="38.25">
      <c r="A286" t="s">
        <v>58</v>
      </c>
      <c r="E286" s="39" t="s">
        <v>5188</v>
      </c>
    </row>
    <row r="287" spans="1:16" ht="12.75">
      <c r="A287" t="s">
        <v>49</v>
      </c>
      <c s="34" t="s">
        <v>295</v>
      </c>
      <c s="34" t="s">
        <v>7455</v>
      </c>
      <c s="35" t="s">
        <v>5</v>
      </c>
      <c s="6" t="s">
        <v>6780</v>
      </c>
      <c s="36" t="s">
        <v>108</v>
      </c>
      <c s="37">
        <v>0.05</v>
      </c>
      <c s="36">
        <v>0</v>
      </c>
      <c s="36">
        <f>ROUND(G287*H287,6)</f>
      </c>
      <c r="L287" s="38">
        <v>0</v>
      </c>
      <c s="32">
        <f>ROUND(ROUND(L287,2)*ROUND(G287,3),2)</f>
      </c>
      <c s="36" t="s">
        <v>589</v>
      </c>
      <c>
        <f>(M287*21)/100</f>
      </c>
      <c t="s">
        <v>27</v>
      </c>
    </row>
    <row r="288" spans="1:5" ht="12.75">
      <c r="A288" s="35" t="s">
        <v>55</v>
      </c>
      <c r="E288" s="39" t="s">
        <v>5</v>
      </c>
    </row>
    <row r="289" spans="1:5" ht="12.75">
      <c r="A289" s="35" t="s">
        <v>56</v>
      </c>
      <c r="E289" s="40" t="s">
        <v>7456</v>
      </c>
    </row>
    <row r="290" spans="1:5" ht="38.25">
      <c r="A290" t="s">
        <v>58</v>
      </c>
      <c r="E290" s="39" t="s">
        <v>5188</v>
      </c>
    </row>
    <row r="291" spans="1:16" ht="12.75">
      <c r="A291" t="s">
        <v>49</v>
      </c>
      <c s="34" t="s">
        <v>298</v>
      </c>
      <c s="34" t="s">
        <v>7457</v>
      </c>
      <c s="35" t="s">
        <v>5</v>
      </c>
      <c s="6" t="s">
        <v>7458</v>
      </c>
      <c s="36" t="s">
        <v>53</v>
      </c>
      <c s="37">
        <v>1</v>
      </c>
      <c s="36">
        <v>0</v>
      </c>
      <c s="36">
        <f>ROUND(G291*H291,6)</f>
      </c>
      <c r="L291" s="38">
        <v>0</v>
      </c>
      <c s="32">
        <f>ROUND(ROUND(L291,2)*ROUND(G291,3),2)</f>
      </c>
      <c s="36" t="s">
        <v>589</v>
      </c>
      <c>
        <f>(M291*21)/100</f>
      </c>
      <c t="s">
        <v>27</v>
      </c>
    </row>
    <row r="292" spans="1:5" ht="12.75">
      <c r="A292" s="35" t="s">
        <v>55</v>
      </c>
      <c r="E292" s="39" t="s">
        <v>5</v>
      </c>
    </row>
    <row r="293" spans="1:5" ht="12.75">
      <c r="A293" s="35" t="s">
        <v>56</v>
      </c>
      <c r="E293" s="40" t="s">
        <v>6789</v>
      </c>
    </row>
    <row r="294" spans="1:5" ht="38.25">
      <c r="A294" t="s">
        <v>58</v>
      </c>
      <c r="E294" s="39" t="s">
        <v>5188</v>
      </c>
    </row>
    <row r="295" spans="1:13" ht="12.75">
      <c r="A295" t="s">
        <v>46</v>
      </c>
      <c r="C295" s="31" t="s">
        <v>7459</v>
      </c>
      <c r="E295" s="33" t="s">
        <v>6989</v>
      </c>
      <c r="J295" s="32">
        <f>0</f>
      </c>
      <c s="32">
        <f>0</f>
      </c>
      <c s="32">
        <f>0+L296+L300+L304</f>
      </c>
      <c s="32">
        <f>0+M296+M300+M304</f>
      </c>
    </row>
    <row r="296" spans="1:16" ht="25.5">
      <c r="A296" t="s">
        <v>49</v>
      </c>
      <c s="34" t="s">
        <v>301</v>
      </c>
      <c s="34" t="s">
        <v>6991</v>
      </c>
      <c s="35" t="s">
        <v>5</v>
      </c>
      <c s="6" t="s">
        <v>7002</v>
      </c>
      <c s="36" t="s">
        <v>53</v>
      </c>
      <c s="37">
        <v>1</v>
      </c>
      <c s="36">
        <v>0</v>
      </c>
      <c s="36">
        <f>ROUND(G296*H296,6)</f>
      </c>
      <c r="L296" s="38">
        <v>0</v>
      </c>
      <c s="32">
        <f>ROUND(ROUND(L296,2)*ROUND(G296,3),2)</f>
      </c>
      <c s="36" t="s">
        <v>589</v>
      </c>
      <c>
        <f>(M296*21)/100</f>
      </c>
      <c t="s">
        <v>27</v>
      </c>
    </row>
    <row r="297" spans="1:5" ht="12.75">
      <c r="A297" s="35" t="s">
        <v>55</v>
      </c>
      <c r="E297" s="39" t="s">
        <v>5</v>
      </c>
    </row>
    <row r="298" spans="1:5" ht="12.75">
      <c r="A298" s="35" t="s">
        <v>56</v>
      </c>
      <c r="E298" s="40" t="s">
        <v>7460</v>
      </c>
    </row>
    <row r="299" spans="1:5" ht="38.25">
      <c r="A299" t="s">
        <v>58</v>
      </c>
      <c r="E299" s="39" t="s">
        <v>5188</v>
      </c>
    </row>
    <row r="300" spans="1:16" ht="12.75">
      <c r="A300" t="s">
        <v>49</v>
      </c>
      <c s="34" t="s">
        <v>124</v>
      </c>
      <c s="34" t="s">
        <v>6995</v>
      </c>
      <c s="35" t="s">
        <v>5</v>
      </c>
      <c s="6" t="s">
        <v>7005</v>
      </c>
      <c s="36" t="s">
        <v>53</v>
      </c>
      <c s="37">
        <v>1</v>
      </c>
      <c s="36">
        <v>0</v>
      </c>
      <c s="36">
        <f>ROUND(G300*H300,6)</f>
      </c>
      <c r="L300" s="38">
        <v>0</v>
      </c>
      <c s="32">
        <f>ROUND(ROUND(L300,2)*ROUND(G300,3),2)</f>
      </c>
      <c s="36" t="s">
        <v>589</v>
      </c>
      <c>
        <f>(M300*21)/100</f>
      </c>
      <c t="s">
        <v>27</v>
      </c>
    </row>
    <row r="301" spans="1:5" ht="12.75">
      <c r="A301" s="35" t="s">
        <v>55</v>
      </c>
      <c r="E301" s="39" t="s">
        <v>5</v>
      </c>
    </row>
    <row r="302" spans="1:5" ht="12.75">
      <c r="A302" s="35" t="s">
        <v>56</v>
      </c>
      <c r="E302" s="40" t="s">
        <v>7460</v>
      </c>
    </row>
    <row r="303" spans="1:5" ht="38.25">
      <c r="A303" t="s">
        <v>58</v>
      </c>
      <c r="E303" s="39" t="s">
        <v>5188</v>
      </c>
    </row>
    <row r="304" spans="1:16" ht="25.5">
      <c r="A304" t="s">
        <v>49</v>
      </c>
      <c s="34" t="s">
        <v>302</v>
      </c>
      <c s="34" t="s">
        <v>6998</v>
      </c>
      <c s="35" t="s">
        <v>5</v>
      </c>
      <c s="6" t="s">
        <v>7008</v>
      </c>
      <c s="36" t="s">
        <v>53</v>
      </c>
      <c s="37">
        <v>1</v>
      </c>
      <c s="36">
        <v>0</v>
      </c>
      <c s="36">
        <f>ROUND(G304*H304,6)</f>
      </c>
      <c r="L304" s="38">
        <v>0</v>
      </c>
      <c s="32">
        <f>ROUND(ROUND(L304,2)*ROUND(G304,3),2)</f>
      </c>
      <c s="36" t="s">
        <v>589</v>
      </c>
      <c>
        <f>(M304*21)/100</f>
      </c>
      <c t="s">
        <v>27</v>
      </c>
    </row>
    <row r="305" spans="1:5" ht="12.75">
      <c r="A305" s="35" t="s">
        <v>55</v>
      </c>
      <c r="E305" s="39" t="s">
        <v>5</v>
      </c>
    </row>
    <row r="306" spans="1:5" ht="12.75">
      <c r="A306" s="35" t="s">
        <v>56</v>
      </c>
      <c r="E306" s="40" t="s">
        <v>7460</v>
      </c>
    </row>
    <row r="307" spans="1:5" ht="38.25">
      <c r="A307" t="s">
        <v>58</v>
      </c>
      <c r="E307" s="39" t="s">
        <v>5188</v>
      </c>
    </row>
    <row r="308" spans="1:13" ht="12.75">
      <c r="A308" t="s">
        <v>46</v>
      </c>
      <c r="C308" s="31" t="s">
        <v>7461</v>
      </c>
      <c r="E308" s="33" t="s">
        <v>7462</v>
      </c>
      <c r="J308" s="32">
        <f>0</f>
      </c>
      <c s="32">
        <f>0</f>
      </c>
      <c s="32">
        <f>0+L309+L313+L317+L321</f>
      </c>
      <c s="32">
        <f>0+M309+M313+M317+M321</f>
      </c>
    </row>
    <row r="309" spans="1:16" ht="25.5">
      <c r="A309" t="s">
        <v>49</v>
      </c>
      <c s="34" t="s">
        <v>305</v>
      </c>
      <c s="34" t="s">
        <v>7012</v>
      </c>
      <c s="35" t="s">
        <v>5</v>
      </c>
      <c s="6" t="s">
        <v>7463</v>
      </c>
      <c s="36" t="s">
        <v>53</v>
      </c>
      <c s="37">
        <v>1</v>
      </c>
      <c s="36">
        <v>0</v>
      </c>
      <c s="36">
        <f>ROUND(G309*H309,6)</f>
      </c>
      <c r="L309" s="38">
        <v>0</v>
      </c>
      <c s="32">
        <f>ROUND(ROUND(L309,2)*ROUND(G309,3),2)</f>
      </c>
      <c s="36" t="s">
        <v>589</v>
      </c>
      <c>
        <f>(M309*21)/100</f>
      </c>
      <c t="s">
        <v>27</v>
      </c>
    </row>
    <row r="310" spans="1:5" ht="12.75">
      <c r="A310" s="35" t="s">
        <v>55</v>
      </c>
      <c r="E310" s="39" t="s">
        <v>7019</v>
      </c>
    </row>
    <row r="311" spans="1:5" ht="12.75">
      <c r="A311" s="35" t="s">
        <v>56</v>
      </c>
      <c r="E311" s="40" t="s">
        <v>7464</v>
      </c>
    </row>
    <row r="312" spans="1:5" ht="38.25">
      <c r="A312" t="s">
        <v>58</v>
      </c>
      <c r="E312" s="39" t="s">
        <v>5188</v>
      </c>
    </row>
    <row r="313" spans="1:16" ht="25.5">
      <c r="A313" t="s">
        <v>49</v>
      </c>
      <c s="34" t="s">
        <v>308</v>
      </c>
      <c s="34" t="s">
        <v>7017</v>
      </c>
      <c s="35" t="s">
        <v>5</v>
      </c>
      <c s="6" t="s">
        <v>7463</v>
      </c>
      <c s="36" t="s">
        <v>53</v>
      </c>
      <c s="37">
        <v>1</v>
      </c>
      <c s="36">
        <v>0</v>
      </c>
      <c s="36">
        <f>ROUND(G313*H313,6)</f>
      </c>
      <c r="L313" s="38">
        <v>0</v>
      </c>
      <c s="32">
        <f>ROUND(ROUND(L313,2)*ROUND(G313,3),2)</f>
      </c>
      <c s="36" t="s">
        <v>589</v>
      </c>
      <c>
        <f>(M313*21)/100</f>
      </c>
      <c t="s">
        <v>27</v>
      </c>
    </row>
    <row r="314" spans="1:5" ht="12.75">
      <c r="A314" s="35" t="s">
        <v>55</v>
      </c>
      <c r="E314" s="39" t="s">
        <v>7019</v>
      </c>
    </row>
    <row r="315" spans="1:5" ht="12.75">
      <c r="A315" s="35" t="s">
        <v>56</v>
      </c>
      <c r="E315" s="40" t="s">
        <v>7464</v>
      </c>
    </row>
    <row r="316" spans="1:5" ht="38.25">
      <c r="A316" t="s">
        <v>58</v>
      </c>
      <c r="E316" s="39" t="s">
        <v>5188</v>
      </c>
    </row>
    <row r="317" spans="1:16" ht="12.75">
      <c r="A317" t="s">
        <v>49</v>
      </c>
      <c s="34" t="s">
        <v>145</v>
      </c>
      <c s="34" t="s">
        <v>7021</v>
      </c>
      <c s="35" t="s">
        <v>5</v>
      </c>
      <c s="6" t="s">
        <v>7465</v>
      </c>
      <c s="36" t="s">
        <v>53</v>
      </c>
      <c s="37">
        <v>2</v>
      </c>
      <c s="36">
        <v>0</v>
      </c>
      <c s="36">
        <f>ROUND(G317*H317,6)</f>
      </c>
      <c r="L317" s="38">
        <v>0</v>
      </c>
      <c s="32">
        <f>ROUND(ROUND(L317,2)*ROUND(G317,3),2)</f>
      </c>
      <c s="36" t="s">
        <v>589</v>
      </c>
      <c>
        <f>(M317*21)/100</f>
      </c>
      <c t="s">
        <v>27</v>
      </c>
    </row>
    <row r="318" spans="1:5" ht="12.75">
      <c r="A318" s="35" t="s">
        <v>55</v>
      </c>
      <c r="E318" s="39" t="s">
        <v>7019</v>
      </c>
    </row>
    <row r="319" spans="1:5" ht="12.75">
      <c r="A319" s="35" t="s">
        <v>56</v>
      </c>
      <c r="E319" s="40" t="s">
        <v>7464</v>
      </c>
    </row>
    <row r="320" spans="1:5" ht="38.25">
      <c r="A320" t="s">
        <v>58</v>
      </c>
      <c r="E320" s="39" t="s">
        <v>5188</v>
      </c>
    </row>
    <row r="321" spans="1:16" ht="12.75">
      <c r="A321" t="s">
        <v>49</v>
      </c>
      <c s="34" t="s">
        <v>47</v>
      </c>
      <c s="34" t="s">
        <v>7103</v>
      </c>
      <c s="35" t="s">
        <v>5</v>
      </c>
      <c s="6" t="s">
        <v>7104</v>
      </c>
      <c s="36" t="s">
        <v>53</v>
      </c>
      <c s="37">
        <v>1</v>
      </c>
      <c s="36">
        <v>0</v>
      </c>
      <c s="36">
        <f>ROUND(G321*H321,6)</f>
      </c>
      <c r="L321" s="38">
        <v>0</v>
      </c>
      <c s="32">
        <f>ROUND(ROUND(L321,2)*ROUND(G321,3),2)</f>
      </c>
      <c s="36" t="s">
        <v>589</v>
      </c>
      <c>
        <f>(M321*21)/100</f>
      </c>
      <c t="s">
        <v>27</v>
      </c>
    </row>
    <row r="322" spans="1:5" ht="12.75">
      <c r="A322" s="35" t="s">
        <v>55</v>
      </c>
      <c r="E322" s="39" t="s">
        <v>7019</v>
      </c>
    </row>
    <row r="323" spans="1:5" ht="12.75">
      <c r="A323" s="35" t="s">
        <v>56</v>
      </c>
      <c r="E323" s="40" t="s">
        <v>7466</v>
      </c>
    </row>
    <row r="324" spans="1:5" ht="38.25">
      <c r="A324" t="s">
        <v>58</v>
      </c>
      <c r="E324" s="39" t="s">
        <v>5188</v>
      </c>
    </row>
    <row r="325" spans="1:13" ht="12.75">
      <c r="A325" t="s">
        <v>46</v>
      </c>
      <c r="C325" s="31" t="s">
        <v>7467</v>
      </c>
      <c r="E325" s="33" t="s">
        <v>5935</v>
      </c>
      <c r="J325" s="32">
        <f>0</f>
      </c>
      <c s="32">
        <f>0</f>
      </c>
      <c s="32">
        <f>0+L326+L330+L334+L338+L342+L346+L350+L354+L358+L362+L366+L370+L374+L378+L382+L386+L390+L394+L398</f>
      </c>
      <c s="32">
        <f>0+M326+M330+M334+M338+M342+M346+M350+M354+M358+M362+M366+M370+M374+M378+M382+M386+M390+M394+M398</f>
      </c>
    </row>
    <row r="326" spans="1:16" ht="12.75">
      <c r="A326" t="s">
        <v>49</v>
      </c>
      <c s="34" t="s">
        <v>313</v>
      </c>
      <c s="34" t="s">
        <v>7107</v>
      </c>
      <c s="35" t="s">
        <v>5</v>
      </c>
      <c s="6" t="s">
        <v>7468</v>
      </c>
      <c s="36" t="s">
        <v>53</v>
      </c>
      <c s="37">
        <v>1</v>
      </c>
      <c s="36">
        <v>0</v>
      </c>
      <c s="36">
        <f>ROUND(G326*H326,6)</f>
      </c>
      <c r="L326" s="38">
        <v>0</v>
      </c>
      <c s="32">
        <f>ROUND(ROUND(L326,2)*ROUND(G326,3),2)</f>
      </c>
      <c s="36" t="s">
        <v>589</v>
      </c>
      <c>
        <f>(M326*21)/100</f>
      </c>
      <c t="s">
        <v>27</v>
      </c>
    </row>
    <row r="327" spans="1:5" ht="38.25">
      <c r="A327" s="35" t="s">
        <v>55</v>
      </c>
      <c r="E327" s="39" t="s">
        <v>7109</v>
      </c>
    </row>
    <row r="328" spans="1:5" ht="12.75">
      <c r="A328" s="35" t="s">
        <v>56</v>
      </c>
      <c r="E328" s="40" t="s">
        <v>7469</v>
      </c>
    </row>
    <row r="329" spans="1:5" ht="38.25">
      <c r="A329" t="s">
        <v>58</v>
      </c>
      <c r="E329" s="39" t="s">
        <v>5188</v>
      </c>
    </row>
    <row r="330" spans="1:16" ht="12.75">
      <c r="A330" t="s">
        <v>49</v>
      </c>
      <c s="34" t="s">
        <v>441</v>
      </c>
      <c s="34" t="s">
        <v>7115</v>
      </c>
      <c s="35" t="s">
        <v>5</v>
      </c>
      <c s="6" t="s">
        <v>7140</v>
      </c>
      <c s="36" t="s">
        <v>53</v>
      </c>
      <c s="37">
        <v>1</v>
      </c>
      <c s="36">
        <v>0</v>
      </c>
      <c s="36">
        <f>ROUND(G330*H330,6)</f>
      </c>
      <c r="L330" s="38">
        <v>0</v>
      </c>
      <c s="32">
        <f>ROUND(ROUND(L330,2)*ROUND(G330,3),2)</f>
      </c>
      <c s="36" t="s">
        <v>589</v>
      </c>
      <c>
        <f>(M330*21)/100</f>
      </c>
      <c t="s">
        <v>27</v>
      </c>
    </row>
    <row r="331" spans="1:5" ht="12.75">
      <c r="A331" s="35" t="s">
        <v>55</v>
      </c>
      <c r="E331" s="39" t="s">
        <v>5</v>
      </c>
    </row>
    <row r="332" spans="1:5" ht="12.75">
      <c r="A332" s="35" t="s">
        <v>56</v>
      </c>
      <c r="E332" s="40" t="s">
        <v>7469</v>
      </c>
    </row>
    <row r="333" spans="1:5" ht="38.25">
      <c r="A333" t="s">
        <v>58</v>
      </c>
      <c r="E333" s="39" t="s">
        <v>5188</v>
      </c>
    </row>
    <row r="334" spans="1:16" ht="12.75">
      <c r="A334" t="s">
        <v>49</v>
      </c>
      <c s="34" t="s">
        <v>442</v>
      </c>
      <c s="34" t="s">
        <v>7142</v>
      </c>
      <c s="35" t="s">
        <v>5</v>
      </c>
      <c s="6" t="s">
        <v>7157</v>
      </c>
      <c s="36" t="s">
        <v>113</v>
      </c>
      <c s="37">
        <v>40</v>
      </c>
      <c s="36">
        <v>0</v>
      </c>
      <c s="36">
        <f>ROUND(G334*H334,6)</f>
      </c>
      <c r="L334" s="38">
        <v>0</v>
      </c>
      <c s="32">
        <f>ROUND(ROUND(L334,2)*ROUND(G334,3),2)</f>
      </c>
      <c s="36" t="s">
        <v>589</v>
      </c>
      <c>
        <f>(M334*21)/100</f>
      </c>
      <c t="s">
        <v>27</v>
      </c>
    </row>
    <row r="335" spans="1:5" ht="12.75">
      <c r="A335" s="35" t="s">
        <v>55</v>
      </c>
      <c r="E335" s="39" t="s">
        <v>7144</v>
      </c>
    </row>
    <row r="336" spans="1:5" ht="12.75">
      <c r="A336" s="35" t="s">
        <v>56</v>
      </c>
      <c r="E336" s="40" t="s">
        <v>7469</v>
      </c>
    </row>
    <row r="337" spans="1:5" ht="38.25">
      <c r="A337" t="s">
        <v>58</v>
      </c>
      <c r="E337" s="39" t="s">
        <v>5188</v>
      </c>
    </row>
    <row r="338" spans="1:16" ht="12.75">
      <c r="A338" t="s">
        <v>49</v>
      </c>
      <c s="34" t="s">
        <v>443</v>
      </c>
      <c s="34" t="s">
        <v>7147</v>
      </c>
      <c s="35" t="s">
        <v>5</v>
      </c>
      <c s="6" t="s">
        <v>7160</v>
      </c>
      <c s="36" t="s">
        <v>113</v>
      </c>
      <c s="37">
        <v>75</v>
      </c>
      <c s="36">
        <v>0</v>
      </c>
      <c s="36">
        <f>ROUND(G338*H338,6)</f>
      </c>
      <c r="L338" s="38">
        <v>0</v>
      </c>
      <c s="32">
        <f>ROUND(ROUND(L338,2)*ROUND(G338,3),2)</f>
      </c>
      <c s="36" t="s">
        <v>589</v>
      </c>
      <c>
        <f>(M338*21)/100</f>
      </c>
      <c t="s">
        <v>27</v>
      </c>
    </row>
    <row r="339" spans="1:5" ht="12.75">
      <c r="A339" s="35" t="s">
        <v>55</v>
      </c>
      <c r="E339" s="39" t="s">
        <v>7144</v>
      </c>
    </row>
    <row r="340" spans="1:5" ht="12.75">
      <c r="A340" s="35" t="s">
        <v>56</v>
      </c>
      <c r="E340" s="40" t="s">
        <v>7469</v>
      </c>
    </row>
    <row r="341" spans="1:5" ht="38.25">
      <c r="A341" t="s">
        <v>58</v>
      </c>
      <c r="E341" s="39" t="s">
        <v>5188</v>
      </c>
    </row>
    <row r="342" spans="1:16" ht="12.75">
      <c r="A342" t="s">
        <v>49</v>
      </c>
      <c s="34" t="s">
        <v>444</v>
      </c>
      <c s="34" t="s">
        <v>7150</v>
      </c>
      <c s="35" t="s">
        <v>5</v>
      </c>
      <c s="6" t="s">
        <v>7166</v>
      </c>
      <c s="36" t="s">
        <v>113</v>
      </c>
      <c s="37">
        <v>5</v>
      </c>
      <c s="36">
        <v>0</v>
      </c>
      <c s="36">
        <f>ROUND(G342*H342,6)</f>
      </c>
      <c r="L342" s="38">
        <v>0</v>
      </c>
      <c s="32">
        <f>ROUND(ROUND(L342,2)*ROUND(G342,3),2)</f>
      </c>
      <c s="36" t="s">
        <v>589</v>
      </c>
      <c>
        <f>(M342*21)/100</f>
      </c>
      <c t="s">
        <v>27</v>
      </c>
    </row>
    <row r="343" spans="1:5" ht="12.75">
      <c r="A343" s="35" t="s">
        <v>55</v>
      </c>
      <c r="E343" s="39" t="s">
        <v>7144</v>
      </c>
    </row>
    <row r="344" spans="1:5" ht="12.75">
      <c r="A344" s="35" t="s">
        <v>56</v>
      </c>
      <c r="E344" s="40" t="s">
        <v>7469</v>
      </c>
    </row>
    <row r="345" spans="1:5" ht="38.25">
      <c r="A345" t="s">
        <v>58</v>
      </c>
      <c r="E345" s="39" t="s">
        <v>5188</v>
      </c>
    </row>
    <row r="346" spans="1:16" ht="12.75">
      <c r="A346" t="s">
        <v>49</v>
      </c>
      <c s="34" t="s">
        <v>447</v>
      </c>
      <c s="34" t="s">
        <v>7153</v>
      </c>
      <c s="35" t="s">
        <v>5</v>
      </c>
      <c s="6" t="s">
        <v>7169</v>
      </c>
      <c s="36" t="s">
        <v>113</v>
      </c>
      <c s="37">
        <v>10</v>
      </c>
      <c s="36">
        <v>0</v>
      </c>
      <c s="36">
        <f>ROUND(G346*H346,6)</f>
      </c>
      <c r="L346" s="38">
        <v>0</v>
      </c>
      <c s="32">
        <f>ROUND(ROUND(L346,2)*ROUND(G346,3),2)</f>
      </c>
      <c s="36" t="s">
        <v>589</v>
      </c>
      <c>
        <f>(M346*21)/100</f>
      </c>
      <c t="s">
        <v>27</v>
      </c>
    </row>
    <row r="347" spans="1:5" ht="12.75">
      <c r="A347" s="35" t="s">
        <v>55</v>
      </c>
      <c r="E347" s="39" t="s">
        <v>7144</v>
      </c>
    </row>
    <row r="348" spans="1:5" ht="12.75">
      <c r="A348" s="35" t="s">
        <v>56</v>
      </c>
      <c r="E348" s="40" t="s">
        <v>7469</v>
      </c>
    </row>
    <row r="349" spans="1:5" ht="38.25">
      <c r="A349" t="s">
        <v>58</v>
      </c>
      <c r="E349" s="39" t="s">
        <v>5188</v>
      </c>
    </row>
    <row r="350" spans="1:16" ht="12.75">
      <c r="A350" t="s">
        <v>49</v>
      </c>
      <c s="34" t="s">
        <v>450</v>
      </c>
      <c s="34" t="s">
        <v>7156</v>
      </c>
      <c s="35" t="s">
        <v>5</v>
      </c>
      <c s="6" t="s">
        <v>7172</v>
      </c>
      <c s="36" t="s">
        <v>113</v>
      </c>
      <c s="37">
        <v>20</v>
      </c>
      <c s="36">
        <v>0</v>
      </c>
      <c s="36">
        <f>ROUND(G350*H350,6)</f>
      </c>
      <c r="L350" s="38">
        <v>0</v>
      </c>
      <c s="32">
        <f>ROUND(ROUND(L350,2)*ROUND(G350,3),2)</f>
      </c>
      <c s="36" t="s">
        <v>589</v>
      </c>
      <c>
        <f>(M350*21)/100</f>
      </c>
      <c t="s">
        <v>27</v>
      </c>
    </row>
    <row r="351" spans="1:5" ht="12.75">
      <c r="A351" s="35" t="s">
        <v>55</v>
      </c>
      <c r="E351" s="39" t="s">
        <v>7144</v>
      </c>
    </row>
    <row r="352" spans="1:5" ht="12.75">
      <c r="A352" s="35" t="s">
        <v>56</v>
      </c>
      <c r="E352" s="40" t="s">
        <v>7469</v>
      </c>
    </row>
    <row r="353" spans="1:5" ht="38.25">
      <c r="A353" t="s">
        <v>58</v>
      </c>
      <c r="E353" s="39" t="s">
        <v>5188</v>
      </c>
    </row>
    <row r="354" spans="1:16" ht="12.75">
      <c r="A354" t="s">
        <v>49</v>
      </c>
      <c s="34" t="s">
        <v>453</v>
      </c>
      <c s="34" t="s">
        <v>7174</v>
      </c>
      <c s="35" t="s">
        <v>5</v>
      </c>
      <c s="6" t="s">
        <v>7186</v>
      </c>
      <c s="36" t="s">
        <v>113</v>
      </c>
      <c s="37">
        <v>75</v>
      </c>
      <c s="36">
        <v>0</v>
      </c>
      <c s="36">
        <f>ROUND(G354*H354,6)</f>
      </c>
      <c r="L354" s="38">
        <v>0</v>
      </c>
      <c s="32">
        <f>ROUND(ROUND(L354,2)*ROUND(G354,3),2)</f>
      </c>
      <c s="36" t="s">
        <v>589</v>
      </c>
      <c>
        <f>(M354*21)/100</f>
      </c>
      <c t="s">
        <v>27</v>
      </c>
    </row>
    <row r="355" spans="1:5" ht="38.25">
      <c r="A355" s="35" t="s">
        <v>55</v>
      </c>
      <c r="E355" s="39" t="s">
        <v>7176</v>
      </c>
    </row>
    <row r="356" spans="1:5" ht="12.75">
      <c r="A356" s="35" t="s">
        <v>56</v>
      </c>
      <c r="E356" s="40" t="s">
        <v>7469</v>
      </c>
    </row>
    <row r="357" spans="1:5" ht="38.25">
      <c r="A357" t="s">
        <v>58</v>
      </c>
      <c r="E357" s="39" t="s">
        <v>5188</v>
      </c>
    </row>
    <row r="358" spans="1:16" ht="12.75">
      <c r="A358" t="s">
        <v>49</v>
      </c>
      <c s="34" t="s">
        <v>456</v>
      </c>
      <c s="34" t="s">
        <v>7195</v>
      </c>
      <c s="35" t="s">
        <v>5</v>
      </c>
      <c s="6" t="s">
        <v>7204</v>
      </c>
      <c s="36" t="s">
        <v>53</v>
      </c>
      <c s="37">
        <v>2</v>
      </c>
      <c s="36">
        <v>0</v>
      </c>
      <c s="36">
        <f>ROUND(G358*H358,6)</f>
      </c>
      <c r="L358" s="38">
        <v>0</v>
      </c>
      <c s="32">
        <f>ROUND(ROUND(L358,2)*ROUND(G358,3),2)</f>
      </c>
      <c s="36" t="s">
        <v>589</v>
      </c>
      <c>
        <f>(M358*21)/100</f>
      </c>
      <c t="s">
        <v>27</v>
      </c>
    </row>
    <row r="359" spans="1:5" ht="63.75">
      <c r="A359" s="35" t="s">
        <v>55</v>
      </c>
      <c r="E359" s="39" t="s">
        <v>7205</v>
      </c>
    </row>
    <row r="360" spans="1:5" ht="12.75">
      <c r="A360" s="35" t="s">
        <v>56</v>
      </c>
      <c r="E360" s="40" t="s">
        <v>7469</v>
      </c>
    </row>
    <row r="361" spans="1:5" ht="38.25">
      <c r="A361" t="s">
        <v>58</v>
      </c>
      <c r="E361" s="39" t="s">
        <v>5188</v>
      </c>
    </row>
    <row r="362" spans="1:16" ht="12.75">
      <c r="A362" t="s">
        <v>49</v>
      </c>
      <c s="34" t="s">
        <v>459</v>
      </c>
      <c s="34" t="s">
        <v>7199</v>
      </c>
      <c s="35" t="s">
        <v>5</v>
      </c>
      <c s="6" t="s">
        <v>7216</v>
      </c>
      <c s="36" t="s">
        <v>53</v>
      </c>
      <c s="37">
        <v>1</v>
      </c>
      <c s="36">
        <v>0</v>
      </c>
      <c s="36">
        <f>ROUND(G362*H362,6)</f>
      </c>
      <c r="L362" s="38">
        <v>0</v>
      </c>
      <c s="32">
        <f>ROUND(ROUND(L362,2)*ROUND(G362,3),2)</f>
      </c>
      <c s="36" t="s">
        <v>589</v>
      </c>
      <c>
        <f>(M362*21)/100</f>
      </c>
      <c t="s">
        <v>27</v>
      </c>
    </row>
    <row r="363" spans="1:5" ht="25.5">
      <c r="A363" s="35" t="s">
        <v>55</v>
      </c>
      <c r="E363" s="39" t="s">
        <v>7470</v>
      </c>
    </row>
    <row r="364" spans="1:5" ht="12.75">
      <c r="A364" s="35" t="s">
        <v>56</v>
      </c>
      <c r="E364" s="40" t="s">
        <v>7469</v>
      </c>
    </row>
    <row r="365" spans="1:5" ht="38.25">
      <c r="A365" t="s">
        <v>58</v>
      </c>
      <c r="E365" s="39" t="s">
        <v>5188</v>
      </c>
    </row>
    <row r="366" spans="1:16" ht="12.75">
      <c r="A366" t="s">
        <v>49</v>
      </c>
      <c s="34" t="s">
        <v>462</v>
      </c>
      <c s="34" t="s">
        <v>7219</v>
      </c>
      <c s="35" t="s">
        <v>5</v>
      </c>
      <c s="6" t="s">
        <v>7224</v>
      </c>
      <c s="36" t="s">
        <v>53</v>
      </c>
      <c s="37">
        <v>1</v>
      </c>
      <c s="36">
        <v>0</v>
      </c>
      <c s="36">
        <f>ROUND(G366*H366,6)</f>
      </c>
      <c r="L366" s="38">
        <v>0</v>
      </c>
      <c s="32">
        <f>ROUND(ROUND(L366,2)*ROUND(G366,3),2)</f>
      </c>
      <c s="36" t="s">
        <v>589</v>
      </c>
      <c>
        <f>(M366*21)/100</f>
      </c>
      <c t="s">
        <v>27</v>
      </c>
    </row>
    <row r="367" spans="1:5" ht="25.5">
      <c r="A367" s="35" t="s">
        <v>55</v>
      </c>
      <c r="E367" s="39" t="s">
        <v>7221</v>
      </c>
    </row>
    <row r="368" spans="1:5" ht="12.75">
      <c r="A368" s="35" t="s">
        <v>56</v>
      </c>
      <c r="E368" s="40" t="s">
        <v>7469</v>
      </c>
    </row>
    <row r="369" spans="1:5" ht="38.25">
      <c r="A369" t="s">
        <v>58</v>
      </c>
      <c r="E369" s="39" t="s">
        <v>5188</v>
      </c>
    </row>
    <row r="370" spans="1:16" ht="12.75">
      <c r="A370" t="s">
        <v>49</v>
      </c>
      <c s="34" t="s">
        <v>465</v>
      </c>
      <c s="34" t="s">
        <v>7223</v>
      </c>
      <c s="35" t="s">
        <v>5</v>
      </c>
      <c s="6" t="s">
        <v>7252</v>
      </c>
      <c s="36" t="s">
        <v>53</v>
      </c>
      <c s="37">
        <v>1</v>
      </c>
      <c s="36">
        <v>0</v>
      </c>
      <c s="36">
        <f>ROUND(G370*H370,6)</f>
      </c>
      <c r="L370" s="38">
        <v>0</v>
      </c>
      <c s="32">
        <f>ROUND(ROUND(L370,2)*ROUND(G370,3),2)</f>
      </c>
      <c s="36" t="s">
        <v>589</v>
      </c>
      <c>
        <f>(M370*21)/100</f>
      </c>
      <c t="s">
        <v>27</v>
      </c>
    </row>
    <row r="371" spans="1:5" ht="25.5">
      <c r="A371" s="35" t="s">
        <v>55</v>
      </c>
      <c r="E371" s="39" t="s">
        <v>7221</v>
      </c>
    </row>
    <row r="372" spans="1:5" ht="12.75">
      <c r="A372" s="35" t="s">
        <v>56</v>
      </c>
      <c r="E372" s="40" t="s">
        <v>7469</v>
      </c>
    </row>
    <row r="373" spans="1:5" ht="38.25">
      <c r="A373" t="s">
        <v>58</v>
      </c>
      <c r="E373" s="39" t="s">
        <v>5188</v>
      </c>
    </row>
    <row r="374" spans="1:16" ht="12.75">
      <c r="A374" t="s">
        <v>49</v>
      </c>
      <c s="34" t="s">
        <v>468</v>
      </c>
      <c s="34" t="s">
        <v>7226</v>
      </c>
      <c s="35" t="s">
        <v>5</v>
      </c>
      <c s="6" t="s">
        <v>7239</v>
      </c>
      <c s="36" t="s">
        <v>53</v>
      </c>
      <c s="37">
        <v>1</v>
      </c>
      <c s="36">
        <v>0</v>
      </c>
      <c s="36">
        <f>ROUND(G374*H374,6)</f>
      </c>
      <c r="L374" s="38">
        <v>0</v>
      </c>
      <c s="32">
        <f>ROUND(ROUND(L374,2)*ROUND(G374,3),2)</f>
      </c>
      <c s="36" t="s">
        <v>589</v>
      </c>
      <c>
        <f>(M374*21)/100</f>
      </c>
      <c t="s">
        <v>27</v>
      </c>
    </row>
    <row r="375" spans="1:5" ht="25.5">
      <c r="A375" s="35" t="s">
        <v>55</v>
      </c>
      <c r="E375" s="39" t="s">
        <v>7221</v>
      </c>
    </row>
    <row r="376" spans="1:5" ht="12.75">
      <c r="A376" s="35" t="s">
        <v>56</v>
      </c>
      <c r="E376" s="40" t="s">
        <v>7469</v>
      </c>
    </row>
    <row r="377" spans="1:5" ht="38.25">
      <c r="A377" t="s">
        <v>58</v>
      </c>
      <c r="E377" s="39" t="s">
        <v>5188</v>
      </c>
    </row>
    <row r="378" spans="1:16" ht="12.75">
      <c r="A378" t="s">
        <v>49</v>
      </c>
      <c s="34" t="s">
        <v>471</v>
      </c>
      <c s="34" t="s">
        <v>7254</v>
      </c>
      <c s="35" t="s">
        <v>5</v>
      </c>
      <c s="6" t="s">
        <v>7112</v>
      </c>
      <c s="36" t="s">
        <v>2940</v>
      </c>
      <c s="37">
        <v>15</v>
      </c>
      <c s="36">
        <v>0</v>
      </c>
      <c s="36">
        <f>ROUND(G378*H378,6)</f>
      </c>
      <c r="L378" s="38">
        <v>0</v>
      </c>
      <c s="32">
        <f>ROUND(ROUND(L378,2)*ROUND(G378,3),2)</f>
      </c>
      <c s="36" t="s">
        <v>589</v>
      </c>
      <c>
        <f>(M378*21)/100</f>
      </c>
      <c t="s">
        <v>27</v>
      </c>
    </row>
    <row r="379" spans="1:5" ht="12.75">
      <c r="A379" s="35" t="s">
        <v>55</v>
      </c>
      <c r="E379" s="39" t="s">
        <v>5</v>
      </c>
    </row>
    <row r="380" spans="1:5" ht="12.75">
      <c r="A380" s="35" t="s">
        <v>56</v>
      </c>
      <c r="E380" s="40" t="s">
        <v>7469</v>
      </c>
    </row>
    <row r="381" spans="1:5" ht="38.25">
      <c r="A381" t="s">
        <v>58</v>
      </c>
      <c r="E381" s="39" t="s">
        <v>5188</v>
      </c>
    </row>
    <row r="382" spans="1:16" ht="12.75">
      <c r="A382" t="s">
        <v>49</v>
      </c>
      <c s="34" t="s">
        <v>474</v>
      </c>
      <c s="34" t="s">
        <v>7258</v>
      </c>
      <c s="35" t="s">
        <v>5</v>
      </c>
      <c s="6" t="s">
        <v>7123</v>
      </c>
      <c s="36" t="s">
        <v>53</v>
      </c>
      <c s="37">
        <v>1</v>
      </c>
      <c s="36">
        <v>0</v>
      </c>
      <c s="36">
        <f>ROUND(G382*H382,6)</f>
      </c>
      <c r="L382" s="38">
        <v>0</v>
      </c>
      <c s="32">
        <f>ROUND(ROUND(L382,2)*ROUND(G382,3),2)</f>
      </c>
      <c s="36" t="s">
        <v>589</v>
      </c>
      <c>
        <f>(M382*21)/100</f>
      </c>
      <c t="s">
        <v>27</v>
      </c>
    </row>
    <row r="383" spans="1:5" ht="12.75">
      <c r="A383" s="35" t="s">
        <v>55</v>
      </c>
      <c r="E383" s="39" t="s">
        <v>5</v>
      </c>
    </row>
    <row r="384" spans="1:5" ht="12.75">
      <c r="A384" s="35" t="s">
        <v>56</v>
      </c>
      <c r="E384" s="40" t="s">
        <v>7469</v>
      </c>
    </row>
    <row r="385" spans="1:5" ht="38.25">
      <c r="A385" t="s">
        <v>58</v>
      </c>
      <c r="E385" s="39" t="s">
        <v>5188</v>
      </c>
    </row>
    <row r="386" spans="1:16" ht="12.75">
      <c r="A386" t="s">
        <v>49</v>
      </c>
      <c s="34" t="s">
        <v>477</v>
      </c>
      <c s="34" t="s">
        <v>7261</v>
      </c>
      <c s="35" t="s">
        <v>5</v>
      </c>
      <c s="6" t="s">
        <v>7126</v>
      </c>
      <c s="36" t="s">
        <v>53</v>
      </c>
      <c s="37">
        <v>1</v>
      </c>
      <c s="36">
        <v>0</v>
      </c>
      <c s="36">
        <f>ROUND(G386*H386,6)</f>
      </c>
      <c r="L386" s="38">
        <v>0</v>
      </c>
      <c s="32">
        <f>ROUND(ROUND(L386,2)*ROUND(G386,3),2)</f>
      </c>
      <c s="36" t="s">
        <v>589</v>
      </c>
      <c>
        <f>(M386*21)/100</f>
      </c>
      <c t="s">
        <v>27</v>
      </c>
    </row>
    <row r="387" spans="1:5" ht="12.75">
      <c r="A387" s="35" t="s">
        <v>55</v>
      </c>
      <c r="E387" s="39" t="s">
        <v>5</v>
      </c>
    </row>
    <row r="388" spans="1:5" ht="12.75">
      <c r="A388" s="35" t="s">
        <v>56</v>
      </c>
      <c r="E388" s="40" t="s">
        <v>7469</v>
      </c>
    </row>
    <row r="389" spans="1:5" ht="38.25">
      <c r="A389" t="s">
        <v>58</v>
      </c>
      <c r="E389" s="39" t="s">
        <v>5188</v>
      </c>
    </row>
    <row r="390" spans="1:16" ht="12.75">
      <c r="A390" t="s">
        <v>49</v>
      </c>
      <c s="34" t="s">
        <v>480</v>
      </c>
      <c s="34" t="s">
        <v>7264</v>
      </c>
      <c s="35" t="s">
        <v>5</v>
      </c>
      <c s="6" t="s">
        <v>7134</v>
      </c>
      <c s="36" t="s">
        <v>53</v>
      </c>
      <c s="37">
        <v>1</v>
      </c>
      <c s="36">
        <v>0</v>
      </c>
      <c s="36">
        <f>ROUND(G390*H390,6)</f>
      </c>
      <c r="L390" s="38">
        <v>0</v>
      </c>
      <c s="32">
        <f>ROUND(ROUND(L390,2)*ROUND(G390,3),2)</f>
      </c>
      <c s="36" t="s">
        <v>589</v>
      </c>
      <c>
        <f>(M390*21)/100</f>
      </c>
      <c t="s">
        <v>27</v>
      </c>
    </row>
    <row r="391" spans="1:5" ht="12.75">
      <c r="A391" s="35" t="s">
        <v>55</v>
      </c>
      <c r="E391" s="39" t="s">
        <v>5</v>
      </c>
    </row>
    <row r="392" spans="1:5" ht="12.75">
      <c r="A392" s="35" t="s">
        <v>56</v>
      </c>
      <c r="E392" s="40" t="s">
        <v>7469</v>
      </c>
    </row>
    <row r="393" spans="1:5" ht="38.25">
      <c r="A393" t="s">
        <v>58</v>
      </c>
      <c r="E393" s="39" t="s">
        <v>5188</v>
      </c>
    </row>
    <row r="394" spans="1:16" ht="12.75">
      <c r="A394" t="s">
        <v>49</v>
      </c>
      <c s="34" t="s">
        <v>481</v>
      </c>
      <c s="34" t="s">
        <v>7471</v>
      </c>
      <c s="35" t="s">
        <v>5</v>
      </c>
      <c s="6" t="s">
        <v>7295</v>
      </c>
      <c s="36" t="s">
        <v>53</v>
      </c>
      <c s="37">
        <v>1</v>
      </c>
      <c s="36">
        <v>0</v>
      </c>
      <c s="36">
        <f>ROUND(G394*H394,6)</f>
      </c>
      <c r="L394" s="38">
        <v>0</v>
      </c>
      <c s="32">
        <f>ROUND(ROUND(L394,2)*ROUND(G394,3),2)</f>
      </c>
      <c s="36" t="s">
        <v>589</v>
      </c>
      <c>
        <f>(M394*21)/100</f>
      </c>
      <c t="s">
        <v>27</v>
      </c>
    </row>
    <row r="395" spans="1:5" ht="12.75">
      <c r="A395" s="35" t="s">
        <v>55</v>
      </c>
      <c r="E395" s="39" t="s">
        <v>5</v>
      </c>
    </row>
    <row r="396" spans="1:5" ht="12.75">
      <c r="A396" s="35" t="s">
        <v>56</v>
      </c>
      <c r="E396" s="40" t="s">
        <v>7472</v>
      </c>
    </row>
    <row r="397" spans="1:5" ht="38.25">
      <c r="A397" t="s">
        <v>58</v>
      </c>
      <c r="E397" s="39" t="s">
        <v>5188</v>
      </c>
    </row>
    <row r="398" spans="1:16" ht="12.75">
      <c r="A398" t="s">
        <v>49</v>
      </c>
      <c s="34" t="s">
        <v>482</v>
      </c>
      <c s="34" t="s">
        <v>7473</v>
      </c>
      <c s="35" t="s">
        <v>5</v>
      </c>
      <c s="6" t="s">
        <v>7298</v>
      </c>
      <c s="36" t="s">
        <v>88</v>
      </c>
      <c s="37">
        <v>8</v>
      </c>
      <c s="36">
        <v>0</v>
      </c>
      <c s="36">
        <f>ROUND(G398*H398,6)</f>
      </c>
      <c r="L398" s="38">
        <v>0</v>
      </c>
      <c s="32">
        <f>ROUND(ROUND(L398,2)*ROUND(G398,3),2)</f>
      </c>
      <c s="36" t="s">
        <v>589</v>
      </c>
      <c>
        <f>(M398*21)/100</f>
      </c>
      <c t="s">
        <v>27</v>
      </c>
    </row>
    <row r="399" spans="1:5" ht="12.75">
      <c r="A399" s="35" t="s">
        <v>55</v>
      </c>
      <c r="E399" s="39" t="s">
        <v>5</v>
      </c>
    </row>
    <row r="400" spans="1:5" ht="12.75">
      <c r="A400" s="35" t="s">
        <v>56</v>
      </c>
      <c r="E400" s="40" t="s">
        <v>7469</v>
      </c>
    </row>
    <row r="401" spans="1:5" ht="38.25">
      <c r="A401" t="s">
        <v>58</v>
      </c>
      <c r="E401" s="39" t="s">
        <v>5188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7476</v>
      </c>
      <c r="E8" s="30" t="s">
        <v>7475</v>
      </c>
      <c r="J8" s="29">
        <f>0+J9+J26</f>
      </c>
      <c s="29">
        <f>0+K9+K26</f>
      </c>
      <c s="29">
        <f>0+L9+L26</f>
      </c>
      <c s="29">
        <f>0+M9+M26</f>
      </c>
    </row>
    <row r="9" spans="1:13" ht="12.75">
      <c r="A9" t="s">
        <v>46</v>
      </c>
      <c r="C9" s="31" t="s">
        <v>26</v>
      </c>
      <c r="E9" s="33" t="s">
        <v>2923</v>
      </c>
      <c r="J9" s="32">
        <f>0</f>
      </c>
      <c s="32">
        <f>0</f>
      </c>
      <c s="32">
        <f>0+L10+L14+L18+L22</f>
      </c>
      <c s="32">
        <f>0+M10+M14+M18+M22</f>
      </c>
    </row>
    <row r="10" spans="1:16" ht="12.75">
      <c r="A10" t="s">
        <v>49</v>
      </c>
      <c s="34" t="s">
        <v>50</v>
      </c>
      <c s="34" t="s">
        <v>6010</v>
      </c>
      <c s="35" t="s">
        <v>5</v>
      </c>
      <c s="6" t="s">
        <v>6011</v>
      </c>
      <c s="36" t="s">
        <v>588</v>
      </c>
      <c s="37">
        <v>19.091</v>
      </c>
      <c s="36">
        <v>0</v>
      </c>
      <c s="36">
        <f>ROUND(G10*H10,6)</f>
      </c>
      <c r="L10" s="38">
        <v>0</v>
      </c>
      <c s="32">
        <f>ROUND(ROUND(L10,2)*ROUND(G10,3),2)</f>
      </c>
      <c s="36" t="s">
        <v>589</v>
      </c>
      <c>
        <f>(M10*21)/100</f>
      </c>
      <c t="s">
        <v>27</v>
      </c>
    </row>
    <row r="11" spans="1:5" ht="12.75">
      <c r="A11" s="35" t="s">
        <v>55</v>
      </c>
      <c r="E11" s="39" t="s">
        <v>5</v>
      </c>
    </row>
    <row r="12" spans="1:5" ht="25.5">
      <c r="A12" s="35" t="s">
        <v>56</v>
      </c>
      <c r="E12" s="40" t="s">
        <v>7477</v>
      </c>
    </row>
    <row r="13" spans="1:5" ht="409.5">
      <c r="A13" t="s">
        <v>58</v>
      </c>
      <c r="E13" s="39" t="s">
        <v>6009</v>
      </c>
    </row>
    <row r="14" spans="1:16" ht="12.75">
      <c r="A14" t="s">
        <v>49</v>
      </c>
      <c s="34" t="s">
        <v>27</v>
      </c>
      <c s="34" t="s">
        <v>7478</v>
      </c>
      <c s="35" t="s">
        <v>5</v>
      </c>
      <c s="6" t="s">
        <v>7479</v>
      </c>
      <c s="36" t="s">
        <v>123</v>
      </c>
      <c s="37">
        <v>780.111</v>
      </c>
      <c s="36">
        <v>0</v>
      </c>
      <c s="36">
        <f>ROUND(G14*H14,6)</f>
      </c>
      <c r="L14" s="38">
        <v>0</v>
      </c>
      <c s="32">
        <f>ROUND(ROUND(L14,2)*ROUND(G14,3),2)</f>
      </c>
      <c s="36" t="s">
        <v>589</v>
      </c>
      <c>
        <f>(M14*21)/100</f>
      </c>
      <c t="s">
        <v>27</v>
      </c>
    </row>
    <row r="15" spans="1:5" ht="12.75">
      <c r="A15" s="35" t="s">
        <v>55</v>
      </c>
      <c r="E15" s="39" t="s">
        <v>5</v>
      </c>
    </row>
    <row r="16" spans="1:5" ht="25.5">
      <c r="A16" s="35" t="s">
        <v>56</v>
      </c>
      <c r="E16" s="40" t="s">
        <v>7480</v>
      </c>
    </row>
    <row r="17" spans="1:5" ht="25.5">
      <c r="A17" t="s">
        <v>58</v>
      </c>
      <c r="E17" s="39" t="s">
        <v>6023</v>
      </c>
    </row>
    <row r="18" spans="1:16" ht="12.75">
      <c r="A18" t="s">
        <v>49</v>
      </c>
      <c s="34" t="s">
        <v>26</v>
      </c>
      <c s="34" t="s">
        <v>7481</v>
      </c>
      <c s="35" t="s">
        <v>5</v>
      </c>
      <c s="6" t="s">
        <v>7482</v>
      </c>
      <c s="36" t="s">
        <v>113</v>
      </c>
      <c s="37">
        <v>350</v>
      </c>
      <c s="36">
        <v>0</v>
      </c>
      <c s="36">
        <f>ROUND(G18*H18,6)</f>
      </c>
      <c r="L18" s="38">
        <v>0</v>
      </c>
      <c s="32">
        <f>ROUND(ROUND(L18,2)*ROUND(G18,3),2)</f>
      </c>
      <c s="36" t="s">
        <v>589</v>
      </c>
      <c>
        <f>(M18*21)/100</f>
      </c>
      <c t="s">
        <v>27</v>
      </c>
    </row>
    <row r="19" spans="1:5" ht="12.75">
      <c r="A19" s="35" t="s">
        <v>55</v>
      </c>
      <c r="E19" s="39" t="s">
        <v>5</v>
      </c>
    </row>
    <row r="20" spans="1:5" ht="12.75">
      <c r="A20" s="35" t="s">
        <v>56</v>
      </c>
      <c r="E20" s="40" t="s">
        <v>7483</v>
      </c>
    </row>
    <row r="21" spans="1:5" ht="25.5">
      <c r="A21" t="s">
        <v>58</v>
      </c>
      <c r="E21" s="39" t="s">
        <v>7484</v>
      </c>
    </row>
    <row r="22" spans="1:16" ht="12.75">
      <c r="A22" t="s">
        <v>49</v>
      </c>
      <c s="34" t="s">
        <v>64</v>
      </c>
      <c s="34" t="s">
        <v>7485</v>
      </c>
      <c s="35" t="s">
        <v>5</v>
      </c>
      <c s="6" t="s">
        <v>7486</v>
      </c>
      <c s="36" t="s">
        <v>123</v>
      </c>
      <c s="37">
        <v>345.26</v>
      </c>
      <c s="36">
        <v>0</v>
      </c>
      <c s="36">
        <f>ROUND(G22*H22,6)</f>
      </c>
      <c r="L22" s="38">
        <v>0</v>
      </c>
      <c s="32">
        <f>ROUND(ROUND(L22,2)*ROUND(G22,3),2)</f>
      </c>
      <c s="36" t="s">
        <v>589</v>
      </c>
      <c>
        <f>(M22*21)/100</f>
      </c>
      <c t="s">
        <v>27</v>
      </c>
    </row>
    <row r="23" spans="1:5" ht="12.75">
      <c r="A23" s="35" t="s">
        <v>55</v>
      </c>
      <c r="E23" s="39" t="s">
        <v>5</v>
      </c>
    </row>
    <row r="24" spans="1:5" ht="25.5">
      <c r="A24" s="35" t="s">
        <v>56</v>
      </c>
      <c r="E24" s="40" t="s">
        <v>7487</v>
      </c>
    </row>
    <row r="25" spans="1:5" ht="25.5">
      <c r="A25" t="s">
        <v>58</v>
      </c>
      <c r="E25" s="39" t="s">
        <v>7488</v>
      </c>
    </row>
    <row r="26" spans="1:13" ht="12.75">
      <c r="A26" t="s">
        <v>46</v>
      </c>
      <c r="C26" s="31" t="s">
        <v>73</v>
      </c>
      <c r="E26" s="33" t="s">
        <v>2942</v>
      </c>
      <c r="J26" s="32">
        <f>0</f>
      </c>
      <c s="32">
        <f>0</f>
      </c>
      <c s="32">
        <f>0+L27+L31</f>
      </c>
      <c s="32">
        <f>0+M27+M31</f>
      </c>
    </row>
    <row r="27" spans="1:16" ht="12.75">
      <c r="A27" t="s">
        <v>49</v>
      </c>
      <c s="34" t="s">
        <v>67</v>
      </c>
      <c s="34" t="s">
        <v>6051</v>
      </c>
      <c s="35" t="s">
        <v>5</v>
      </c>
      <c s="6" t="s">
        <v>6052</v>
      </c>
      <c s="36" t="s">
        <v>113</v>
      </c>
      <c s="37">
        <v>145.2</v>
      </c>
      <c s="36">
        <v>0</v>
      </c>
      <c s="36">
        <f>ROUND(G27*H27,6)</f>
      </c>
      <c r="L27" s="38">
        <v>0</v>
      </c>
      <c s="32">
        <f>ROUND(ROUND(L27,2)*ROUND(G27,3),2)</f>
      </c>
      <c s="36" t="s">
        <v>54</v>
      </c>
      <c>
        <f>(M27*21)/100</f>
      </c>
      <c t="s">
        <v>27</v>
      </c>
    </row>
    <row r="28" spans="1:5" ht="12.75">
      <c r="A28" s="35" t="s">
        <v>55</v>
      </c>
      <c r="E28" s="39" t="s">
        <v>5</v>
      </c>
    </row>
    <row r="29" spans="1:5" ht="12.75">
      <c r="A29" s="35" t="s">
        <v>56</v>
      </c>
      <c r="E29" s="40" t="s">
        <v>7489</v>
      </c>
    </row>
    <row r="30" spans="1:5" ht="12.75">
      <c r="A30" t="s">
        <v>58</v>
      </c>
      <c r="E30" s="39" t="s">
        <v>59</v>
      </c>
    </row>
    <row r="31" spans="1:16" ht="12.75">
      <c r="A31" t="s">
        <v>49</v>
      </c>
      <c s="34" t="s">
        <v>70</v>
      </c>
      <c s="34" t="s">
        <v>6054</v>
      </c>
      <c s="35" t="s">
        <v>5</v>
      </c>
      <c s="6" t="s">
        <v>6055</v>
      </c>
      <c s="36" t="s">
        <v>113</v>
      </c>
      <c s="37">
        <v>25</v>
      </c>
      <c s="36">
        <v>0</v>
      </c>
      <c s="36">
        <f>ROUND(G31*H31,6)</f>
      </c>
      <c r="L31" s="38">
        <v>0</v>
      </c>
      <c s="32">
        <f>ROUND(ROUND(L31,2)*ROUND(G31,3),2)</f>
      </c>
      <c s="36" t="s">
        <v>54</v>
      </c>
      <c>
        <f>(M31*21)/100</f>
      </c>
      <c t="s">
        <v>27</v>
      </c>
    </row>
    <row r="32" spans="1:5" ht="12.75">
      <c r="A32" s="35" t="s">
        <v>55</v>
      </c>
      <c r="E32" s="39" t="s">
        <v>5</v>
      </c>
    </row>
    <row r="33" spans="1:5" ht="12.75">
      <c r="A33" s="35" t="s">
        <v>56</v>
      </c>
      <c r="E33" s="40" t="s">
        <v>7489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7492</v>
      </c>
      <c r="E8" s="30" t="s">
        <v>7491</v>
      </c>
      <c r="J8" s="29">
        <f>0+J9+J18+J27</f>
      </c>
      <c s="29">
        <f>0+K9+K18+K27</f>
      </c>
      <c s="29">
        <f>0+L9+L18+L27</f>
      </c>
      <c s="29">
        <f>0+M9+M18+M27</f>
      </c>
    </row>
    <row r="9" spans="1:13" ht="12.75">
      <c r="A9" t="s">
        <v>46</v>
      </c>
      <c r="C9" s="31" t="s">
        <v>583</v>
      </c>
      <c r="E9" s="33" t="s">
        <v>584</v>
      </c>
      <c r="J9" s="32">
        <f>0</f>
      </c>
      <c s="32">
        <f>0</f>
      </c>
      <c s="32">
        <f>0+L10+L14</f>
      </c>
      <c s="32">
        <f>0+M10+M14</f>
      </c>
    </row>
    <row r="10" spans="1:16" ht="25.5">
      <c r="A10" t="s">
        <v>49</v>
      </c>
      <c s="34" t="s">
        <v>50</v>
      </c>
      <c s="34" t="s">
        <v>1883</v>
      </c>
      <c s="35" t="s">
        <v>1884</v>
      </c>
      <c s="6" t="s">
        <v>1885</v>
      </c>
      <c s="36" t="s">
        <v>588</v>
      </c>
      <c s="37">
        <v>70.541</v>
      </c>
      <c s="36">
        <v>0</v>
      </c>
      <c s="36">
        <f>ROUND(G10*H10,6)</f>
      </c>
      <c r="L10" s="38">
        <v>0</v>
      </c>
      <c s="32">
        <f>ROUND(ROUND(L10,2)*ROUND(G10,3),2)</f>
      </c>
      <c s="36" t="s">
        <v>589</v>
      </c>
      <c>
        <f>(M10*21)/100</f>
      </c>
      <c t="s">
        <v>27</v>
      </c>
    </row>
    <row r="11" spans="1:5" ht="25.5">
      <c r="A11" s="35" t="s">
        <v>55</v>
      </c>
      <c r="E11" s="39" t="s">
        <v>590</v>
      </c>
    </row>
    <row r="12" spans="1:5" ht="12.75">
      <c r="A12" s="35" t="s">
        <v>56</v>
      </c>
      <c r="E12" s="40" t="s">
        <v>7493</v>
      </c>
    </row>
    <row r="13" spans="1:5" ht="12.75">
      <c r="A13" t="s">
        <v>58</v>
      </c>
      <c r="E13" s="39" t="s">
        <v>5</v>
      </c>
    </row>
    <row r="14" spans="1:16" ht="25.5">
      <c r="A14" t="s">
        <v>49</v>
      </c>
      <c s="34" t="s">
        <v>27</v>
      </c>
      <c s="34" t="s">
        <v>1932</v>
      </c>
      <c s="35" t="s">
        <v>1933</v>
      </c>
      <c s="6" t="s">
        <v>1934</v>
      </c>
      <c s="36" t="s">
        <v>588</v>
      </c>
      <c s="37">
        <v>2.319</v>
      </c>
      <c s="36">
        <v>0</v>
      </c>
      <c s="36">
        <f>ROUND(G14*H14,6)</f>
      </c>
      <c r="L14" s="38">
        <v>0</v>
      </c>
      <c s="32">
        <f>ROUND(ROUND(L14,2)*ROUND(G14,3),2)</f>
      </c>
      <c s="36" t="s">
        <v>589</v>
      </c>
      <c>
        <f>(M14*21)/100</f>
      </c>
      <c t="s">
        <v>27</v>
      </c>
    </row>
    <row r="15" spans="1:5" ht="25.5">
      <c r="A15" s="35" t="s">
        <v>55</v>
      </c>
      <c r="E15" s="39" t="s">
        <v>590</v>
      </c>
    </row>
    <row r="16" spans="1:5" ht="12.75">
      <c r="A16" s="35" t="s">
        <v>56</v>
      </c>
      <c r="E16" s="40" t="s">
        <v>5</v>
      </c>
    </row>
    <row r="17" spans="1:5" ht="12.75">
      <c r="A17" t="s">
        <v>58</v>
      </c>
      <c r="E17" s="39" t="s">
        <v>5</v>
      </c>
    </row>
    <row r="18" spans="1:13" ht="12.75">
      <c r="A18" t="s">
        <v>46</v>
      </c>
      <c r="C18" s="31" t="s">
        <v>50</v>
      </c>
      <c r="E18" s="33" t="s">
        <v>1505</v>
      </c>
      <c r="J18" s="32">
        <f>0</f>
      </c>
      <c s="32">
        <f>0</f>
      </c>
      <c s="32">
        <f>0+L19+L23</f>
      </c>
      <c s="32">
        <f>0+M19+M23</f>
      </c>
    </row>
    <row r="19" spans="1:16" ht="12.75">
      <c r="A19" t="s">
        <v>49</v>
      </c>
      <c s="34" t="s">
        <v>26</v>
      </c>
      <c s="34" t="s">
        <v>3283</v>
      </c>
      <c s="35" t="s">
        <v>5</v>
      </c>
      <c s="6" t="s">
        <v>3284</v>
      </c>
      <c s="36" t="s">
        <v>108</v>
      </c>
      <c s="37">
        <v>31.9</v>
      </c>
      <c s="36">
        <v>0</v>
      </c>
      <c s="36">
        <f>ROUND(G19*H19,6)</f>
      </c>
      <c r="L19" s="38">
        <v>0</v>
      </c>
      <c s="32">
        <f>ROUND(ROUND(L19,2)*ROUND(G19,3),2)</f>
      </c>
      <c s="36" t="s">
        <v>54</v>
      </c>
      <c>
        <f>(M19*21)/100</f>
      </c>
      <c t="s">
        <v>27</v>
      </c>
    </row>
    <row r="20" spans="1:5" ht="12.75">
      <c r="A20" s="35" t="s">
        <v>55</v>
      </c>
      <c r="E20" s="39" t="s">
        <v>5</v>
      </c>
    </row>
    <row r="21" spans="1:5" ht="12.75">
      <c r="A21" s="35" t="s">
        <v>56</v>
      </c>
      <c r="E21" s="40" t="s">
        <v>6348</v>
      </c>
    </row>
    <row r="22" spans="1:5" ht="12.75">
      <c r="A22" t="s">
        <v>58</v>
      </c>
      <c r="E22" s="39" t="s">
        <v>59</v>
      </c>
    </row>
    <row r="23" spans="1:16" ht="12.75">
      <c r="A23" t="s">
        <v>49</v>
      </c>
      <c s="34" t="s">
        <v>64</v>
      </c>
      <c s="34" t="s">
        <v>117</v>
      </c>
      <c s="35" t="s">
        <v>5</v>
      </c>
      <c s="6" t="s">
        <v>118</v>
      </c>
      <c s="36" t="s">
        <v>108</v>
      </c>
      <c s="37">
        <v>31.9</v>
      </c>
      <c s="36">
        <v>0</v>
      </c>
      <c s="36">
        <f>ROUND(G23*H23,6)</f>
      </c>
      <c r="L23" s="38">
        <v>0</v>
      </c>
      <c s="32">
        <f>ROUND(ROUND(L23,2)*ROUND(G23,3),2)</f>
      </c>
      <c s="36" t="s">
        <v>54</v>
      </c>
      <c>
        <f>(M23*21)/100</f>
      </c>
      <c t="s">
        <v>27</v>
      </c>
    </row>
    <row r="24" spans="1:5" ht="12.75">
      <c r="A24" s="35" t="s">
        <v>55</v>
      </c>
      <c r="E24" s="39" t="s">
        <v>5</v>
      </c>
    </row>
    <row r="25" spans="1:5" ht="12.75">
      <c r="A25" s="35" t="s">
        <v>56</v>
      </c>
      <c r="E25" s="40" t="s">
        <v>7494</v>
      </c>
    </row>
    <row r="26" spans="1:5" ht="12.75">
      <c r="A26" t="s">
        <v>58</v>
      </c>
      <c r="E26" s="39" t="s">
        <v>59</v>
      </c>
    </row>
    <row r="27" spans="1:13" ht="12.75">
      <c r="A27" t="s">
        <v>46</v>
      </c>
      <c r="C27" s="31" t="s">
        <v>79</v>
      </c>
      <c r="E27" s="33" t="s">
        <v>2035</v>
      </c>
      <c r="J27" s="32">
        <f>0</f>
      </c>
      <c s="32">
        <f>0</f>
      </c>
      <c s="32">
        <f>0+L28+L32+L36+L40+L44+L48+L52</f>
      </c>
      <c s="32">
        <f>0+M28+M32+M36+M40+M44+M48+M52</f>
      </c>
    </row>
    <row r="28" spans="1:16" ht="12.75">
      <c r="A28" t="s">
        <v>49</v>
      </c>
      <c s="34" t="s">
        <v>67</v>
      </c>
      <c s="34" t="s">
        <v>7495</v>
      </c>
      <c s="35" t="s">
        <v>5</v>
      </c>
      <c s="6" t="s">
        <v>7496</v>
      </c>
      <c s="36" t="s">
        <v>53</v>
      </c>
      <c s="37">
        <v>4</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6" ht="12.75">
      <c r="A32" t="s">
        <v>49</v>
      </c>
      <c s="34" t="s">
        <v>70</v>
      </c>
      <c s="34" t="s">
        <v>7497</v>
      </c>
      <c s="35" t="s">
        <v>5</v>
      </c>
      <c s="6" t="s">
        <v>7498</v>
      </c>
      <c s="36" t="s">
        <v>53</v>
      </c>
      <c s="37">
        <v>5</v>
      </c>
      <c s="36">
        <v>0</v>
      </c>
      <c s="36">
        <f>ROUND(G32*H32,6)</f>
      </c>
      <c r="L32" s="38">
        <v>0</v>
      </c>
      <c s="32">
        <f>ROUND(ROUND(L32,2)*ROUND(G32,3),2)</f>
      </c>
      <c s="36" t="s">
        <v>54</v>
      </c>
      <c>
        <f>(M32*21)/100</f>
      </c>
      <c t="s">
        <v>27</v>
      </c>
    </row>
    <row r="33" spans="1:5" ht="12.75">
      <c r="A33" s="35" t="s">
        <v>55</v>
      </c>
      <c r="E33" s="39" t="s">
        <v>5</v>
      </c>
    </row>
    <row r="34" spans="1:5" ht="12.75">
      <c r="A34" s="35" t="s">
        <v>56</v>
      </c>
      <c r="E34" s="40" t="s">
        <v>7499</v>
      </c>
    </row>
    <row r="35" spans="1:5" ht="12.75">
      <c r="A35" t="s">
        <v>58</v>
      </c>
      <c r="E35" s="39" t="s">
        <v>59</v>
      </c>
    </row>
    <row r="36" spans="1:16" ht="12.75">
      <c r="A36" t="s">
        <v>49</v>
      </c>
      <c s="34" t="s">
        <v>73</v>
      </c>
      <c s="34" t="s">
        <v>7500</v>
      </c>
      <c s="35" t="s">
        <v>5</v>
      </c>
      <c s="6" t="s">
        <v>7501</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76</v>
      </c>
      <c s="34" t="s">
        <v>2877</v>
      </c>
      <c s="35" t="s">
        <v>5</v>
      </c>
      <c s="6" t="s">
        <v>2878</v>
      </c>
      <c s="36" t="s">
        <v>108</v>
      </c>
      <c s="37">
        <v>29.392</v>
      </c>
      <c s="36">
        <v>0</v>
      </c>
      <c s="36">
        <f>ROUND(G40*H40,6)</f>
      </c>
      <c r="L40" s="38">
        <v>0</v>
      </c>
      <c s="32">
        <f>ROUND(ROUND(L40,2)*ROUND(G40,3),2)</f>
      </c>
      <c s="36" t="s">
        <v>54</v>
      </c>
      <c>
        <f>(M40*21)/100</f>
      </c>
      <c t="s">
        <v>27</v>
      </c>
    </row>
    <row r="41" spans="1:5" ht="12.75">
      <c r="A41" s="35" t="s">
        <v>55</v>
      </c>
      <c r="E41" s="39" t="s">
        <v>5</v>
      </c>
    </row>
    <row r="42" spans="1:5" ht="12.75">
      <c r="A42" s="35" t="s">
        <v>56</v>
      </c>
      <c r="E42" s="40" t="s">
        <v>7502</v>
      </c>
    </row>
    <row r="43" spans="1:5" ht="12.75">
      <c r="A43" t="s">
        <v>58</v>
      </c>
      <c r="E43" s="39" t="s">
        <v>59</v>
      </c>
    </row>
    <row r="44" spans="1:16" ht="12.75">
      <c r="A44" t="s">
        <v>49</v>
      </c>
      <c s="34" t="s">
        <v>79</v>
      </c>
      <c s="34" t="s">
        <v>6335</v>
      </c>
      <c s="35" t="s">
        <v>5</v>
      </c>
      <c s="6" t="s">
        <v>6336</v>
      </c>
      <c s="36" t="s">
        <v>113</v>
      </c>
      <c s="37">
        <v>89</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82</v>
      </c>
      <c s="34" t="s">
        <v>7503</v>
      </c>
      <c s="35" t="s">
        <v>5</v>
      </c>
      <c s="6" t="s">
        <v>7504</v>
      </c>
      <c s="36" t="s">
        <v>53</v>
      </c>
      <c s="37">
        <v>1</v>
      </c>
      <c s="36">
        <v>0</v>
      </c>
      <c s="36">
        <f>ROUND(G48*H48,6)</f>
      </c>
      <c r="L48" s="38">
        <v>0</v>
      </c>
      <c s="32">
        <f>ROUND(ROUND(L48,2)*ROUND(G48,3),2)</f>
      </c>
      <c s="36" t="s">
        <v>589</v>
      </c>
      <c>
        <f>(M48*21)/100</f>
      </c>
      <c t="s">
        <v>27</v>
      </c>
    </row>
    <row r="49" spans="1:5" ht="12.75">
      <c r="A49" s="35" t="s">
        <v>55</v>
      </c>
      <c r="E49" s="39" t="s">
        <v>5</v>
      </c>
    </row>
    <row r="50" spans="1:5" ht="12.75">
      <c r="A50" s="35" t="s">
        <v>56</v>
      </c>
      <c r="E50" s="40" t="s">
        <v>5</v>
      </c>
    </row>
    <row r="51" spans="1:5" ht="89.25">
      <c r="A51" t="s">
        <v>58</v>
      </c>
      <c r="E51" s="39" t="s">
        <v>7505</v>
      </c>
    </row>
    <row r="52" spans="1:16" ht="12.75">
      <c r="A52" t="s">
        <v>49</v>
      </c>
      <c s="34" t="s">
        <v>85</v>
      </c>
      <c s="34" t="s">
        <v>7506</v>
      </c>
      <c s="35" t="s">
        <v>5</v>
      </c>
      <c s="6" t="s">
        <v>7507</v>
      </c>
      <c s="36" t="s">
        <v>113</v>
      </c>
      <c s="37">
        <v>44.6</v>
      </c>
      <c s="36">
        <v>0</v>
      </c>
      <c s="36">
        <f>ROUND(G52*H52,6)</f>
      </c>
      <c r="L52" s="38">
        <v>0</v>
      </c>
      <c s="32">
        <f>ROUND(ROUND(L52,2)*ROUND(G52,3),2)</f>
      </c>
      <c s="36" t="s">
        <v>589</v>
      </c>
      <c>
        <f>(M52*21)/100</f>
      </c>
      <c t="s">
        <v>27</v>
      </c>
    </row>
    <row r="53" spans="1:5" ht="12.75">
      <c r="A53" s="35" t="s">
        <v>55</v>
      </c>
      <c r="E53" s="39" t="s">
        <v>5</v>
      </c>
    </row>
    <row r="54" spans="1:5" ht="12.75">
      <c r="A54" s="35" t="s">
        <v>56</v>
      </c>
      <c r="E54" s="40" t="s">
        <v>5</v>
      </c>
    </row>
    <row r="55" spans="1:5" ht="89.25">
      <c r="A55" t="s">
        <v>58</v>
      </c>
      <c r="E55" s="39" t="s">
        <v>7508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7511</v>
      </c>
      <c r="E8" s="30" t="s">
        <v>7510</v>
      </c>
      <c r="J8" s="29">
        <f>0+J9+J18+J31+J36+J109</f>
      </c>
      <c s="29">
        <f>0+K9+K18+K31+K36+K109</f>
      </c>
      <c s="29">
        <f>0+L9+L18+L31+L36+L109</f>
      </c>
      <c s="29">
        <f>0+M9+M18+M31+M36+M109</f>
      </c>
    </row>
    <row r="9" spans="1:13" ht="12.75">
      <c r="A9" t="s">
        <v>46</v>
      </c>
      <c r="C9" s="31" t="s">
        <v>50</v>
      </c>
      <c r="E9" s="33" t="s">
        <v>1505</v>
      </c>
      <c r="J9" s="32">
        <f>0</f>
      </c>
      <c s="32">
        <f>0</f>
      </c>
      <c s="32">
        <f>0+L10+L14</f>
      </c>
      <c s="32">
        <f>0+M10+M14</f>
      </c>
    </row>
    <row r="10" spans="1:16" ht="12.75">
      <c r="A10" t="s">
        <v>49</v>
      </c>
      <c s="34" t="s">
        <v>50</v>
      </c>
      <c s="34" t="s">
        <v>7512</v>
      </c>
      <c s="35" t="s">
        <v>5</v>
      </c>
      <c s="6" t="s">
        <v>7513</v>
      </c>
      <c s="36" t="s">
        <v>108</v>
      </c>
      <c s="37">
        <v>83.2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117</v>
      </c>
      <c s="35" t="s">
        <v>5</v>
      </c>
      <c s="6" t="s">
        <v>118</v>
      </c>
      <c s="36" t="s">
        <v>108</v>
      </c>
      <c s="37">
        <v>76.9</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27</v>
      </c>
      <c r="E18" s="33" t="s">
        <v>2540</v>
      </c>
      <c r="J18" s="32">
        <f>0</f>
      </c>
      <c s="32">
        <f>0</f>
      </c>
      <c s="32">
        <f>0+L19+L23+L27</f>
      </c>
      <c s="32">
        <f>0+M19+M23+M27</f>
      </c>
    </row>
    <row r="19" spans="1:16" ht="12.75">
      <c r="A19" t="s">
        <v>49</v>
      </c>
      <c s="34" t="s">
        <v>26</v>
      </c>
      <c s="34" t="s">
        <v>7514</v>
      </c>
      <c s="35" t="s">
        <v>5</v>
      </c>
      <c s="6" t="s">
        <v>7515</v>
      </c>
      <c s="36" t="s">
        <v>108</v>
      </c>
      <c s="37">
        <v>1.3</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64</v>
      </c>
      <c s="34" t="s">
        <v>3662</v>
      </c>
      <c s="35" t="s">
        <v>5</v>
      </c>
      <c s="6" t="s">
        <v>3663</v>
      </c>
      <c s="36" t="s">
        <v>108</v>
      </c>
      <c s="37">
        <v>4.99</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67</v>
      </c>
      <c s="34" t="s">
        <v>2919</v>
      </c>
      <c s="35" t="s">
        <v>5</v>
      </c>
      <c s="6" t="s">
        <v>2920</v>
      </c>
      <c s="36" t="s">
        <v>588</v>
      </c>
      <c s="37">
        <v>0.15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79</v>
      </c>
      <c r="E31" s="33" t="s">
        <v>2035</v>
      </c>
      <c r="J31" s="32">
        <f>0</f>
      </c>
      <c s="32">
        <f>0</f>
      </c>
      <c s="32">
        <f>0+L32</f>
      </c>
      <c s="32">
        <f>0+M32</f>
      </c>
    </row>
    <row r="32" spans="1:16" ht="12.75">
      <c r="A32" t="s">
        <v>49</v>
      </c>
      <c s="34" t="s">
        <v>70</v>
      </c>
      <c s="34" t="s">
        <v>7516</v>
      </c>
      <c s="35" t="s">
        <v>5</v>
      </c>
      <c s="6" t="s">
        <v>7517</v>
      </c>
      <c s="36" t="s">
        <v>588</v>
      </c>
      <c s="37">
        <v>0.546</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477</v>
      </c>
      <c r="E36" s="33" t="s">
        <v>7518</v>
      </c>
      <c r="J36" s="32">
        <f>0</f>
      </c>
      <c s="32">
        <f>0</f>
      </c>
      <c s="32">
        <f>0+L37+L41+L45+L49+L53+L57+L61+L65+L69+L73+L77+L81+L85+L89+L93+L97+L101+L105</f>
      </c>
      <c s="32">
        <f>0+M37+M41+M45+M49+M53+M57+M61+M65+M69+M73+M77+M81+M85+M89+M93+M97+M101+M105</f>
      </c>
    </row>
    <row r="37" spans="1:16" ht="25.5">
      <c r="A37" t="s">
        <v>49</v>
      </c>
      <c s="34" t="s">
        <v>73</v>
      </c>
      <c s="34" t="s">
        <v>7519</v>
      </c>
      <c s="35" t="s">
        <v>5</v>
      </c>
      <c s="6" t="s">
        <v>7520</v>
      </c>
      <c s="36" t="s">
        <v>53</v>
      </c>
      <c s="37">
        <v>7</v>
      </c>
      <c s="36">
        <v>0</v>
      </c>
      <c s="36">
        <f>ROUND(G37*H37,6)</f>
      </c>
      <c r="L37" s="38">
        <v>0</v>
      </c>
      <c s="32">
        <f>ROUND(ROUND(L37,2)*ROUND(G37,3),2)</f>
      </c>
      <c s="36" t="s">
        <v>589</v>
      </c>
      <c>
        <f>(M37*21)/100</f>
      </c>
      <c t="s">
        <v>27</v>
      </c>
    </row>
    <row r="38" spans="1:5" ht="12.75">
      <c r="A38" s="35" t="s">
        <v>55</v>
      </c>
      <c r="E38" s="39" t="s">
        <v>5</v>
      </c>
    </row>
    <row r="39" spans="1:5" ht="12.75">
      <c r="A39" s="35" t="s">
        <v>56</v>
      </c>
      <c r="E39" s="40" t="s">
        <v>5</v>
      </c>
    </row>
    <row r="40" spans="1:5" ht="127.5">
      <c r="A40" t="s">
        <v>58</v>
      </c>
      <c r="E40" s="39" t="s">
        <v>7521</v>
      </c>
    </row>
    <row r="41" spans="1:16" ht="12.75">
      <c r="A41" t="s">
        <v>49</v>
      </c>
      <c s="34" t="s">
        <v>76</v>
      </c>
      <c s="34" t="s">
        <v>7522</v>
      </c>
      <c s="35" t="s">
        <v>5</v>
      </c>
      <c s="6" t="s">
        <v>7523</v>
      </c>
      <c s="36" t="s">
        <v>53</v>
      </c>
      <c s="37">
        <v>1</v>
      </c>
      <c s="36">
        <v>0</v>
      </c>
      <c s="36">
        <f>ROUND(G41*H41,6)</f>
      </c>
      <c r="L41" s="38">
        <v>0</v>
      </c>
      <c s="32">
        <f>ROUND(ROUND(L41,2)*ROUND(G41,3),2)</f>
      </c>
      <c s="36" t="s">
        <v>589</v>
      </c>
      <c>
        <f>(M41*21)/100</f>
      </c>
      <c t="s">
        <v>27</v>
      </c>
    </row>
    <row r="42" spans="1:5" ht="12.75">
      <c r="A42" s="35" t="s">
        <v>55</v>
      </c>
      <c r="E42" s="39" t="s">
        <v>5</v>
      </c>
    </row>
    <row r="43" spans="1:5" ht="12.75">
      <c r="A43" s="35" t="s">
        <v>56</v>
      </c>
      <c r="E43" s="40" t="s">
        <v>5</v>
      </c>
    </row>
    <row r="44" spans="1:5" ht="127.5">
      <c r="A44" t="s">
        <v>58</v>
      </c>
      <c r="E44" s="39" t="s">
        <v>7521</v>
      </c>
    </row>
    <row r="45" spans="1:16" ht="25.5">
      <c r="A45" t="s">
        <v>49</v>
      </c>
      <c s="34" t="s">
        <v>79</v>
      </c>
      <c s="34" t="s">
        <v>7524</v>
      </c>
      <c s="35" t="s">
        <v>5</v>
      </c>
      <c s="6" t="s">
        <v>7525</v>
      </c>
      <c s="36" t="s">
        <v>53</v>
      </c>
      <c s="37">
        <v>4</v>
      </c>
      <c s="36">
        <v>0</v>
      </c>
      <c s="36">
        <f>ROUND(G45*H45,6)</f>
      </c>
      <c r="L45" s="38">
        <v>0</v>
      </c>
      <c s="32">
        <f>ROUND(ROUND(L45,2)*ROUND(G45,3),2)</f>
      </c>
      <c s="36" t="s">
        <v>589</v>
      </c>
      <c>
        <f>(M45*21)/100</f>
      </c>
      <c t="s">
        <v>27</v>
      </c>
    </row>
    <row r="46" spans="1:5" ht="12.75">
      <c r="A46" s="35" t="s">
        <v>55</v>
      </c>
      <c r="E46" s="39" t="s">
        <v>5</v>
      </c>
    </row>
    <row r="47" spans="1:5" ht="12.75">
      <c r="A47" s="35" t="s">
        <v>56</v>
      </c>
      <c r="E47" s="40" t="s">
        <v>5</v>
      </c>
    </row>
    <row r="48" spans="1:5" ht="127.5">
      <c r="A48" t="s">
        <v>58</v>
      </c>
      <c r="E48" s="39" t="s">
        <v>7521</v>
      </c>
    </row>
    <row r="49" spans="1:16" ht="25.5">
      <c r="A49" t="s">
        <v>49</v>
      </c>
      <c s="34" t="s">
        <v>82</v>
      </c>
      <c s="34" t="s">
        <v>7526</v>
      </c>
      <c s="35" t="s">
        <v>50</v>
      </c>
      <c s="6" t="s">
        <v>7527</v>
      </c>
      <c s="36" t="s">
        <v>53</v>
      </c>
      <c s="37">
        <v>1</v>
      </c>
      <c s="36">
        <v>0</v>
      </c>
      <c s="36">
        <f>ROUND(G49*H49,6)</f>
      </c>
      <c r="L49" s="38">
        <v>0</v>
      </c>
      <c s="32">
        <f>ROUND(ROUND(L49,2)*ROUND(G49,3),2)</f>
      </c>
      <c s="36" t="s">
        <v>54</v>
      </c>
      <c>
        <f>(M49*21)/100</f>
      </c>
      <c t="s">
        <v>27</v>
      </c>
    </row>
    <row r="50" spans="1:5" ht="12.75">
      <c r="A50" s="35" t="s">
        <v>55</v>
      </c>
      <c r="E50" s="39" t="s">
        <v>7528</v>
      </c>
    </row>
    <row r="51" spans="1:5" ht="12.75">
      <c r="A51" s="35" t="s">
        <v>56</v>
      </c>
      <c r="E51" s="40" t="s">
        <v>5</v>
      </c>
    </row>
    <row r="52" spans="1:5" ht="12.75">
      <c r="A52" t="s">
        <v>58</v>
      </c>
      <c r="E52" s="39" t="s">
        <v>59</v>
      </c>
    </row>
    <row r="53" spans="1:16" ht="25.5">
      <c r="A53" t="s">
        <v>49</v>
      </c>
      <c s="34" t="s">
        <v>85</v>
      </c>
      <c s="34" t="s">
        <v>7526</v>
      </c>
      <c s="35" t="s">
        <v>27</v>
      </c>
      <c s="6" t="s">
        <v>7527</v>
      </c>
      <c s="36" t="s">
        <v>53</v>
      </c>
      <c s="37">
        <v>10</v>
      </c>
      <c s="36">
        <v>0</v>
      </c>
      <c s="36">
        <f>ROUND(G53*H53,6)</f>
      </c>
      <c r="L53" s="38">
        <v>0</v>
      </c>
      <c s="32">
        <f>ROUND(ROUND(L53,2)*ROUND(G53,3),2)</f>
      </c>
      <c s="36" t="s">
        <v>54</v>
      </c>
      <c>
        <f>(M53*21)/100</f>
      </c>
      <c t="s">
        <v>27</v>
      </c>
    </row>
    <row r="54" spans="1:5" ht="12.75">
      <c r="A54" s="35" t="s">
        <v>55</v>
      </c>
      <c r="E54" s="39" t="s">
        <v>7529</v>
      </c>
    </row>
    <row r="55" spans="1:5" ht="12.75">
      <c r="A55" s="35" t="s">
        <v>56</v>
      </c>
      <c r="E55" s="40" t="s">
        <v>5</v>
      </c>
    </row>
    <row r="56" spans="1:5" ht="12.75">
      <c r="A56" t="s">
        <v>58</v>
      </c>
      <c r="E56" s="39" t="s">
        <v>59</v>
      </c>
    </row>
    <row r="57" spans="1:16" ht="25.5">
      <c r="A57" t="s">
        <v>49</v>
      </c>
      <c s="34" t="s">
        <v>90</v>
      </c>
      <c s="34" t="s">
        <v>7530</v>
      </c>
      <c s="35" t="s">
        <v>5</v>
      </c>
      <c s="6" t="s">
        <v>7531</v>
      </c>
      <c s="36" t="s">
        <v>53</v>
      </c>
      <c s="37">
        <v>1</v>
      </c>
      <c s="36">
        <v>0</v>
      </c>
      <c s="36">
        <f>ROUND(G57*H57,6)</f>
      </c>
      <c r="L57" s="38">
        <v>0</v>
      </c>
      <c s="32">
        <f>ROUND(ROUND(L57,2)*ROUND(G57,3),2)</f>
      </c>
      <c s="36" t="s">
        <v>54</v>
      </c>
      <c>
        <f>(M57*21)/100</f>
      </c>
      <c t="s">
        <v>27</v>
      </c>
    </row>
    <row r="58" spans="1:5" ht="12.75">
      <c r="A58" s="35" t="s">
        <v>55</v>
      </c>
      <c r="E58" s="39" t="s">
        <v>7532</v>
      </c>
    </row>
    <row r="59" spans="1:5" ht="12.75">
      <c r="A59" s="35" t="s">
        <v>56</v>
      </c>
      <c r="E59" s="40" t="s">
        <v>5</v>
      </c>
    </row>
    <row r="60" spans="1:5" ht="12.75">
      <c r="A60" t="s">
        <v>58</v>
      </c>
      <c r="E60" s="39" t="s">
        <v>59</v>
      </c>
    </row>
    <row r="61" spans="1:16" ht="25.5">
      <c r="A61" t="s">
        <v>49</v>
      </c>
      <c s="34" t="s">
        <v>93</v>
      </c>
      <c s="34" t="s">
        <v>7530</v>
      </c>
      <c s="35" t="s">
        <v>50</v>
      </c>
      <c s="6" t="s">
        <v>7531</v>
      </c>
      <c s="36" t="s">
        <v>53</v>
      </c>
      <c s="37">
        <v>1</v>
      </c>
      <c s="36">
        <v>0</v>
      </c>
      <c s="36">
        <f>ROUND(G61*H61,6)</f>
      </c>
      <c r="L61" s="38">
        <v>0</v>
      </c>
      <c s="32">
        <f>ROUND(ROUND(L61,2)*ROUND(G61,3),2)</f>
      </c>
      <c s="36" t="s">
        <v>54</v>
      </c>
      <c>
        <f>(M61*21)/100</f>
      </c>
      <c t="s">
        <v>27</v>
      </c>
    </row>
    <row r="62" spans="1:5" ht="12.75">
      <c r="A62" s="35" t="s">
        <v>55</v>
      </c>
      <c r="E62" s="39" t="s">
        <v>7533</v>
      </c>
    </row>
    <row r="63" spans="1:5" ht="12.75">
      <c r="A63" s="35" t="s">
        <v>56</v>
      </c>
      <c r="E63" s="40" t="s">
        <v>5</v>
      </c>
    </row>
    <row r="64" spans="1:5" ht="12.75">
      <c r="A64" t="s">
        <v>58</v>
      </c>
      <c r="E64" s="39" t="s">
        <v>59</v>
      </c>
    </row>
    <row r="65" spans="1:16" ht="25.5">
      <c r="A65" t="s">
        <v>49</v>
      </c>
      <c s="34" t="s">
        <v>96</v>
      </c>
      <c s="34" t="s">
        <v>7530</v>
      </c>
      <c s="35" t="s">
        <v>27</v>
      </c>
      <c s="6" t="s">
        <v>7531</v>
      </c>
      <c s="36" t="s">
        <v>53</v>
      </c>
      <c s="37">
        <v>1</v>
      </c>
      <c s="36">
        <v>0</v>
      </c>
      <c s="36">
        <f>ROUND(G65*H65,6)</f>
      </c>
      <c r="L65" s="38">
        <v>0</v>
      </c>
      <c s="32">
        <f>ROUND(ROUND(L65,2)*ROUND(G65,3),2)</f>
      </c>
      <c s="36" t="s">
        <v>54</v>
      </c>
      <c>
        <f>(M65*21)/100</f>
      </c>
      <c t="s">
        <v>27</v>
      </c>
    </row>
    <row r="66" spans="1:5" ht="12.75">
      <c r="A66" s="35" t="s">
        <v>55</v>
      </c>
      <c r="E66" s="39" t="s">
        <v>7534</v>
      </c>
    </row>
    <row r="67" spans="1:5" ht="12.75">
      <c r="A67" s="35" t="s">
        <v>56</v>
      </c>
      <c r="E67" s="40" t="s">
        <v>5</v>
      </c>
    </row>
    <row r="68" spans="1:5" ht="12.75">
      <c r="A68" t="s">
        <v>58</v>
      </c>
      <c r="E68" s="39" t="s">
        <v>59</v>
      </c>
    </row>
    <row r="69" spans="1:16" ht="12.75">
      <c r="A69" t="s">
        <v>49</v>
      </c>
      <c s="34" t="s">
        <v>99</v>
      </c>
      <c s="34" t="s">
        <v>7535</v>
      </c>
      <c s="35" t="s">
        <v>5</v>
      </c>
      <c s="6" t="s">
        <v>7536</v>
      </c>
      <c s="36" t="s">
        <v>53</v>
      </c>
      <c s="37">
        <v>12</v>
      </c>
      <c s="36">
        <v>0</v>
      </c>
      <c s="36">
        <f>ROUND(G69*H69,6)</f>
      </c>
      <c r="L69" s="38">
        <v>0</v>
      </c>
      <c s="32">
        <f>ROUND(ROUND(L69,2)*ROUND(G69,3),2)</f>
      </c>
      <c s="36" t="s">
        <v>54</v>
      </c>
      <c>
        <f>(M69*21)/100</f>
      </c>
      <c t="s">
        <v>27</v>
      </c>
    </row>
    <row r="70" spans="1:5" ht="12.75">
      <c r="A70" s="35" t="s">
        <v>55</v>
      </c>
      <c r="E70" s="39" t="s">
        <v>7537</v>
      </c>
    </row>
    <row r="71" spans="1:5" ht="12.75">
      <c r="A71" s="35" t="s">
        <v>56</v>
      </c>
      <c r="E71" s="40" t="s">
        <v>5</v>
      </c>
    </row>
    <row r="72" spans="1:5" ht="12.75">
      <c r="A72" t="s">
        <v>58</v>
      </c>
      <c r="E72" s="39" t="s">
        <v>59</v>
      </c>
    </row>
    <row r="73" spans="1:16" ht="25.5">
      <c r="A73" t="s">
        <v>49</v>
      </c>
      <c s="34" t="s">
        <v>151</v>
      </c>
      <c s="34" t="s">
        <v>7538</v>
      </c>
      <c s="35" t="s">
        <v>50</v>
      </c>
      <c s="6" t="s">
        <v>7539</v>
      </c>
      <c s="36" t="s">
        <v>53</v>
      </c>
      <c s="37">
        <v>1</v>
      </c>
      <c s="36">
        <v>0</v>
      </c>
      <c s="36">
        <f>ROUND(G73*H73,6)</f>
      </c>
      <c r="L73" s="38">
        <v>0</v>
      </c>
      <c s="32">
        <f>ROUND(ROUND(L73,2)*ROUND(G73,3),2)</f>
      </c>
      <c s="36" t="s">
        <v>54</v>
      </c>
      <c>
        <f>(M73*21)/100</f>
      </c>
      <c t="s">
        <v>27</v>
      </c>
    </row>
    <row r="74" spans="1:5" ht="12.75">
      <c r="A74" s="35" t="s">
        <v>55</v>
      </c>
      <c r="E74" s="39" t="s">
        <v>7540</v>
      </c>
    </row>
    <row r="75" spans="1:5" ht="12.75">
      <c r="A75" s="35" t="s">
        <v>56</v>
      </c>
      <c r="E75" s="40" t="s">
        <v>5</v>
      </c>
    </row>
    <row r="76" spans="1:5" ht="12.75">
      <c r="A76" t="s">
        <v>58</v>
      </c>
      <c r="E76" s="39" t="s">
        <v>59</v>
      </c>
    </row>
    <row r="77" spans="1:16" ht="25.5">
      <c r="A77" t="s">
        <v>49</v>
      </c>
      <c s="34" t="s">
        <v>115</v>
      </c>
      <c s="34" t="s">
        <v>7538</v>
      </c>
      <c s="35" t="s">
        <v>27</v>
      </c>
      <c s="6" t="s">
        <v>7539</v>
      </c>
      <c s="36" t="s">
        <v>53</v>
      </c>
      <c s="37">
        <v>1</v>
      </c>
      <c s="36">
        <v>0</v>
      </c>
      <c s="36">
        <f>ROUND(G77*H77,6)</f>
      </c>
      <c r="L77" s="38">
        <v>0</v>
      </c>
      <c s="32">
        <f>ROUND(ROUND(L77,2)*ROUND(G77,3),2)</f>
      </c>
      <c s="36" t="s">
        <v>54</v>
      </c>
      <c>
        <f>(M77*21)/100</f>
      </c>
      <c t="s">
        <v>27</v>
      </c>
    </row>
    <row r="78" spans="1:5" ht="12.75">
      <c r="A78" s="35" t="s">
        <v>55</v>
      </c>
      <c r="E78" s="39" t="s">
        <v>7541</v>
      </c>
    </row>
    <row r="79" spans="1:5" ht="12.75">
      <c r="A79" s="35" t="s">
        <v>56</v>
      </c>
      <c r="E79" s="40" t="s">
        <v>5</v>
      </c>
    </row>
    <row r="80" spans="1:5" ht="12.75">
      <c r="A80" t="s">
        <v>58</v>
      </c>
      <c r="E80" s="39" t="s">
        <v>59</v>
      </c>
    </row>
    <row r="81" spans="1:16" ht="12.75">
      <c r="A81" t="s">
        <v>49</v>
      </c>
      <c s="34" t="s">
        <v>119</v>
      </c>
      <c s="34" t="s">
        <v>7542</v>
      </c>
      <c s="35" t="s">
        <v>50</v>
      </c>
      <c s="6" t="s">
        <v>7543</v>
      </c>
      <c s="36" t="s">
        <v>53</v>
      </c>
      <c s="37">
        <v>2</v>
      </c>
      <c s="36">
        <v>0</v>
      </c>
      <c s="36">
        <f>ROUND(G81*H81,6)</f>
      </c>
      <c r="L81" s="38">
        <v>0</v>
      </c>
      <c s="32">
        <f>ROUND(ROUND(L81,2)*ROUND(G81,3),2)</f>
      </c>
      <c s="36" t="s">
        <v>589</v>
      </c>
      <c>
        <f>(M81*21)/100</f>
      </c>
      <c t="s">
        <v>27</v>
      </c>
    </row>
    <row r="82" spans="1:5" ht="12.75">
      <c r="A82" s="35" t="s">
        <v>55</v>
      </c>
      <c r="E82" s="39" t="s">
        <v>7544</v>
      </c>
    </row>
    <row r="83" spans="1:5" ht="12.75">
      <c r="A83" s="35" t="s">
        <v>56</v>
      </c>
      <c r="E83" s="40" t="s">
        <v>5</v>
      </c>
    </row>
    <row r="84" spans="1:5" ht="127.5">
      <c r="A84" t="s">
        <v>58</v>
      </c>
      <c r="E84" s="39" t="s">
        <v>7521</v>
      </c>
    </row>
    <row r="85" spans="1:16" ht="12.75">
      <c r="A85" t="s">
        <v>49</v>
      </c>
      <c s="34" t="s">
        <v>159</v>
      </c>
      <c s="34" t="s">
        <v>7542</v>
      </c>
      <c s="35" t="s">
        <v>27</v>
      </c>
      <c s="6" t="s">
        <v>7545</v>
      </c>
      <c s="36" t="s">
        <v>53</v>
      </c>
      <c s="37">
        <v>1</v>
      </c>
      <c s="36">
        <v>0</v>
      </c>
      <c s="36">
        <f>ROUND(G85*H85,6)</f>
      </c>
      <c r="L85" s="38">
        <v>0</v>
      </c>
      <c s="32">
        <f>ROUND(ROUND(L85,2)*ROUND(G85,3),2)</f>
      </c>
      <c s="36" t="s">
        <v>589</v>
      </c>
      <c>
        <f>(M85*21)/100</f>
      </c>
      <c t="s">
        <v>27</v>
      </c>
    </row>
    <row r="86" spans="1:5" ht="12.75">
      <c r="A86" s="35" t="s">
        <v>55</v>
      </c>
      <c r="E86" s="39" t="s">
        <v>7546</v>
      </c>
    </row>
    <row r="87" spans="1:5" ht="12.75">
      <c r="A87" s="35" t="s">
        <v>56</v>
      </c>
      <c r="E87" s="40" t="s">
        <v>5</v>
      </c>
    </row>
    <row r="88" spans="1:5" ht="127.5">
      <c r="A88" t="s">
        <v>58</v>
      </c>
      <c r="E88" s="39" t="s">
        <v>7521</v>
      </c>
    </row>
    <row r="89" spans="1:16" ht="12.75">
      <c r="A89" t="s">
        <v>49</v>
      </c>
      <c s="34" t="s">
        <v>162</v>
      </c>
      <c s="34" t="s">
        <v>7542</v>
      </c>
      <c s="35" t="s">
        <v>26</v>
      </c>
      <c s="6" t="s">
        <v>7547</v>
      </c>
      <c s="36" t="s">
        <v>53</v>
      </c>
      <c s="37">
        <v>3</v>
      </c>
      <c s="36">
        <v>0</v>
      </c>
      <c s="36">
        <f>ROUND(G89*H89,6)</f>
      </c>
      <c r="L89" s="38">
        <v>0</v>
      </c>
      <c s="32">
        <f>ROUND(ROUND(L89,2)*ROUND(G89,3),2)</f>
      </c>
      <c s="36" t="s">
        <v>589</v>
      </c>
      <c>
        <f>(M89*21)/100</f>
      </c>
      <c t="s">
        <v>27</v>
      </c>
    </row>
    <row r="90" spans="1:5" ht="12.75">
      <c r="A90" s="35" t="s">
        <v>55</v>
      </c>
      <c r="E90" s="39" t="s">
        <v>7548</v>
      </c>
    </row>
    <row r="91" spans="1:5" ht="12.75">
      <c r="A91" s="35" t="s">
        <v>56</v>
      </c>
      <c r="E91" s="40" t="s">
        <v>5</v>
      </c>
    </row>
    <row r="92" spans="1:5" ht="127.5">
      <c r="A92" t="s">
        <v>58</v>
      </c>
      <c r="E92" s="39" t="s">
        <v>7521</v>
      </c>
    </row>
    <row r="93" spans="1:16" ht="12.75">
      <c r="A93" t="s">
        <v>49</v>
      </c>
      <c s="34" t="s">
        <v>165</v>
      </c>
      <c s="34" t="s">
        <v>7542</v>
      </c>
      <c s="35" t="s">
        <v>64</v>
      </c>
      <c s="6" t="s">
        <v>7549</v>
      </c>
      <c s="36" t="s">
        <v>53</v>
      </c>
      <c s="37">
        <v>4</v>
      </c>
      <c s="36">
        <v>0</v>
      </c>
      <c s="36">
        <f>ROUND(G93*H93,6)</f>
      </c>
      <c r="L93" s="38">
        <v>0</v>
      </c>
      <c s="32">
        <f>ROUND(ROUND(L93,2)*ROUND(G93,3),2)</f>
      </c>
      <c s="36" t="s">
        <v>589</v>
      </c>
      <c>
        <f>(M93*21)/100</f>
      </c>
      <c t="s">
        <v>27</v>
      </c>
    </row>
    <row r="94" spans="1:5" ht="12.75">
      <c r="A94" s="35" t="s">
        <v>55</v>
      </c>
      <c r="E94" s="39" t="s">
        <v>7550</v>
      </c>
    </row>
    <row r="95" spans="1:5" ht="12.75">
      <c r="A95" s="35" t="s">
        <v>56</v>
      </c>
      <c r="E95" s="40" t="s">
        <v>5</v>
      </c>
    </row>
    <row r="96" spans="1:5" ht="127.5">
      <c r="A96" t="s">
        <v>58</v>
      </c>
      <c r="E96" s="39" t="s">
        <v>7521</v>
      </c>
    </row>
    <row r="97" spans="1:16" ht="12.75">
      <c r="A97" t="s">
        <v>49</v>
      </c>
      <c s="34" t="s">
        <v>168</v>
      </c>
      <c s="34" t="s">
        <v>7542</v>
      </c>
      <c s="35" t="s">
        <v>67</v>
      </c>
      <c s="6" t="s">
        <v>7549</v>
      </c>
      <c s="36" t="s">
        <v>53</v>
      </c>
      <c s="37">
        <v>2</v>
      </c>
      <c s="36">
        <v>0</v>
      </c>
      <c s="36">
        <f>ROUND(G97*H97,6)</f>
      </c>
      <c r="L97" s="38">
        <v>0</v>
      </c>
      <c s="32">
        <f>ROUND(ROUND(L97,2)*ROUND(G97,3),2)</f>
      </c>
      <c s="36" t="s">
        <v>589</v>
      </c>
      <c>
        <f>(M97*21)/100</f>
      </c>
      <c t="s">
        <v>27</v>
      </c>
    </row>
    <row r="98" spans="1:5" ht="12.75">
      <c r="A98" s="35" t="s">
        <v>55</v>
      </c>
      <c r="E98" s="39" t="s">
        <v>7551</v>
      </c>
    </row>
    <row r="99" spans="1:5" ht="12.75">
      <c r="A99" s="35" t="s">
        <v>56</v>
      </c>
      <c r="E99" s="40" t="s">
        <v>5</v>
      </c>
    </row>
    <row r="100" spans="1:5" ht="127.5">
      <c r="A100" t="s">
        <v>58</v>
      </c>
      <c r="E100" s="39" t="s">
        <v>7521</v>
      </c>
    </row>
    <row r="101" spans="1:16" ht="12.75">
      <c r="A101" t="s">
        <v>49</v>
      </c>
      <c s="34" t="s">
        <v>171</v>
      </c>
      <c s="34" t="s">
        <v>7542</v>
      </c>
      <c s="35" t="s">
        <v>70</v>
      </c>
      <c s="6" t="s">
        <v>7552</v>
      </c>
      <c s="36" t="s">
        <v>53</v>
      </c>
      <c s="37">
        <v>1</v>
      </c>
      <c s="36">
        <v>0</v>
      </c>
      <c s="36">
        <f>ROUND(G101*H101,6)</f>
      </c>
      <c r="L101" s="38">
        <v>0</v>
      </c>
      <c s="32">
        <f>ROUND(ROUND(L101,2)*ROUND(G101,3),2)</f>
      </c>
      <c s="36" t="s">
        <v>589</v>
      </c>
      <c>
        <f>(M101*21)/100</f>
      </c>
      <c t="s">
        <v>27</v>
      </c>
    </row>
    <row r="102" spans="1:5" ht="12.75">
      <c r="A102" s="35" t="s">
        <v>55</v>
      </c>
      <c r="E102" s="39" t="s">
        <v>7553</v>
      </c>
    </row>
    <row r="103" spans="1:5" ht="12.75">
      <c r="A103" s="35" t="s">
        <v>56</v>
      </c>
      <c r="E103" s="40" t="s">
        <v>5</v>
      </c>
    </row>
    <row r="104" spans="1:5" ht="127.5">
      <c r="A104" t="s">
        <v>58</v>
      </c>
      <c r="E104" s="39" t="s">
        <v>7521</v>
      </c>
    </row>
    <row r="105" spans="1:16" ht="12.75">
      <c r="A105" t="s">
        <v>49</v>
      </c>
      <c s="34" t="s">
        <v>174</v>
      </c>
      <c s="34" t="s">
        <v>7542</v>
      </c>
      <c s="35" t="s">
        <v>73</v>
      </c>
      <c s="6" t="s">
        <v>7554</v>
      </c>
      <c s="36" t="s">
        <v>53</v>
      </c>
      <c s="37">
        <v>1</v>
      </c>
      <c s="36">
        <v>0</v>
      </c>
      <c s="36">
        <f>ROUND(G105*H105,6)</f>
      </c>
      <c r="L105" s="38">
        <v>0</v>
      </c>
      <c s="32">
        <f>ROUND(ROUND(L105,2)*ROUND(G105,3),2)</f>
      </c>
      <c s="36" t="s">
        <v>589</v>
      </c>
      <c>
        <f>(M105*21)/100</f>
      </c>
      <c t="s">
        <v>27</v>
      </c>
    </row>
    <row r="106" spans="1:5" ht="12.75">
      <c r="A106" s="35" t="s">
        <v>55</v>
      </c>
      <c r="E106" s="39" t="s">
        <v>7555</v>
      </c>
    </row>
    <row r="107" spans="1:5" ht="12.75">
      <c r="A107" s="35" t="s">
        <v>56</v>
      </c>
      <c r="E107" s="40" t="s">
        <v>5</v>
      </c>
    </row>
    <row r="108" spans="1:5" ht="127.5">
      <c r="A108" t="s">
        <v>58</v>
      </c>
      <c r="E108" s="39" t="s">
        <v>7521</v>
      </c>
    </row>
    <row r="109" spans="1:13" ht="12.75">
      <c r="A109" t="s">
        <v>46</v>
      </c>
      <c r="C109" s="31" t="s">
        <v>1870</v>
      </c>
      <c r="E109" s="33" t="s">
        <v>1871</v>
      </c>
      <c r="J109" s="32">
        <f>0</f>
      </c>
      <c s="32">
        <f>0</f>
      </c>
      <c s="32">
        <f>0+L110</f>
      </c>
      <c s="32">
        <f>0+M110</f>
      </c>
    </row>
    <row r="110" spans="1:16" ht="25.5">
      <c r="A110" t="s">
        <v>49</v>
      </c>
      <c s="34" t="s">
        <v>177</v>
      </c>
      <c s="34" t="s">
        <v>585</v>
      </c>
      <c s="35" t="s">
        <v>586</v>
      </c>
      <c s="6" t="s">
        <v>587</v>
      </c>
      <c s="36" t="s">
        <v>588</v>
      </c>
      <c s="37">
        <v>10.4</v>
      </c>
      <c s="36">
        <v>0</v>
      </c>
      <c s="36">
        <f>ROUND(G110*H110,6)</f>
      </c>
      <c r="L110" s="38">
        <v>0</v>
      </c>
      <c s="32">
        <f>ROUND(ROUND(L110,2)*ROUND(G110,3),2)</f>
      </c>
      <c s="36" t="s">
        <v>589</v>
      </c>
      <c>
        <f>(M110*21)/100</f>
      </c>
      <c t="s">
        <v>27</v>
      </c>
    </row>
    <row r="111" spans="1:5" ht="25.5">
      <c r="A111" s="35" t="s">
        <v>55</v>
      </c>
      <c r="E111" s="39" t="s">
        <v>590</v>
      </c>
    </row>
    <row r="112" spans="1:5" ht="12.75">
      <c r="A112" s="35" t="s">
        <v>56</v>
      </c>
      <c r="E112" s="40" t="s">
        <v>5</v>
      </c>
    </row>
    <row r="113" spans="1:5" ht="12.75">
      <c r="A113" t="s">
        <v>58</v>
      </c>
      <c r="E1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7558</v>
      </c>
      <c r="E8" s="30" t="s">
        <v>7557</v>
      </c>
      <c r="J8" s="29">
        <f>0+J9+J22+J43</f>
      </c>
      <c s="29">
        <f>0+K9+K22+K43</f>
      </c>
      <c s="29">
        <f>0+L9+L22+L43</f>
      </c>
      <c s="29">
        <f>0+M9+M22+M43</f>
      </c>
    </row>
    <row r="9" spans="1:13" ht="12.75">
      <c r="A9" t="s">
        <v>46</v>
      </c>
      <c r="C9" s="31" t="s">
        <v>583</v>
      </c>
      <c r="E9" s="33" t="s">
        <v>584</v>
      </c>
      <c r="J9" s="32">
        <f>0</f>
      </c>
      <c s="32">
        <f>0</f>
      </c>
      <c s="32">
        <f>0+L10+L14+L18</f>
      </c>
      <c s="32">
        <f>0+M10+M14+M18</f>
      </c>
    </row>
    <row r="10" spans="1:16" ht="25.5">
      <c r="A10" t="s">
        <v>49</v>
      </c>
      <c s="34" t="s">
        <v>50</v>
      </c>
      <c s="34" t="s">
        <v>1876</v>
      </c>
      <c s="35" t="s">
        <v>1877</v>
      </c>
      <c s="6" t="s">
        <v>1878</v>
      </c>
      <c s="36" t="s">
        <v>588</v>
      </c>
      <c s="37">
        <v>259.2</v>
      </c>
      <c s="36">
        <v>0</v>
      </c>
      <c s="36">
        <f>ROUND(G10*H10,6)</f>
      </c>
      <c r="L10" s="38">
        <v>0</v>
      </c>
      <c s="32">
        <f>ROUND(ROUND(L10,2)*ROUND(G10,3),2)</f>
      </c>
      <c s="36" t="s">
        <v>589</v>
      </c>
      <c>
        <f>(M10*21)/100</f>
      </c>
      <c t="s">
        <v>27</v>
      </c>
    </row>
    <row r="11" spans="1:5" ht="25.5">
      <c r="A11" s="35" t="s">
        <v>55</v>
      </c>
      <c r="E11" s="39" t="s">
        <v>590</v>
      </c>
    </row>
    <row r="12" spans="1:5" ht="12.75">
      <c r="A12" s="35" t="s">
        <v>56</v>
      </c>
      <c r="E12" s="40" t="s">
        <v>7559</v>
      </c>
    </row>
    <row r="13" spans="1:5" ht="12.75">
      <c r="A13" t="s">
        <v>58</v>
      </c>
      <c r="E13" s="39" t="s">
        <v>5</v>
      </c>
    </row>
    <row r="14" spans="1:16" ht="25.5">
      <c r="A14" t="s">
        <v>49</v>
      </c>
      <c s="34" t="s">
        <v>27</v>
      </c>
      <c s="34" t="s">
        <v>1883</v>
      </c>
      <c s="35" t="s">
        <v>1884</v>
      </c>
      <c s="6" t="s">
        <v>1885</v>
      </c>
      <c s="36" t="s">
        <v>588</v>
      </c>
      <c s="37">
        <v>81</v>
      </c>
      <c s="36">
        <v>0</v>
      </c>
      <c s="36">
        <f>ROUND(G14*H14,6)</f>
      </c>
      <c r="L14" s="38">
        <v>0</v>
      </c>
      <c s="32">
        <f>ROUND(ROUND(L14,2)*ROUND(G14,3),2)</f>
      </c>
      <c s="36" t="s">
        <v>589</v>
      </c>
      <c>
        <f>(M14*21)/100</f>
      </c>
      <c t="s">
        <v>27</v>
      </c>
    </row>
    <row r="15" spans="1:5" ht="25.5">
      <c r="A15" s="35" t="s">
        <v>55</v>
      </c>
      <c r="E15" s="39" t="s">
        <v>590</v>
      </c>
    </row>
    <row r="16" spans="1:5" ht="12.75">
      <c r="A16" s="35" t="s">
        <v>56</v>
      </c>
      <c r="E16" s="40" t="s">
        <v>7560</v>
      </c>
    </row>
    <row r="17" spans="1:5" ht="12.75">
      <c r="A17" t="s">
        <v>58</v>
      </c>
      <c r="E17" s="39" t="s">
        <v>5</v>
      </c>
    </row>
    <row r="18" spans="1:16" ht="25.5">
      <c r="A18" t="s">
        <v>49</v>
      </c>
      <c s="34" t="s">
        <v>26</v>
      </c>
      <c s="34" t="s">
        <v>1913</v>
      </c>
      <c s="35" t="s">
        <v>1914</v>
      </c>
      <c s="6" t="s">
        <v>1915</v>
      </c>
      <c s="36" t="s">
        <v>588</v>
      </c>
      <c s="37">
        <v>346.5</v>
      </c>
      <c s="36">
        <v>0</v>
      </c>
      <c s="36">
        <f>ROUND(G18*H18,6)</f>
      </c>
      <c r="L18" s="38">
        <v>0</v>
      </c>
      <c s="32">
        <f>ROUND(ROUND(L18,2)*ROUND(G18,3),2)</f>
      </c>
      <c s="36" t="s">
        <v>589</v>
      </c>
      <c>
        <f>(M18*21)/100</f>
      </c>
      <c t="s">
        <v>27</v>
      </c>
    </row>
    <row r="19" spans="1:5" ht="25.5">
      <c r="A19" s="35" t="s">
        <v>55</v>
      </c>
      <c r="E19" s="39" t="s">
        <v>590</v>
      </c>
    </row>
    <row r="20" spans="1:5" ht="12.75">
      <c r="A20" s="35" t="s">
        <v>56</v>
      </c>
      <c r="E20" s="40" t="s">
        <v>7561</v>
      </c>
    </row>
    <row r="21" spans="1:5" ht="12.75">
      <c r="A21" t="s">
        <v>58</v>
      </c>
      <c r="E21" s="39" t="s">
        <v>5</v>
      </c>
    </row>
    <row r="22" spans="1:13" ht="12.75">
      <c r="A22" t="s">
        <v>46</v>
      </c>
      <c r="C22" s="31" t="s">
        <v>50</v>
      </c>
      <c r="E22" s="33" t="s">
        <v>1505</v>
      </c>
      <c r="J22" s="32">
        <f>0</f>
      </c>
      <c s="32">
        <f>0</f>
      </c>
      <c s="32">
        <f>0+L23+L27+L31+L35+L39</f>
      </c>
      <c s="32">
        <f>0+M23+M27+M31+M35+M39</f>
      </c>
    </row>
    <row r="23" spans="1:16" ht="12.75">
      <c r="A23" t="s">
        <v>49</v>
      </c>
      <c s="34" t="s">
        <v>64</v>
      </c>
      <c s="34" t="s">
        <v>6344</v>
      </c>
      <c s="35" t="s">
        <v>5</v>
      </c>
      <c s="6" t="s">
        <v>6345</v>
      </c>
      <c s="36" t="s">
        <v>123</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6346</v>
      </c>
    </row>
    <row r="26" spans="1:5" ht="12.75">
      <c r="A26" t="s">
        <v>58</v>
      </c>
      <c r="E26" s="39" t="s">
        <v>59</v>
      </c>
    </row>
    <row r="27" spans="1:16" ht="12.75">
      <c r="A27" t="s">
        <v>49</v>
      </c>
      <c s="34" t="s">
        <v>67</v>
      </c>
      <c s="34" t="s">
        <v>3283</v>
      </c>
      <c s="35" t="s">
        <v>5</v>
      </c>
      <c s="6" t="s">
        <v>3284</v>
      </c>
      <c s="36" t="s">
        <v>108</v>
      </c>
      <c s="37">
        <v>93.6</v>
      </c>
      <c s="36">
        <v>0</v>
      </c>
      <c s="36">
        <f>ROUND(G27*H27,6)</f>
      </c>
      <c r="L27" s="38">
        <v>0</v>
      </c>
      <c s="32">
        <f>ROUND(ROUND(L27,2)*ROUND(G27,3),2)</f>
      </c>
      <c s="36" t="s">
        <v>54</v>
      </c>
      <c>
        <f>(M27*21)/100</f>
      </c>
      <c t="s">
        <v>27</v>
      </c>
    </row>
    <row r="28" spans="1:5" ht="12.75">
      <c r="A28" s="35" t="s">
        <v>55</v>
      </c>
      <c r="E28" s="39" t="s">
        <v>5</v>
      </c>
    </row>
    <row r="29" spans="1:5" ht="12.75">
      <c r="A29" s="35" t="s">
        <v>56</v>
      </c>
      <c r="E29" s="40" t="s">
        <v>6348</v>
      </c>
    </row>
    <row r="30" spans="1:5" ht="12.75">
      <c r="A30" t="s">
        <v>58</v>
      </c>
      <c r="E30" s="39" t="s">
        <v>59</v>
      </c>
    </row>
    <row r="31" spans="1:16" ht="12.75">
      <c r="A31" t="s">
        <v>49</v>
      </c>
      <c s="34" t="s">
        <v>70</v>
      </c>
      <c s="34" t="s">
        <v>117</v>
      </c>
      <c s="35" t="s">
        <v>5</v>
      </c>
      <c s="6" t="s">
        <v>118</v>
      </c>
      <c s="36" t="s">
        <v>108</v>
      </c>
      <c s="37">
        <v>93.6</v>
      </c>
      <c s="36">
        <v>0</v>
      </c>
      <c s="36">
        <f>ROUND(G31*H31,6)</f>
      </c>
      <c r="L31" s="38">
        <v>0</v>
      </c>
      <c s="32">
        <f>ROUND(ROUND(L31,2)*ROUND(G31,3),2)</f>
      </c>
      <c s="36" t="s">
        <v>54</v>
      </c>
      <c>
        <f>(M31*21)/100</f>
      </c>
      <c t="s">
        <v>27</v>
      </c>
    </row>
    <row r="32" spans="1:5" ht="12.75">
      <c r="A32" s="35" t="s">
        <v>55</v>
      </c>
      <c r="E32" s="39" t="s">
        <v>5</v>
      </c>
    </row>
    <row r="33" spans="1:5" ht="12.75">
      <c r="A33" s="35" t="s">
        <v>56</v>
      </c>
      <c r="E33" s="40" t="s">
        <v>7562</v>
      </c>
    </row>
    <row r="34" spans="1:5" ht="12.75">
      <c r="A34" t="s">
        <v>58</v>
      </c>
      <c r="E34" s="39" t="s">
        <v>59</v>
      </c>
    </row>
    <row r="35" spans="1:16" ht="12.75">
      <c r="A35" t="s">
        <v>49</v>
      </c>
      <c s="34" t="s">
        <v>73</v>
      </c>
      <c s="34" t="s">
        <v>2525</v>
      </c>
      <c s="35" t="s">
        <v>5</v>
      </c>
      <c s="6" t="s">
        <v>2526</v>
      </c>
      <c s="36" t="s">
        <v>123</v>
      </c>
      <c s="37">
        <v>474</v>
      </c>
      <c s="36">
        <v>0</v>
      </c>
      <c s="36">
        <f>ROUND(G35*H35,6)</f>
      </c>
      <c r="L35" s="38">
        <v>0</v>
      </c>
      <c s="32">
        <f>ROUND(ROUND(L35,2)*ROUND(G35,3),2)</f>
      </c>
      <c s="36" t="s">
        <v>54</v>
      </c>
      <c>
        <f>(M35*21)/100</f>
      </c>
      <c t="s">
        <v>27</v>
      </c>
    </row>
    <row r="36" spans="1:5" ht="12.75">
      <c r="A36" s="35" t="s">
        <v>55</v>
      </c>
      <c r="E36" s="39" t="s">
        <v>5</v>
      </c>
    </row>
    <row r="37" spans="1:5" ht="12.75">
      <c r="A37" s="35" t="s">
        <v>56</v>
      </c>
      <c r="E37" s="40" t="s">
        <v>7563</v>
      </c>
    </row>
    <row r="38" spans="1:5" ht="12.75">
      <c r="A38" t="s">
        <v>58</v>
      </c>
      <c r="E38" s="39" t="s">
        <v>59</v>
      </c>
    </row>
    <row r="39" spans="1:16" ht="12.75">
      <c r="A39" t="s">
        <v>49</v>
      </c>
      <c s="34" t="s">
        <v>76</v>
      </c>
      <c s="34" t="s">
        <v>2018</v>
      </c>
      <c s="35" t="s">
        <v>5</v>
      </c>
      <c s="6" t="s">
        <v>2019</v>
      </c>
      <c s="36" t="s">
        <v>123</v>
      </c>
      <c s="37">
        <v>474</v>
      </c>
      <c s="36">
        <v>0</v>
      </c>
      <c s="36">
        <f>ROUND(G39*H39,6)</f>
      </c>
      <c r="L39" s="38">
        <v>0</v>
      </c>
      <c s="32">
        <f>ROUND(ROUND(L39,2)*ROUND(G39,3),2)</f>
      </c>
      <c s="36" t="s">
        <v>54</v>
      </c>
      <c>
        <f>(M39*21)/100</f>
      </c>
      <c t="s">
        <v>27</v>
      </c>
    </row>
    <row r="40" spans="1:5" ht="12.75">
      <c r="A40" s="35" t="s">
        <v>55</v>
      </c>
      <c r="E40" s="39" t="s">
        <v>5</v>
      </c>
    </row>
    <row r="41" spans="1:5" ht="12.75">
      <c r="A41" s="35" t="s">
        <v>56</v>
      </c>
      <c r="E41" s="40" t="s">
        <v>7563</v>
      </c>
    </row>
    <row r="42" spans="1:5" ht="12.75">
      <c r="A42" t="s">
        <v>58</v>
      </c>
      <c r="E42" s="39" t="s">
        <v>59</v>
      </c>
    </row>
    <row r="43" spans="1:13" ht="12.75">
      <c r="A43" t="s">
        <v>46</v>
      </c>
      <c r="C43" s="31" t="s">
        <v>79</v>
      </c>
      <c r="E43" s="33" t="s">
        <v>2035</v>
      </c>
      <c r="J43" s="32">
        <f>0</f>
      </c>
      <c s="32">
        <f>0</f>
      </c>
      <c s="32">
        <f>0+L44+L48+L52+L56</f>
      </c>
      <c s="32">
        <f>0+M44+M48+M52+M56</f>
      </c>
    </row>
    <row r="44" spans="1:16" ht="12.75">
      <c r="A44" t="s">
        <v>49</v>
      </c>
      <c s="34" t="s">
        <v>79</v>
      </c>
      <c s="34" t="s">
        <v>7564</v>
      </c>
      <c s="35" t="s">
        <v>5</v>
      </c>
      <c s="6" t="s">
        <v>7565</v>
      </c>
      <c s="36" t="s">
        <v>108</v>
      </c>
      <c s="37">
        <v>165</v>
      </c>
      <c s="36">
        <v>0</v>
      </c>
      <c s="36">
        <f>ROUND(G44*H44,6)</f>
      </c>
      <c r="L44" s="38">
        <v>0</v>
      </c>
      <c s="32">
        <f>ROUND(ROUND(L44,2)*ROUND(G44,3),2)</f>
      </c>
      <c s="36" t="s">
        <v>54</v>
      </c>
      <c>
        <f>(M44*21)/100</f>
      </c>
      <c t="s">
        <v>27</v>
      </c>
    </row>
    <row r="45" spans="1:5" ht="12.75">
      <c r="A45" s="35" t="s">
        <v>55</v>
      </c>
      <c r="E45" s="39" t="s">
        <v>5</v>
      </c>
    </row>
    <row r="46" spans="1:5" ht="12.75">
      <c r="A46" s="35" t="s">
        <v>56</v>
      </c>
      <c r="E46" s="40" t="s">
        <v>7566</v>
      </c>
    </row>
    <row r="47" spans="1:5" ht="12.75">
      <c r="A47" t="s">
        <v>58</v>
      </c>
      <c r="E47" s="39" t="s">
        <v>59</v>
      </c>
    </row>
    <row r="48" spans="1:16" ht="12.75">
      <c r="A48" t="s">
        <v>49</v>
      </c>
      <c s="34" t="s">
        <v>82</v>
      </c>
      <c s="34" t="s">
        <v>2877</v>
      </c>
      <c s="35" t="s">
        <v>5</v>
      </c>
      <c s="6" t="s">
        <v>2878</v>
      </c>
      <c s="36" t="s">
        <v>108</v>
      </c>
      <c s="37">
        <v>33.75</v>
      </c>
      <c s="36">
        <v>0</v>
      </c>
      <c s="36">
        <f>ROUND(G48*H48,6)</f>
      </c>
      <c r="L48" s="38">
        <v>0</v>
      </c>
      <c s="32">
        <f>ROUND(ROUND(L48,2)*ROUND(G48,3),2)</f>
      </c>
      <c s="36" t="s">
        <v>54</v>
      </c>
      <c>
        <f>(M48*21)/100</f>
      </c>
      <c t="s">
        <v>27</v>
      </c>
    </row>
    <row r="49" spans="1:5" ht="12.75">
      <c r="A49" s="35" t="s">
        <v>55</v>
      </c>
      <c r="E49" s="39" t="s">
        <v>5</v>
      </c>
    </row>
    <row r="50" spans="1:5" ht="25.5">
      <c r="A50" s="35" t="s">
        <v>56</v>
      </c>
      <c r="E50" s="40" t="s">
        <v>7567</v>
      </c>
    </row>
    <row r="51" spans="1:5" ht="12.75">
      <c r="A51" t="s">
        <v>58</v>
      </c>
      <c r="E51" s="39" t="s">
        <v>59</v>
      </c>
    </row>
    <row r="52" spans="1:16" ht="25.5">
      <c r="A52" t="s">
        <v>49</v>
      </c>
      <c s="34" t="s">
        <v>85</v>
      </c>
      <c s="34" t="s">
        <v>6360</v>
      </c>
      <c s="35" t="s">
        <v>5</v>
      </c>
      <c s="6" t="s">
        <v>6361</v>
      </c>
      <c s="36" t="s">
        <v>6355</v>
      </c>
      <c s="37">
        <v>720</v>
      </c>
      <c s="36">
        <v>0</v>
      </c>
      <c s="36">
        <f>ROUND(G52*H52,6)</f>
      </c>
      <c r="L52" s="38">
        <v>0</v>
      </c>
      <c s="32">
        <f>ROUND(ROUND(L52,2)*ROUND(G52,3),2)</f>
      </c>
      <c s="36" t="s">
        <v>54</v>
      </c>
      <c>
        <f>(M52*21)/100</f>
      </c>
      <c t="s">
        <v>27</v>
      </c>
    </row>
    <row r="53" spans="1:5" ht="12.75">
      <c r="A53" s="35" t="s">
        <v>55</v>
      </c>
      <c r="E53" s="39" t="s">
        <v>5</v>
      </c>
    </row>
    <row r="54" spans="1:5" ht="12.75">
      <c r="A54" s="35" t="s">
        <v>56</v>
      </c>
      <c r="E54" s="40" t="s">
        <v>7568</v>
      </c>
    </row>
    <row r="55" spans="1:5" ht="12.75">
      <c r="A55" t="s">
        <v>58</v>
      </c>
      <c r="E55" s="39" t="s">
        <v>59</v>
      </c>
    </row>
    <row r="56" spans="1:16" ht="12.75">
      <c r="A56" t="s">
        <v>49</v>
      </c>
      <c s="34" t="s">
        <v>90</v>
      </c>
      <c s="34" t="s">
        <v>7569</v>
      </c>
      <c s="35" t="s">
        <v>5</v>
      </c>
      <c s="6" t="s">
        <v>7570</v>
      </c>
      <c s="36" t="s">
        <v>53</v>
      </c>
      <c s="37">
        <v>1</v>
      </c>
      <c s="36">
        <v>0</v>
      </c>
      <c s="36">
        <f>ROUND(G56*H56,6)</f>
      </c>
      <c r="L56" s="38">
        <v>0</v>
      </c>
      <c s="32">
        <f>ROUND(ROUND(L56,2)*ROUND(G56,3),2)</f>
      </c>
      <c s="36" t="s">
        <v>255</v>
      </c>
      <c>
        <f>(M56*21)/100</f>
      </c>
      <c t="s">
        <v>27</v>
      </c>
    </row>
    <row r="57" spans="1:5" ht="12.75">
      <c r="A57" s="35" t="s">
        <v>55</v>
      </c>
      <c r="E57" s="39" t="s">
        <v>5</v>
      </c>
    </row>
    <row r="58" spans="1:5" ht="12.75">
      <c r="A58" s="35" t="s">
        <v>56</v>
      </c>
      <c r="E58" s="40" t="s">
        <v>6347</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5887</v>
      </c>
      <c s="41">
        <f>Rekapitulace!C143</f>
      </c>
      <c s="20" t="s">
        <v>0</v>
      </c>
      <c t="s">
        <v>23</v>
      </c>
      <c t="s">
        <v>27</v>
      </c>
    </row>
    <row r="4" spans="1:16" ht="32" customHeight="1">
      <c r="A4" s="24" t="s">
        <v>20</v>
      </c>
      <c s="25" t="s">
        <v>28</v>
      </c>
      <c s="27" t="s">
        <v>5887</v>
      </c>
      <c r="E4" s="26" t="s">
        <v>5888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7573</v>
      </c>
      <c r="E8" s="30" t="s">
        <v>7572</v>
      </c>
      <c r="J8" s="29">
        <f>0+J9+J18+J39</f>
      </c>
      <c s="29">
        <f>0+K9+K18+K39</f>
      </c>
      <c s="29">
        <f>0+L9+L18+L39</f>
      </c>
      <c s="29">
        <f>0+M9+M18+M39</f>
      </c>
    </row>
    <row r="9" spans="1:13" ht="12.75">
      <c r="A9" t="s">
        <v>46</v>
      </c>
      <c r="C9" s="31" t="s">
        <v>583</v>
      </c>
      <c r="E9" s="33" t="s">
        <v>584</v>
      </c>
      <c r="J9" s="32">
        <f>0</f>
      </c>
      <c s="32">
        <f>0</f>
      </c>
      <c s="32">
        <f>0+L10+L14</f>
      </c>
      <c s="32">
        <f>0+M10+M14</f>
      </c>
    </row>
    <row r="10" spans="1:16" ht="25.5">
      <c r="A10" t="s">
        <v>49</v>
      </c>
      <c s="34" t="s">
        <v>50</v>
      </c>
      <c s="34" t="s">
        <v>1876</v>
      </c>
      <c s="35" t="s">
        <v>1877</v>
      </c>
      <c s="6" t="s">
        <v>1878</v>
      </c>
      <c s="36" t="s">
        <v>588</v>
      </c>
      <c s="37">
        <v>699.552</v>
      </c>
      <c s="36">
        <v>0</v>
      </c>
      <c s="36">
        <f>ROUND(G10*H10,6)</f>
      </c>
      <c r="L10" s="38">
        <v>0</v>
      </c>
      <c s="32">
        <f>ROUND(ROUND(L10,2)*ROUND(G10,3),2)</f>
      </c>
      <c s="36" t="s">
        <v>589</v>
      </c>
      <c>
        <f>(M10*21)/100</f>
      </c>
      <c t="s">
        <v>27</v>
      </c>
    </row>
    <row r="11" spans="1:5" ht="25.5">
      <c r="A11" s="35" t="s">
        <v>55</v>
      </c>
      <c r="E11" s="39" t="s">
        <v>590</v>
      </c>
    </row>
    <row r="12" spans="1:5" ht="12.75">
      <c r="A12" s="35" t="s">
        <v>56</v>
      </c>
      <c r="E12" s="40" t="s">
        <v>7574</v>
      </c>
    </row>
    <row r="13" spans="1:5" ht="12.75">
      <c r="A13" t="s">
        <v>58</v>
      </c>
      <c r="E13" s="39" t="s">
        <v>5</v>
      </c>
    </row>
    <row r="14" spans="1:16" ht="25.5">
      <c r="A14" t="s">
        <v>49</v>
      </c>
      <c s="34" t="s">
        <v>27</v>
      </c>
      <c s="34" t="s">
        <v>1883</v>
      </c>
      <c s="35" t="s">
        <v>1884</v>
      </c>
      <c s="6" t="s">
        <v>1885</v>
      </c>
      <c s="36" t="s">
        <v>588</v>
      </c>
      <c s="37">
        <v>42</v>
      </c>
      <c s="36">
        <v>0</v>
      </c>
      <c s="36">
        <f>ROUND(G14*H14,6)</f>
      </c>
      <c r="L14" s="38">
        <v>0</v>
      </c>
      <c s="32">
        <f>ROUND(ROUND(L14,2)*ROUND(G14,3),2)</f>
      </c>
      <c s="36" t="s">
        <v>589</v>
      </c>
      <c>
        <f>(M14*21)/100</f>
      </c>
      <c t="s">
        <v>27</v>
      </c>
    </row>
    <row r="15" spans="1:5" ht="25.5">
      <c r="A15" s="35" t="s">
        <v>55</v>
      </c>
      <c r="E15" s="39" t="s">
        <v>590</v>
      </c>
    </row>
    <row r="16" spans="1:5" ht="12.75">
      <c r="A16" s="35" t="s">
        <v>56</v>
      </c>
      <c r="E16" s="40" t="s">
        <v>7575</v>
      </c>
    </row>
    <row r="17" spans="1:5" ht="12.75">
      <c r="A17" t="s">
        <v>58</v>
      </c>
      <c r="E17" s="39" t="s">
        <v>5</v>
      </c>
    </row>
    <row r="18" spans="1:13" ht="12.75">
      <c r="A18" t="s">
        <v>46</v>
      </c>
      <c r="C18" s="31" t="s">
        <v>50</v>
      </c>
      <c r="E18" s="33" t="s">
        <v>1505</v>
      </c>
      <c r="J18" s="32">
        <f>0</f>
      </c>
      <c s="32">
        <f>0</f>
      </c>
      <c s="32">
        <f>0+L19+L23+L27+L31+L35</f>
      </c>
      <c s="32">
        <f>0+M19+M23+M27+M31+M35</f>
      </c>
    </row>
    <row r="19" spans="1:16" ht="12.75">
      <c r="A19" t="s">
        <v>49</v>
      </c>
      <c s="34" t="s">
        <v>26</v>
      </c>
      <c s="34" t="s">
        <v>6344</v>
      </c>
      <c s="35" t="s">
        <v>5</v>
      </c>
      <c s="6" t="s">
        <v>6345</v>
      </c>
      <c s="36" t="s">
        <v>123</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6346</v>
      </c>
    </row>
    <row r="22" spans="1:5" ht="12.75">
      <c r="A22" t="s">
        <v>58</v>
      </c>
      <c r="E22" s="39" t="s">
        <v>59</v>
      </c>
    </row>
    <row r="23" spans="1:16" ht="12.75">
      <c r="A23" t="s">
        <v>49</v>
      </c>
      <c s="34" t="s">
        <v>64</v>
      </c>
      <c s="34" t="s">
        <v>3283</v>
      </c>
      <c s="35" t="s">
        <v>5</v>
      </c>
      <c s="6" t="s">
        <v>3284</v>
      </c>
      <c s="36" t="s">
        <v>108</v>
      </c>
      <c s="37">
        <v>417.4</v>
      </c>
      <c s="36">
        <v>0</v>
      </c>
      <c s="36">
        <f>ROUND(G23*H23,6)</f>
      </c>
      <c r="L23" s="38">
        <v>0</v>
      </c>
      <c s="32">
        <f>ROUND(ROUND(L23,2)*ROUND(G23,3),2)</f>
      </c>
      <c s="36" t="s">
        <v>54</v>
      </c>
      <c>
        <f>(M23*21)/100</f>
      </c>
      <c t="s">
        <v>27</v>
      </c>
    </row>
    <row r="24" spans="1:5" ht="12.75">
      <c r="A24" s="35" t="s">
        <v>55</v>
      </c>
      <c r="E24" s="39" t="s">
        <v>5</v>
      </c>
    </row>
    <row r="25" spans="1:5" ht="12.75">
      <c r="A25" s="35" t="s">
        <v>56</v>
      </c>
      <c r="E25" s="40" t="s">
        <v>6348</v>
      </c>
    </row>
    <row r="26" spans="1:5" ht="12.75">
      <c r="A26" t="s">
        <v>58</v>
      </c>
      <c r="E26" s="39" t="s">
        <v>59</v>
      </c>
    </row>
    <row r="27" spans="1:16" ht="12.75">
      <c r="A27" t="s">
        <v>49</v>
      </c>
      <c s="34" t="s">
        <v>67</v>
      </c>
      <c s="34" t="s">
        <v>117</v>
      </c>
      <c s="35" t="s">
        <v>5</v>
      </c>
      <c s="6" t="s">
        <v>118</v>
      </c>
      <c s="36" t="s">
        <v>108</v>
      </c>
      <c s="37">
        <v>417.4</v>
      </c>
      <c s="36">
        <v>0</v>
      </c>
      <c s="36">
        <f>ROUND(G27*H27,6)</f>
      </c>
      <c r="L27" s="38">
        <v>0</v>
      </c>
      <c s="32">
        <f>ROUND(ROUND(L27,2)*ROUND(G27,3),2)</f>
      </c>
      <c s="36" t="s">
        <v>54</v>
      </c>
      <c>
        <f>(M27*21)/100</f>
      </c>
      <c t="s">
        <v>27</v>
      </c>
    </row>
    <row r="28" spans="1:5" ht="12.75">
      <c r="A28" s="35" t="s">
        <v>55</v>
      </c>
      <c r="E28" s="39" t="s">
        <v>5</v>
      </c>
    </row>
    <row r="29" spans="1:5" ht="12.75">
      <c r="A29" s="35" t="s">
        <v>56</v>
      </c>
      <c r="E29" s="40" t="s">
        <v>6347</v>
      </c>
    </row>
    <row r="30" spans="1:5" ht="12.75">
      <c r="A30" t="s">
        <v>58</v>
      </c>
      <c r="E30" s="39" t="s">
        <v>59</v>
      </c>
    </row>
    <row r="31" spans="1:16" ht="12.75">
      <c r="A31" t="s">
        <v>49</v>
      </c>
      <c s="34" t="s">
        <v>70</v>
      </c>
      <c s="34" t="s">
        <v>2525</v>
      </c>
      <c s="35" t="s">
        <v>5</v>
      </c>
      <c s="6" t="s">
        <v>2526</v>
      </c>
      <c s="36" t="s">
        <v>123</v>
      </c>
      <c s="37">
        <v>138.8</v>
      </c>
      <c s="36">
        <v>0</v>
      </c>
      <c s="36">
        <f>ROUND(G31*H31,6)</f>
      </c>
      <c r="L31" s="38">
        <v>0</v>
      </c>
      <c s="32">
        <f>ROUND(ROUND(L31,2)*ROUND(G31,3),2)</f>
      </c>
      <c s="36" t="s">
        <v>54</v>
      </c>
      <c>
        <f>(M31*21)/100</f>
      </c>
      <c t="s">
        <v>27</v>
      </c>
    </row>
    <row r="32" spans="1:5" ht="12.75">
      <c r="A32" s="35" t="s">
        <v>55</v>
      </c>
      <c r="E32" s="39" t="s">
        <v>5</v>
      </c>
    </row>
    <row r="33" spans="1:5" ht="12.75">
      <c r="A33" s="35" t="s">
        <v>56</v>
      </c>
      <c r="E33" s="40" t="s">
        <v>6347</v>
      </c>
    </row>
    <row r="34" spans="1:5" ht="12.75">
      <c r="A34" t="s">
        <v>58</v>
      </c>
      <c r="E34" s="39" t="s">
        <v>59</v>
      </c>
    </row>
    <row r="35" spans="1:16" ht="12.75">
      <c r="A35" t="s">
        <v>49</v>
      </c>
      <c s="34" t="s">
        <v>73</v>
      </c>
      <c s="34" t="s">
        <v>2018</v>
      </c>
      <c s="35" t="s">
        <v>5</v>
      </c>
      <c s="6" t="s">
        <v>2019</v>
      </c>
      <c s="36" t="s">
        <v>123</v>
      </c>
      <c s="37">
        <v>138.8</v>
      </c>
      <c s="36">
        <v>0</v>
      </c>
      <c s="36">
        <f>ROUND(G35*H35,6)</f>
      </c>
      <c r="L35" s="38">
        <v>0</v>
      </c>
      <c s="32">
        <f>ROUND(ROUND(L35,2)*ROUND(G35,3),2)</f>
      </c>
      <c s="36" t="s">
        <v>54</v>
      </c>
      <c>
        <f>(M35*21)/100</f>
      </c>
      <c t="s">
        <v>27</v>
      </c>
    </row>
    <row r="36" spans="1:5" ht="12.75">
      <c r="A36" s="35" t="s">
        <v>55</v>
      </c>
      <c r="E36" s="39" t="s">
        <v>5</v>
      </c>
    </row>
    <row r="37" spans="1:5" ht="12.75">
      <c r="A37" s="35" t="s">
        <v>56</v>
      </c>
      <c r="E37" s="40" t="s">
        <v>6347</v>
      </c>
    </row>
    <row r="38" spans="1:5" ht="12.75">
      <c r="A38" t="s">
        <v>58</v>
      </c>
      <c r="E38" s="39" t="s">
        <v>59</v>
      </c>
    </row>
    <row r="39" spans="1:13" ht="12.75">
      <c r="A39" t="s">
        <v>46</v>
      </c>
      <c r="C39" s="31" t="s">
        <v>79</v>
      </c>
      <c r="E39" s="33" t="s">
        <v>2035</v>
      </c>
      <c r="J39" s="32">
        <f>0</f>
      </c>
      <c s="32">
        <f>0</f>
      </c>
      <c s="32">
        <f>0+L40+L44+L48</f>
      </c>
      <c s="32">
        <f>0+M40+M44+M48</f>
      </c>
    </row>
    <row r="40" spans="1:16" ht="12.75">
      <c r="A40" t="s">
        <v>49</v>
      </c>
      <c s="34" t="s">
        <v>76</v>
      </c>
      <c s="34" t="s">
        <v>2877</v>
      </c>
      <c s="35" t="s">
        <v>5</v>
      </c>
      <c s="6" t="s">
        <v>2878</v>
      </c>
      <c s="36" t="s">
        <v>108</v>
      </c>
      <c s="37">
        <v>17.5</v>
      </c>
      <c s="36">
        <v>0</v>
      </c>
      <c s="36">
        <f>ROUND(G40*H40,6)</f>
      </c>
      <c r="L40" s="38">
        <v>0</v>
      </c>
      <c s="32">
        <f>ROUND(ROUND(L40,2)*ROUND(G40,3),2)</f>
      </c>
      <c s="36" t="s">
        <v>54</v>
      </c>
      <c>
        <f>(M40*21)/100</f>
      </c>
      <c t="s">
        <v>27</v>
      </c>
    </row>
    <row r="41" spans="1:5" ht="12.75">
      <c r="A41" s="35" t="s">
        <v>55</v>
      </c>
      <c r="E41" s="39" t="s">
        <v>5</v>
      </c>
    </row>
    <row r="42" spans="1:5" ht="25.5">
      <c r="A42" s="35" t="s">
        <v>56</v>
      </c>
      <c r="E42" s="40" t="s">
        <v>7576</v>
      </c>
    </row>
    <row r="43" spans="1:5" ht="12.75">
      <c r="A43" t="s">
        <v>58</v>
      </c>
      <c r="E43" s="39" t="s">
        <v>59</v>
      </c>
    </row>
    <row r="44" spans="1:16" ht="12.75">
      <c r="A44" t="s">
        <v>49</v>
      </c>
      <c s="34" t="s">
        <v>79</v>
      </c>
      <c s="34" t="s">
        <v>7577</v>
      </c>
      <c s="35" t="s">
        <v>5</v>
      </c>
      <c s="6" t="s">
        <v>7578</v>
      </c>
      <c s="36" t="s">
        <v>6355</v>
      </c>
      <c s="37">
        <v>1943.2</v>
      </c>
      <c s="36">
        <v>0</v>
      </c>
      <c s="36">
        <f>ROUND(G44*H44,6)</f>
      </c>
      <c r="L44" s="38">
        <v>0</v>
      </c>
      <c s="32">
        <f>ROUND(ROUND(L44,2)*ROUND(G44,3),2)</f>
      </c>
      <c s="36" t="s">
        <v>54</v>
      </c>
      <c>
        <f>(M44*21)/100</f>
      </c>
      <c t="s">
        <v>27</v>
      </c>
    </row>
    <row r="45" spans="1:5" ht="12.75">
      <c r="A45" s="35" t="s">
        <v>55</v>
      </c>
      <c r="E45" s="39" t="s">
        <v>5</v>
      </c>
    </row>
    <row r="46" spans="1:5" ht="12.75">
      <c r="A46" s="35" t="s">
        <v>56</v>
      </c>
      <c r="E46" s="40" t="s">
        <v>7579</v>
      </c>
    </row>
    <row r="47" spans="1:5" ht="12.75">
      <c r="A47" t="s">
        <v>58</v>
      </c>
      <c r="E47" s="39" t="s">
        <v>59</v>
      </c>
    </row>
    <row r="48" spans="1:16" ht="12.75">
      <c r="A48" t="s">
        <v>49</v>
      </c>
      <c s="34" t="s">
        <v>82</v>
      </c>
      <c s="34" t="s">
        <v>7569</v>
      </c>
      <c s="35" t="s">
        <v>5</v>
      </c>
      <c s="6" t="s">
        <v>7570</v>
      </c>
      <c s="36" t="s">
        <v>53</v>
      </c>
      <c s="37">
        <v>2</v>
      </c>
      <c s="36">
        <v>0</v>
      </c>
      <c s="36">
        <f>ROUND(G48*H48,6)</f>
      </c>
      <c r="L48" s="38">
        <v>0</v>
      </c>
      <c s="32">
        <f>ROUND(ROUND(L48,2)*ROUND(G48,3),2)</f>
      </c>
      <c s="36" t="s">
        <v>255</v>
      </c>
      <c>
        <f>(M48*21)/100</f>
      </c>
      <c t="s">
        <v>27</v>
      </c>
    </row>
    <row r="49" spans="1:5" ht="12.75">
      <c r="A49" s="35" t="s">
        <v>55</v>
      </c>
      <c r="E49" s="39" t="s">
        <v>5</v>
      </c>
    </row>
    <row r="50" spans="1:5" ht="12.75">
      <c r="A50" s="35" t="s">
        <v>56</v>
      </c>
      <c r="E50" s="40" t="s">
        <v>6347</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7580</v>
      </c>
      <c s="41">
        <f>Rekapitulace!C160</f>
      </c>
      <c s="20" t="s">
        <v>0</v>
      </c>
      <c t="s">
        <v>23</v>
      </c>
      <c t="s">
        <v>27</v>
      </c>
    </row>
    <row r="4" spans="1:16" ht="32" customHeight="1">
      <c r="A4" s="24" t="s">
        <v>20</v>
      </c>
      <c s="25" t="s">
        <v>28</v>
      </c>
      <c s="27" t="s">
        <v>7580</v>
      </c>
      <c r="E4" s="26" t="s">
        <v>7581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7584</v>
      </c>
      <c r="E8" s="30" t="s">
        <v>7583</v>
      </c>
      <c r="J8" s="29">
        <f>0+J9+J34+J47+J316+J325+J358+J471+J480</f>
      </c>
      <c s="29">
        <f>0+K9+K34+K47+K316+K325+K358+K471+K480</f>
      </c>
      <c s="29">
        <f>0+L9+L34+L47+L316+L325+L358+L471+L480</f>
      </c>
      <c s="29">
        <f>0+M9+M34+M47+M316+M325+M358+M471+M480</f>
      </c>
    </row>
    <row r="9" spans="1:13" ht="12.75">
      <c r="A9" t="s">
        <v>46</v>
      </c>
      <c r="C9" s="31" t="s">
        <v>50</v>
      </c>
      <c r="E9" s="33" t="s">
        <v>7585</v>
      </c>
      <c r="J9" s="32">
        <f>0</f>
      </c>
      <c s="32">
        <f>0</f>
      </c>
      <c s="32">
        <f>0+L10+L14+L18+L22+L26+L30</f>
      </c>
      <c s="32">
        <f>0+M10+M14+M18+M22+M26+M30</f>
      </c>
    </row>
    <row r="10" spans="1:16" ht="12.75">
      <c r="A10" t="s">
        <v>49</v>
      </c>
      <c s="34" t="s">
        <v>50</v>
      </c>
      <c s="34" t="s">
        <v>7586</v>
      </c>
      <c s="35" t="s">
        <v>5</v>
      </c>
      <c s="6" t="s">
        <v>7587</v>
      </c>
      <c s="36" t="s">
        <v>108</v>
      </c>
      <c s="37">
        <v>189.8</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7588</v>
      </c>
    </row>
    <row r="14" spans="1:16" ht="12.75">
      <c r="A14" t="s">
        <v>49</v>
      </c>
      <c s="34" t="s">
        <v>27</v>
      </c>
      <c s="34" t="s">
        <v>7589</v>
      </c>
      <c s="35" t="s">
        <v>5</v>
      </c>
      <c s="6" t="s">
        <v>7590</v>
      </c>
      <c s="36" t="s">
        <v>53</v>
      </c>
      <c s="37">
        <v>40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7588</v>
      </c>
    </row>
    <row r="18" spans="1:16" ht="12.75">
      <c r="A18" t="s">
        <v>49</v>
      </c>
      <c s="34" t="s">
        <v>26</v>
      </c>
      <c s="34" t="s">
        <v>7591</v>
      </c>
      <c s="35" t="s">
        <v>5</v>
      </c>
      <c s="6" t="s">
        <v>7592</v>
      </c>
      <c s="36" t="s">
        <v>53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7588</v>
      </c>
    </row>
    <row r="22" spans="1:16" ht="12.75">
      <c r="A22" t="s">
        <v>49</v>
      </c>
      <c s="34" t="s">
        <v>64</v>
      </c>
      <c s="34" t="s">
        <v>7593</v>
      </c>
      <c s="35" t="s">
        <v>5</v>
      </c>
      <c s="6" t="s">
        <v>7594</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7588</v>
      </c>
    </row>
    <row r="26" spans="1:16" ht="12.75">
      <c r="A26" t="s">
        <v>49</v>
      </c>
      <c s="34" t="s">
        <v>67</v>
      </c>
      <c s="34" t="s">
        <v>7595</v>
      </c>
      <c s="35" t="s">
        <v>5</v>
      </c>
      <c s="6" t="s">
        <v>7596</v>
      </c>
      <c s="36" t="s">
        <v>53</v>
      </c>
      <c s="37">
        <v>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7588</v>
      </c>
    </row>
    <row r="30" spans="1:16" ht="12.75">
      <c r="A30" t="s">
        <v>49</v>
      </c>
      <c s="34" t="s">
        <v>70</v>
      </c>
      <c s="34" t="s">
        <v>7597</v>
      </c>
      <c s="35" t="s">
        <v>5</v>
      </c>
      <c s="6" t="s">
        <v>7598</v>
      </c>
      <c s="36" t="s">
        <v>88</v>
      </c>
      <c s="37">
        <v>284.95</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7588</v>
      </c>
    </row>
    <row r="34" spans="1:13" ht="12.75">
      <c r="A34" t="s">
        <v>46</v>
      </c>
      <c r="C34" s="31" t="s">
        <v>27</v>
      </c>
      <c r="E34" s="33" t="s">
        <v>7599</v>
      </c>
      <c r="J34" s="32">
        <f>0</f>
      </c>
      <c s="32">
        <f>0</f>
      </c>
      <c s="32">
        <f>0+L35+L39+L43</f>
      </c>
      <c s="32">
        <f>0+M35+M39+M43</f>
      </c>
    </row>
    <row r="35" spans="1:16" ht="12.75">
      <c r="A35" t="s">
        <v>49</v>
      </c>
      <c s="34" t="s">
        <v>73</v>
      </c>
      <c s="34" t="s">
        <v>7600</v>
      </c>
      <c s="35" t="s">
        <v>5</v>
      </c>
      <c s="6" t="s">
        <v>7601</v>
      </c>
      <c s="36" t="s">
        <v>53</v>
      </c>
      <c s="37">
        <v>6</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7588</v>
      </c>
    </row>
    <row r="39" spans="1:16" ht="12.75">
      <c r="A39" t="s">
        <v>49</v>
      </c>
      <c s="34" t="s">
        <v>76</v>
      </c>
      <c s="34" t="s">
        <v>7602</v>
      </c>
      <c s="35" t="s">
        <v>5</v>
      </c>
      <c s="6" t="s">
        <v>7603</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7588</v>
      </c>
    </row>
    <row r="43" spans="1:16" ht="12.75">
      <c r="A43" t="s">
        <v>49</v>
      </c>
      <c s="34" t="s">
        <v>79</v>
      </c>
      <c s="34" t="s">
        <v>7604</v>
      </c>
      <c s="35" t="s">
        <v>5</v>
      </c>
      <c s="6" t="s">
        <v>7605</v>
      </c>
      <c s="36" t="s">
        <v>88</v>
      </c>
      <c s="37">
        <v>10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7588</v>
      </c>
    </row>
    <row r="47" spans="1:13" ht="12.75">
      <c r="A47" t="s">
        <v>46</v>
      </c>
      <c r="C47" s="31" t="s">
        <v>26</v>
      </c>
      <c r="E47" s="33" t="s">
        <v>7606</v>
      </c>
      <c r="J47" s="32">
        <f>0</f>
      </c>
      <c s="32">
        <f>0</f>
      </c>
      <c s="32">
        <f>0+L48+L52+L56+L60+L64+L68+L72+L76+L80+L84+L88+L92+L96+L100+L104+L108+L112+L116+L120+L124+L128+L132+L136+L140+L144+L148+L152+L156+L160+L164+L168+L172+L176+L180+L184+L188+L192+L196+L200+L204+L208+L212+L216+L220+L224+L228+L232+L236+L240+L244+L248+L252+L256+L260+L264+L268+L272+L276+L280+L284+L288+L292+L296+L300+L304+L308+L312</f>
      </c>
      <c s="32">
        <f>0+M48+M52+M56+M60+M64+M68+M72+M76+M80+M84+M88+M92+M96+M100+M104+M108+M112+M116+M120+M124+M128+M132+M136+M140+M144+M148+M152+M156+M160+M164+M168+M172+M176+M180+M184+M188+M192+M196+M200+M204+M208+M212+M216+M220+M224+M228+M232+M236+M240+M244+M248+M252+M256+M260+M264+M268+M272+M276+M280+M284+M288+M292+M296+M300+M304+M308+M312</f>
      </c>
    </row>
    <row r="48" spans="1:16" ht="12.75">
      <c r="A48" t="s">
        <v>49</v>
      </c>
      <c s="34" t="s">
        <v>82</v>
      </c>
      <c s="34" t="s">
        <v>7607</v>
      </c>
      <c s="35" t="s">
        <v>5</v>
      </c>
      <c s="6" t="s">
        <v>7608</v>
      </c>
      <c s="36" t="s">
        <v>53</v>
      </c>
      <c s="37">
        <v>8</v>
      </c>
      <c s="36">
        <v>0</v>
      </c>
      <c s="36">
        <f>ROUND(G48*H48,6)</f>
      </c>
      <c r="L48" s="38">
        <v>0</v>
      </c>
      <c s="32">
        <f>ROUND(ROUND(L48,2)*ROUND(G48,3),2)</f>
      </c>
      <c s="36" t="s">
        <v>589</v>
      </c>
      <c>
        <f>(M48*21)/100</f>
      </c>
      <c t="s">
        <v>27</v>
      </c>
    </row>
    <row r="49" spans="1:5" ht="12.75">
      <c r="A49" s="35" t="s">
        <v>55</v>
      </c>
      <c r="E49" s="39" t="s">
        <v>5</v>
      </c>
    </row>
    <row r="50" spans="1:5" ht="12.75">
      <c r="A50" s="35" t="s">
        <v>56</v>
      </c>
      <c r="E50" s="40" t="s">
        <v>5</v>
      </c>
    </row>
    <row r="51" spans="1:5" ht="89.25">
      <c r="A51" t="s">
        <v>58</v>
      </c>
      <c r="E51" s="39" t="s">
        <v>7609</v>
      </c>
    </row>
    <row r="52" spans="1:16" ht="12.75">
      <c r="A52" t="s">
        <v>49</v>
      </c>
      <c s="34" t="s">
        <v>85</v>
      </c>
      <c s="34" t="s">
        <v>7610</v>
      </c>
      <c s="35" t="s">
        <v>5</v>
      </c>
      <c s="6" t="s">
        <v>7611</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7588</v>
      </c>
    </row>
    <row r="56" spans="1:16" ht="12.75">
      <c r="A56" t="s">
        <v>49</v>
      </c>
      <c s="34" t="s">
        <v>90</v>
      </c>
      <c s="34" t="s">
        <v>7612</v>
      </c>
      <c s="35" t="s">
        <v>5</v>
      </c>
      <c s="6" t="s">
        <v>7613</v>
      </c>
      <c s="36" t="s">
        <v>53</v>
      </c>
      <c s="37">
        <v>40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7588</v>
      </c>
    </row>
    <row r="60" spans="1:16" ht="12.75">
      <c r="A60" t="s">
        <v>49</v>
      </c>
      <c s="34" t="s">
        <v>93</v>
      </c>
      <c s="34" t="s">
        <v>7614</v>
      </c>
      <c s="35" t="s">
        <v>5</v>
      </c>
      <c s="6" t="s">
        <v>7615</v>
      </c>
      <c s="36" t="s">
        <v>53</v>
      </c>
      <c s="37">
        <v>6</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7588</v>
      </c>
    </row>
    <row r="64" spans="1:16" ht="12.75">
      <c r="A64" t="s">
        <v>49</v>
      </c>
      <c s="34" t="s">
        <v>96</v>
      </c>
      <c s="34" t="s">
        <v>7616</v>
      </c>
      <c s="35" t="s">
        <v>5</v>
      </c>
      <c s="6" t="s">
        <v>7617</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7588</v>
      </c>
    </row>
    <row r="68" spans="1:16" ht="12.75">
      <c r="A68" t="s">
        <v>49</v>
      </c>
      <c s="34" t="s">
        <v>99</v>
      </c>
      <c s="34" t="s">
        <v>7618</v>
      </c>
      <c s="35" t="s">
        <v>5</v>
      </c>
      <c s="6" t="s">
        <v>7619</v>
      </c>
      <c s="36" t="s">
        <v>53</v>
      </c>
      <c s="37">
        <v>4</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7588</v>
      </c>
    </row>
    <row r="72" spans="1:16" ht="12.75">
      <c r="A72" t="s">
        <v>49</v>
      </c>
      <c s="34" t="s">
        <v>151</v>
      </c>
      <c s="34" t="s">
        <v>7620</v>
      </c>
      <c s="35" t="s">
        <v>5</v>
      </c>
      <c s="6" t="s">
        <v>7621</v>
      </c>
      <c s="36" t="s">
        <v>53</v>
      </c>
      <c s="37">
        <v>26</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7588</v>
      </c>
    </row>
    <row r="76" spans="1:16" ht="12.75">
      <c r="A76" t="s">
        <v>49</v>
      </c>
      <c s="34" t="s">
        <v>115</v>
      </c>
      <c s="34" t="s">
        <v>7622</v>
      </c>
      <c s="35" t="s">
        <v>5</v>
      </c>
      <c s="6" t="s">
        <v>7623</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7588</v>
      </c>
    </row>
    <row r="80" spans="1:16" ht="12.75">
      <c r="A80" t="s">
        <v>49</v>
      </c>
      <c s="34" t="s">
        <v>119</v>
      </c>
      <c s="34" t="s">
        <v>7624</v>
      </c>
      <c s="35" t="s">
        <v>5</v>
      </c>
      <c s="6" t="s">
        <v>7625</v>
      </c>
      <c s="36" t="s">
        <v>53</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2.75">
      <c r="A83" t="s">
        <v>58</v>
      </c>
      <c r="E83" s="39" t="s">
        <v>7588</v>
      </c>
    </row>
    <row r="84" spans="1:16" ht="12.75">
      <c r="A84" t="s">
        <v>49</v>
      </c>
      <c s="34" t="s">
        <v>159</v>
      </c>
      <c s="34" t="s">
        <v>7626</v>
      </c>
      <c s="35" t="s">
        <v>5</v>
      </c>
      <c s="6" t="s">
        <v>7627</v>
      </c>
      <c s="36" t="s">
        <v>53</v>
      </c>
      <c s="37">
        <v>6</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7588</v>
      </c>
    </row>
    <row r="88" spans="1:16" ht="12.75">
      <c r="A88" t="s">
        <v>49</v>
      </c>
      <c s="34" t="s">
        <v>162</v>
      </c>
      <c s="34" t="s">
        <v>7628</v>
      </c>
      <c s="35" t="s">
        <v>5</v>
      </c>
      <c s="6" t="s">
        <v>7629</v>
      </c>
      <c s="36" t="s">
        <v>53</v>
      </c>
      <c s="37">
        <v>9</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7588</v>
      </c>
    </row>
    <row r="92" spans="1:16" ht="12.75">
      <c r="A92" t="s">
        <v>49</v>
      </c>
      <c s="34" t="s">
        <v>165</v>
      </c>
      <c s="34" t="s">
        <v>7630</v>
      </c>
      <c s="35" t="s">
        <v>5</v>
      </c>
      <c s="6" t="s">
        <v>7631</v>
      </c>
      <c s="36" t="s">
        <v>53</v>
      </c>
      <c s="37">
        <v>236</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7588</v>
      </c>
    </row>
    <row r="96" spans="1:16" ht="12.75">
      <c r="A96" t="s">
        <v>49</v>
      </c>
      <c s="34" t="s">
        <v>168</v>
      </c>
      <c s="34" t="s">
        <v>7632</v>
      </c>
      <c s="35" t="s">
        <v>5</v>
      </c>
      <c s="6" t="s">
        <v>7633</v>
      </c>
      <c s="36" t="s">
        <v>53</v>
      </c>
      <c s="37">
        <v>4</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7588</v>
      </c>
    </row>
    <row r="100" spans="1:16" ht="12.75">
      <c r="A100" t="s">
        <v>49</v>
      </c>
      <c s="34" t="s">
        <v>171</v>
      </c>
      <c s="34" t="s">
        <v>7634</v>
      </c>
      <c s="35" t="s">
        <v>5</v>
      </c>
      <c s="6" t="s">
        <v>7635</v>
      </c>
      <c s="36" t="s">
        <v>53</v>
      </c>
      <c s="37">
        <v>26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7588</v>
      </c>
    </row>
    <row r="104" spans="1:16" ht="12.75">
      <c r="A104" t="s">
        <v>49</v>
      </c>
      <c s="34" t="s">
        <v>174</v>
      </c>
      <c s="34" t="s">
        <v>7636</v>
      </c>
      <c s="35" t="s">
        <v>5</v>
      </c>
      <c s="6" t="s">
        <v>7637</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7588</v>
      </c>
    </row>
    <row r="108" spans="1:16" ht="12.75">
      <c r="A108" t="s">
        <v>49</v>
      </c>
      <c s="34" t="s">
        <v>177</v>
      </c>
      <c s="34" t="s">
        <v>7638</v>
      </c>
      <c s="35" t="s">
        <v>5</v>
      </c>
      <c s="6" t="s">
        <v>7639</v>
      </c>
      <c s="36" t="s">
        <v>53</v>
      </c>
      <c s="37">
        <v>40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7588</v>
      </c>
    </row>
    <row r="112" spans="1:16" ht="12.75">
      <c r="A112" t="s">
        <v>49</v>
      </c>
      <c s="34" t="s">
        <v>180</v>
      </c>
      <c s="34" t="s">
        <v>7640</v>
      </c>
      <c s="35" t="s">
        <v>5</v>
      </c>
      <c s="6" t="s">
        <v>7641</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7588</v>
      </c>
    </row>
    <row r="116" spans="1:16" ht="12.75">
      <c r="A116" t="s">
        <v>49</v>
      </c>
      <c s="34" t="s">
        <v>183</v>
      </c>
      <c s="34" t="s">
        <v>7642</v>
      </c>
      <c s="35" t="s">
        <v>5</v>
      </c>
      <c s="6" t="s">
        <v>7643</v>
      </c>
      <c s="36" t="s">
        <v>53</v>
      </c>
      <c s="37">
        <v>5</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7588</v>
      </c>
    </row>
    <row r="120" spans="1:16" ht="12.75">
      <c r="A120" t="s">
        <v>49</v>
      </c>
      <c s="34" t="s">
        <v>186</v>
      </c>
      <c s="34" t="s">
        <v>7644</v>
      </c>
      <c s="35" t="s">
        <v>5</v>
      </c>
      <c s="6" t="s">
        <v>7645</v>
      </c>
      <c s="36" t="s">
        <v>53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7588</v>
      </c>
    </row>
    <row r="124" spans="1:16" ht="12.75">
      <c r="A124" t="s">
        <v>49</v>
      </c>
      <c s="34" t="s">
        <v>187</v>
      </c>
      <c s="34" t="s">
        <v>7646</v>
      </c>
      <c s="35" t="s">
        <v>5</v>
      </c>
      <c s="6" t="s">
        <v>7647</v>
      </c>
      <c s="36" t="s">
        <v>113</v>
      </c>
      <c s="37">
        <v>405</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7588</v>
      </c>
    </row>
    <row r="128" spans="1:16" ht="12.75">
      <c r="A128" t="s">
        <v>49</v>
      </c>
      <c s="34" t="s">
        <v>191</v>
      </c>
      <c s="34" t="s">
        <v>7648</v>
      </c>
      <c s="35" t="s">
        <v>5</v>
      </c>
      <c s="6" t="s">
        <v>7649</v>
      </c>
      <c s="36" t="s">
        <v>113</v>
      </c>
      <c s="37">
        <v>706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7588</v>
      </c>
    </row>
    <row r="132" spans="1:16" ht="12.75">
      <c r="A132" t="s">
        <v>49</v>
      </c>
      <c s="34" t="s">
        <v>194</v>
      </c>
      <c s="34" t="s">
        <v>7650</v>
      </c>
      <c s="35" t="s">
        <v>5</v>
      </c>
      <c s="6" t="s">
        <v>7651</v>
      </c>
      <c s="36" t="s">
        <v>113</v>
      </c>
      <c s="37">
        <v>767</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7588</v>
      </c>
    </row>
    <row r="136" spans="1:16" ht="12.75">
      <c r="A136" t="s">
        <v>49</v>
      </c>
      <c s="34" t="s">
        <v>197</v>
      </c>
      <c s="34" t="s">
        <v>7652</v>
      </c>
      <c s="35" t="s">
        <v>5</v>
      </c>
      <c s="6" t="s">
        <v>7653</v>
      </c>
      <c s="36" t="s">
        <v>113</v>
      </c>
      <c s="37">
        <v>87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7588</v>
      </c>
    </row>
    <row r="140" spans="1:16" ht="12.75">
      <c r="A140" t="s">
        <v>49</v>
      </c>
      <c s="34" t="s">
        <v>200</v>
      </c>
      <c s="34" t="s">
        <v>7654</v>
      </c>
      <c s="35" t="s">
        <v>5</v>
      </c>
      <c s="6" t="s">
        <v>7655</v>
      </c>
      <c s="36" t="s">
        <v>113</v>
      </c>
      <c s="37">
        <v>767</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7588</v>
      </c>
    </row>
    <row r="144" spans="1:16" ht="12.75">
      <c r="A144" t="s">
        <v>49</v>
      </c>
      <c s="34" t="s">
        <v>203</v>
      </c>
      <c s="34" t="s">
        <v>7656</v>
      </c>
      <c s="35" t="s">
        <v>5</v>
      </c>
      <c s="6" t="s">
        <v>7657</v>
      </c>
      <c s="36" t="s">
        <v>113</v>
      </c>
      <c s="37">
        <v>3416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7588</v>
      </c>
    </row>
    <row r="148" spans="1:16" ht="12.75">
      <c r="A148" t="s">
        <v>49</v>
      </c>
      <c s="34" t="s">
        <v>206</v>
      </c>
      <c s="34" t="s">
        <v>7658</v>
      </c>
      <c s="35" t="s">
        <v>5</v>
      </c>
      <c s="6" t="s">
        <v>7659</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7588</v>
      </c>
    </row>
    <row r="152" spans="1:16" ht="12.75">
      <c r="A152" t="s">
        <v>49</v>
      </c>
      <c s="34" t="s">
        <v>209</v>
      </c>
      <c s="34" t="s">
        <v>7660</v>
      </c>
      <c s="35" t="s">
        <v>5</v>
      </c>
      <c s="6" t="s">
        <v>7661</v>
      </c>
      <c s="36" t="s">
        <v>53</v>
      </c>
      <c s="37">
        <v>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7588</v>
      </c>
    </row>
    <row r="156" spans="1:16" ht="12.75">
      <c r="A156" t="s">
        <v>49</v>
      </c>
      <c s="34" t="s">
        <v>212</v>
      </c>
      <c s="34" t="s">
        <v>7662</v>
      </c>
      <c s="35" t="s">
        <v>5</v>
      </c>
      <c s="6" t="s">
        <v>7663</v>
      </c>
      <c s="36" t="s">
        <v>53</v>
      </c>
      <c s="37">
        <v>12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7588</v>
      </c>
    </row>
    <row r="160" spans="1:16" ht="12.75">
      <c r="A160" t="s">
        <v>49</v>
      </c>
      <c s="34" t="s">
        <v>213</v>
      </c>
      <c s="34" t="s">
        <v>7664</v>
      </c>
      <c s="35" t="s">
        <v>5</v>
      </c>
      <c s="6" t="s">
        <v>7665</v>
      </c>
      <c s="36" t="s">
        <v>53</v>
      </c>
      <c s="37">
        <v>12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7588</v>
      </c>
    </row>
    <row r="164" spans="1:16" ht="12.75">
      <c r="A164" t="s">
        <v>49</v>
      </c>
      <c s="34" t="s">
        <v>216</v>
      </c>
      <c s="34" t="s">
        <v>7666</v>
      </c>
      <c s="35" t="s">
        <v>5</v>
      </c>
      <c s="6" t="s">
        <v>7667</v>
      </c>
      <c s="36" t="s">
        <v>53</v>
      </c>
      <c s="37">
        <v>12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7588</v>
      </c>
    </row>
    <row r="168" spans="1:16" ht="12.75">
      <c r="A168" t="s">
        <v>49</v>
      </c>
      <c s="34" t="s">
        <v>219</v>
      </c>
      <c s="34" t="s">
        <v>7668</v>
      </c>
      <c s="35" t="s">
        <v>5</v>
      </c>
      <c s="6" t="s">
        <v>7669</v>
      </c>
      <c s="36" t="s">
        <v>53</v>
      </c>
      <c s="37">
        <v>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7588</v>
      </c>
    </row>
    <row r="172" spans="1:16" ht="12.75">
      <c r="A172" t="s">
        <v>49</v>
      </c>
      <c s="34" t="s">
        <v>222</v>
      </c>
      <c s="34" t="s">
        <v>7670</v>
      </c>
      <c s="35" t="s">
        <v>5</v>
      </c>
      <c s="6" t="s">
        <v>7671</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7588</v>
      </c>
    </row>
    <row r="176" spans="1:16" ht="12.75">
      <c r="A176" t="s">
        <v>49</v>
      </c>
      <c s="34" t="s">
        <v>225</v>
      </c>
      <c s="34" t="s">
        <v>7672</v>
      </c>
      <c s="35" t="s">
        <v>5</v>
      </c>
      <c s="6" t="s">
        <v>7673</v>
      </c>
      <c s="36" t="s">
        <v>53</v>
      </c>
      <c s="37">
        <v>10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7588</v>
      </c>
    </row>
    <row r="180" spans="1:16" ht="12.75">
      <c r="A180" t="s">
        <v>49</v>
      </c>
      <c s="34" t="s">
        <v>228</v>
      </c>
      <c s="34" t="s">
        <v>7674</v>
      </c>
      <c s="35" t="s">
        <v>5</v>
      </c>
      <c s="6" t="s">
        <v>7675</v>
      </c>
      <c s="36" t="s">
        <v>53</v>
      </c>
      <c s="37">
        <v>10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7588</v>
      </c>
    </row>
    <row r="184" spans="1:16" ht="12.75">
      <c r="A184" t="s">
        <v>49</v>
      </c>
      <c s="34" t="s">
        <v>231</v>
      </c>
      <c s="34" t="s">
        <v>7676</v>
      </c>
      <c s="35" t="s">
        <v>5</v>
      </c>
      <c s="6" t="s">
        <v>7677</v>
      </c>
      <c s="36" t="s">
        <v>53</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7588</v>
      </c>
    </row>
    <row r="188" spans="1:16" ht="25.5">
      <c r="A188" t="s">
        <v>49</v>
      </c>
      <c s="34" t="s">
        <v>234</v>
      </c>
      <c s="34" t="s">
        <v>7678</v>
      </c>
      <c s="35" t="s">
        <v>5</v>
      </c>
      <c s="6" t="s">
        <v>7679</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7588</v>
      </c>
    </row>
    <row r="192" spans="1:16" ht="12.75">
      <c r="A192" t="s">
        <v>49</v>
      </c>
      <c s="34" t="s">
        <v>237</v>
      </c>
      <c s="34" t="s">
        <v>7680</v>
      </c>
      <c s="35" t="s">
        <v>5</v>
      </c>
      <c s="6" t="s">
        <v>7681</v>
      </c>
      <c s="36" t="s">
        <v>53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7588</v>
      </c>
    </row>
    <row r="196" spans="1:16" ht="12.75">
      <c r="A196" t="s">
        <v>49</v>
      </c>
      <c s="34" t="s">
        <v>240</v>
      </c>
      <c s="34" t="s">
        <v>7682</v>
      </c>
      <c s="35" t="s">
        <v>5</v>
      </c>
      <c s="6" t="s">
        <v>7683</v>
      </c>
      <c s="36" t="s">
        <v>53</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7588</v>
      </c>
    </row>
    <row r="200" spans="1:16" ht="12.75">
      <c r="A200" t="s">
        <v>49</v>
      </c>
      <c s="34" t="s">
        <v>243</v>
      </c>
      <c s="34" t="s">
        <v>7684</v>
      </c>
      <c s="35" t="s">
        <v>5</v>
      </c>
      <c s="6" t="s">
        <v>7685</v>
      </c>
      <c s="36" t="s">
        <v>53</v>
      </c>
      <c s="37">
        <v>26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7588</v>
      </c>
    </row>
    <row r="204" spans="1:16" ht="12.75">
      <c r="A204" t="s">
        <v>49</v>
      </c>
      <c s="34" t="s">
        <v>244</v>
      </c>
      <c s="34" t="s">
        <v>7686</v>
      </c>
      <c s="35" t="s">
        <v>5</v>
      </c>
      <c s="6" t="s">
        <v>7687</v>
      </c>
      <c s="36" t="s">
        <v>53</v>
      </c>
      <c s="37">
        <v>36</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7588</v>
      </c>
    </row>
    <row r="208" spans="1:16" ht="12.75">
      <c r="A208" t="s">
        <v>49</v>
      </c>
      <c s="34" t="s">
        <v>245</v>
      </c>
      <c s="34" t="s">
        <v>7688</v>
      </c>
      <c s="35" t="s">
        <v>5</v>
      </c>
      <c s="6" t="s">
        <v>7689</v>
      </c>
      <c s="36" t="s">
        <v>53</v>
      </c>
      <c s="37">
        <v>2</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7588</v>
      </c>
    </row>
    <row r="212" spans="1:16" ht="12.75">
      <c r="A212" t="s">
        <v>49</v>
      </c>
      <c s="34" t="s">
        <v>246</v>
      </c>
      <c s="34" t="s">
        <v>7690</v>
      </c>
      <c s="35" t="s">
        <v>5</v>
      </c>
      <c s="6" t="s">
        <v>7691</v>
      </c>
      <c s="36" t="s">
        <v>53</v>
      </c>
      <c s="37">
        <v>6</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7588</v>
      </c>
    </row>
    <row r="216" spans="1:16" ht="12.75">
      <c r="A216" t="s">
        <v>49</v>
      </c>
      <c s="34" t="s">
        <v>249</v>
      </c>
      <c s="34" t="s">
        <v>7692</v>
      </c>
      <c s="35" t="s">
        <v>5</v>
      </c>
      <c s="6" t="s">
        <v>7693</v>
      </c>
      <c s="36" t="s">
        <v>53</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7588</v>
      </c>
    </row>
    <row r="220" spans="1:16" ht="12.75">
      <c r="A220" t="s">
        <v>49</v>
      </c>
      <c s="34" t="s">
        <v>252</v>
      </c>
      <c s="34" t="s">
        <v>7694</v>
      </c>
      <c s="35" t="s">
        <v>5</v>
      </c>
      <c s="6" t="s">
        <v>7695</v>
      </c>
      <c s="36" t="s">
        <v>53</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7588</v>
      </c>
    </row>
    <row r="224" spans="1:16" ht="12.75">
      <c r="A224" t="s">
        <v>49</v>
      </c>
      <c s="34" t="s">
        <v>256</v>
      </c>
      <c s="34" t="s">
        <v>7696</v>
      </c>
      <c s="35" t="s">
        <v>5</v>
      </c>
      <c s="6" t="s">
        <v>7697</v>
      </c>
      <c s="36" t="s">
        <v>113</v>
      </c>
      <c s="37">
        <v>1970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7588</v>
      </c>
    </row>
    <row r="228" spans="1:16" ht="12.75">
      <c r="A228" t="s">
        <v>49</v>
      </c>
      <c s="34" t="s">
        <v>259</v>
      </c>
      <c s="34" t="s">
        <v>7698</v>
      </c>
      <c s="35" t="s">
        <v>5</v>
      </c>
      <c s="6" t="s">
        <v>7699</v>
      </c>
      <c s="36" t="s">
        <v>53</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7588</v>
      </c>
    </row>
    <row r="232" spans="1:16" ht="12.75">
      <c r="A232" t="s">
        <v>49</v>
      </c>
      <c s="34" t="s">
        <v>262</v>
      </c>
      <c s="34" t="s">
        <v>7700</v>
      </c>
      <c s="35" t="s">
        <v>5</v>
      </c>
      <c s="6" t="s">
        <v>7701</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7588</v>
      </c>
    </row>
    <row r="236" spans="1:16" ht="12.75">
      <c r="A236" t="s">
        <v>49</v>
      </c>
      <c s="34" t="s">
        <v>265</v>
      </c>
      <c s="34" t="s">
        <v>7702</v>
      </c>
      <c s="35" t="s">
        <v>5</v>
      </c>
      <c s="6" t="s">
        <v>7703</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7588</v>
      </c>
    </row>
    <row r="240" spans="1:16" ht="12.75">
      <c r="A240" t="s">
        <v>49</v>
      </c>
      <c s="34" t="s">
        <v>268</v>
      </c>
      <c s="34" t="s">
        <v>7704</v>
      </c>
      <c s="35" t="s">
        <v>5</v>
      </c>
      <c s="6" t="s">
        <v>7705</v>
      </c>
      <c s="36" t="s">
        <v>53</v>
      </c>
      <c s="37">
        <v>8</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7588</v>
      </c>
    </row>
    <row r="244" spans="1:16" ht="12.75">
      <c r="A244" t="s">
        <v>49</v>
      </c>
      <c s="34" t="s">
        <v>271</v>
      </c>
      <c s="34" t="s">
        <v>7706</v>
      </c>
      <c s="35" t="s">
        <v>5</v>
      </c>
      <c s="6" t="s">
        <v>7707</v>
      </c>
      <c s="36" t="s">
        <v>53</v>
      </c>
      <c s="37">
        <v>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7588</v>
      </c>
    </row>
    <row r="248" spans="1:16" ht="25.5">
      <c r="A248" t="s">
        <v>49</v>
      </c>
      <c s="34" t="s">
        <v>274</v>
      </c>
      <c s="34" t="s">
        <v>7708</v>
      </c>
      <c s="35" t="s">
        <v>5</v>
      </c>
      <c s="6" t="s">
        <v>7709</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7588</v>
      </c>
    </row>
    <row r="252" spans="1:16" ht="25.5">
      <c r="A252" t="s">
        <v>49</v>
      </c>
      <c s="34" t="s">
        <v>277</v>
      </c>
      <c s="34" t="s">
        <v>7710</v>
      </c>
      <c s="35" t="s">
        <v>5</v>
      </c>
      <c s="6" t="s">
        <v>7711</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7588</v>
      </c>
    </row>
    <row r="256" spans="1:16" ht="25.5">
      <c r="A256" t="s">
        <v>49</v>
      </c>
      <c s="34" t="s">
        <v>280</v>
      </c>
      <c s="34" t="s">
        <v>7712</v>
      </c>
      <c s="35" t="s">
        <v>5</v>
      </c>
      <c s="6" t="s">
        <v>7713</v>
      </c>
      <c s="36" t="s">
        <v>53</v>
      </c>
      <c s="37">
        <v>4</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7588</v>
      </c>
    </row>
    <row r="260" spans="1:16" ht="12.75">
      <c r="A260" t="s">
        <v>49</v>
      </c>
      <c s="34" t="s">
        <v>283</v>
      </c>
      <c s="34" t="s">
        <v>7714</v>
      </c>
      <c s="35" t="s">
        <v>5</v>
      </c>
      <c s="6" t="s">
        <v>7715</v>
      </c>
      <c s="36" t="s">
        <v>53</v>
      </c>
      <c s="37">
        <v>8</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7588</v>
      </c>
    </row>
    <row r="264" spans="1:16" ht="12.75">
      <c r="A264" t="s">
        <v>49</v>
      </c>
      <c s="34" t="s">
        <v>286</v>
      </c>
      <c s="34" t="s">
        <v>7716</v>
      </c>
      <c s="35" t="s">
        <v>5</v>
      </c>
      <c s="6" t="s">
        <v>7717</v>
      </c>
      <c s="36" t="s">
        <v>113</v>
      </c>
      <c s="37">
        <v>52</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7588</v>
      </c>
    </row>
    <row r="268" spans="1:16" ht="12.75">
      <c r="A268" t="s">
        <v>49</v>
      </c>
      <c s="34" t="s">
        <v>289</v>
      </c>
      <c s="34" t="s">
        <v>7718</v>
      </c>
      <c s="35" t="s">
        <v>5</v>
      </c>
      <c s="6" t="s">
        <v>7719</v>
      </c>
      <c s="36" t="s">
        <v>113</v>
      </c>
      <c s="37">
        <v>69</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7588</v>
      </c>
    </row>
    <row r="272" spans="1:16" ht="12.75">
      <c r="A272" t="s">
        <v>49</v>
      </c>
      <c s="34" t="s">
        <v>292</v>
      </c>
      <c s="34" t="s">
        <v>7720</v>
      </c>
      <c s="35" t="s">
        <v>5</v>
      </c>
      <c s="6" t="s">
        <v>7721</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7588</v>
      </c>
    </row>
    <row r="276" spans="1:16" ht="12.75">
      <c r="A276" t="s">
        <v>49</v>
      </c>
      <c s="34" t="s">
        <v>295</v>
      </c>
      <c s="34" t="s">
        <v>7722</v>
      </c>
      <c s="35" t="s">
        <v>5</v>
      </c>
      <c s="6" t="s">
        <v>7723</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7588</v>
      </c>
    </row>
    <row r="280" spans="1:16" ht="12.75">
      <c r="A280" t="s">
        <v>49</v>
      </c>
      <c s="34" t="s">
        <v>298</v>
      </c>
      <c s="34" t="s">
        <v>7724</v>
      </c>
      <c s="35" t="s">
        <v>5</v>
      </c>
      <c s="6" t="s">
        <v>7725</v>
      </c>
      <c s="36" t="s">
        <v>53</v>
      </c>
      <c s="37">
        <v>6</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7588</v>
      </c>
    </row>
    <row r="284" spans="1:16" ht="25.5">
      <c r="A284" t="s">
        <v>49</v>
      </c>
      <c s="34" t="s">
        <v>301</v>
      </c>
      <c s="34" t="s">
        <v>7726</v>
      </c>
      <c s="35" t="s">
        <v>5</v>
      </c>
      <c s="6" t="s">
        <v>7727</v>
      </c>
      <c s="36" t="s">
        <v>53</v>
      </c>
      <c s="37">
        <v>4</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7588</v>
      </c>
    </row>
    <row r="288" spans="1:16" ht="12.75">
      <c r="A288" t="s">
        <v>49</v>
      </c>
      <c s="34" t="s">
        <v>124</v>
      </c>
      <c s="34" t="s">
        <v>7728</v>
      </c>
      <c s="35" t="s">
        <v>5</v>
      </c>
      <c s="6" t="s">
        <v>7729</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7588</v>
      </c>
    </row>
    <row r="292" spans="1:16" ht="12.75">
      <c r="A292" t="s">
        <v>49</v>
      </c>
      <c s="34" t="s">
        <v>302</v>
      </c>
      <c s="34" t="s">
        <v>7730</v>
      </c>
      <c s="35" t="s">
        <v>5</v>
      </c>
      <c s="6" t="s">
        <v>7731</v>
      </c>
      <c s="36" t="s">
        <v>53</v>
      </c>
      <c s="37">
        <v>6</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7588</v>
      </c>
    </row>
    <row r="296" spans="1:16" ht="12.75">
      <c r="A296" t="s">
        <v>49</v>
      </c>
      <c s="34" t="s">
        <v>305</v>
      </c>
      <c s="34" t="s">
        <v>7732</v>
      </c>
      <c s="35" t="s">
        <v>5</v>
      </c>
      <c s="6" t="s">
        <v>7733</v>
      </c>
      <c s="36" t="s">
        <v>53</v>
      </c>
      <c s="37">
        <v>11</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7588</v>
      </c>
    </row>
    <row r="300" spans="1:16" ht="12.75">
      <c r="A300" t="s">
        <v>49</v>
      </c>
      <c s="34" t="s">
        <v>308</v>
      </c>
      <c s="34" t="s">
        <v>7734</v>
      </c>
      <c s="35" t="s">
        <v>5</v>
      </c>
      <c s="6" t="s">
        <v>7735</v>
      </c>
      <c s="36" t="s">
        <v>53</v>
      </c>
      <c s="37">
        <v>8</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7588</v>
      </c>
    </row>
    <row r="304" spans="1:16" ht="12.75">
      <c r="A304" t="s">
        <v>49</v>
      </c>
      <c s="34" t="s">
        <v>145</v>
      </c>
      <c s="34" t="s">
        <v>7736</v>
      </c>
      <c s="35" t="s">
        <v>5</v>
      </c>
      <c s="6" t="s">
        <v>7737</v>
      </c>
      <c s="36" t="s">
        <v>53</v>
      </c>
      <c s="37">
        <v>16</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7588</v>
      </c>
    </row>
    <row r="308" spans="1:16" ht="25.5">
      <c r="A308" t="s">
        <v>49</v>
      </c>
      <c s="34" t="s">
        <v>47</v>
      </c>
      <c s="34" t="s">
        <v>7738</v>
      </c>
      <c s="35" t="s">
        <v>5</v>
      </c>
      <c s="6" t="s">
        <v>7739</v>
      </c>
      <c s="36" t="s">
        <v>53</v>
      </c>
      <c s="37">
        <v>18</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7588</v>
      </c>
    </row>
    <row r="312" spans="1:16" ht="12.75">
      <c r="A312" t="s">
        <v>49</v>
      </c>
      <c s="34" t="s">
        <v>313</v>
      </c>
      <c s="34" t="s">
        <v>7740</v>
      </c>
      <c s="35" t="s">
        <v>5</v>
      </c>
      <c s="6" t="s">
        <v>7741</v>
      </c>
      <c s="36" t="s">
        <v>88</v>
      </c>
      <c s="37">
        <v>222.96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7588</v>
      </c>
    </row>
    <row r="316" spans="1:13" ht="12.75">
      <c r="A316" t="s">
        <v>46</v>
      </c>
      <c r="C316" s="31" t="s">
        <v>67</v>
      </c>
      <c r="E316" s="33" t="s">
        <v>7742</v>
      </c>
      <c r="J316" s="32">
        <f>0</f>
      </c>
      <c s="32">
        <f>0</f>
      </c>
      <c s="32">
        <f>0+L317+L321</f>
      </c>
      <c s="32">
        <f>0+M317+M321</f>
      </c>
    </row>
    <row r="317" spans="1:16" ht="12.75">
      <c r="A317" t="s">
        <v>49</v>
      </c>
      <c s="34" t="s">
        <v>441</v>
      </c>
      <c s="34" t="s">
        <v>7743</v>
      </c>
      <c s="35" t="s">
        <v>5</v>
      </c>
      <c s="6" t="s">
        <v>7744</v>
      </c>
      <c s="36" t="s">
        <v>53</v>
      </c>
      <c s="37">
        <v>2</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2.75">
      <c r="A320" t="s">
        <v>58</v>
      </c>
      <c r="E320" s="39" t="s">
        <v>7588</v>
      </c>
    </row>
    <row r="321" spans="1:16" ht="12.75">
      <c r="A321" t="s">
        <v>49</v>
      </c>
      <c s="34" t="s">
        <v>442</v>
      </c>
      <c s="34" t="s">
        <v>7745</v>
      </c>
      <c s="35" t="s">
        <v>5</v>
      </c>
      <c s="6" t="s">
        <v>7746</v>
      </c>
      <c s="36" t="s">
        <v>53</v>
      </c>
      <c s="37">
        <v>10</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2.75">
      <c r="A324" t="s">
        <v>58</v>
      </c>
      <c r="E324" s="39" t="s">
        <v>7588</v>
      </c>
    </row>
    <row r="325" spans="1:13" ht="12.75">
      <c r="A325" t="s">
        <v>46</v>
      </c>
      <c r="C325" s="31" t="s">
        <v>70</v>
      </c>
      <c r="E325" s="33" t="s">
        <v>7747</v>
      </c>
      <c r="J325" s="32">
        <f>0</f>
      </c>
      <c s="32">
        <f>0</f>
      </c>
      <c s="32">
        <f>0+L326+L330+L334+L338+L342+L346+L350+L354</f>
      </c>
      <c s="32">
        <f>0+M326+M330+M334+M338+M342+M346+M350+M354</f>
      </c>
    </row>
    <row r="326" spans="1:16" ht="12.75">
      <c r="A326" t="s">
        <v>49</v>
      </c>
      <c s="34" t="s">
        <v>443</v>
      </c>
      <c s="34" t="s">
        <v>7748</v>
      </c>
      <c s="35" t="s">
        <v>5</v>
      </c>
      <c s="6" t="s">
        <v>7749</v>
      </c>
      <c s="36" t="s">
        <v>334</v>
      </c>
      <c s="37">
        <v>2</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2.75">
      <c r="A329" t="s">
        <v>58</v>
      </c>
      <c r="E329" s="39" t="s">
        <v>7588</v>
      </c>
    </row>
    <row r="330" spans="1:16" ht="12.75">
      <c r="A330" t="s">
        <v>49</v>
      </c>
      <c s="34" t="s">
        <v>444</v>
      </c>
      <c s="34" t="s">
        <v>7750</v>
      </c>
      <c s="35" t="s">
        <v>5</v>
      </c>
      <c s="6" t="s">
        <v>7751</v>
      </c>
      <c s="36" t="s">
        <v>334</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2.75">
      <c r="A333" t="s">
        <v>58</v>
      </c>
      <c r="E333" s="39" t="s">
        <v>7588</v>
      </c>
    </row>
    <row r="334" spans="1:16" ht="12.75">
      <c r="A334" t="s">
        <v>49</v>
      </c>
      <c s="34" t="s">
        <v>447</v>
      </c>
      <c s="34" t="s">
        <v>7752</v>
      </c>
      <c s="35" t="s">
        <v>5</v>
      </c>
      <c s="6" t="s">
        <v>7753</v>
      </c>
      <c s="36" t="s">
        <v>53</v>
      </c>
      <c s="37">
        <v>1</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7588</v>
      </c>
    </row>
    <row r="338" spans="1:16" ht="12.75">
      <c r="A338" t="s">
        <v>49</v>
      </c>
      <c s="34" t="s">
        <v>450</v>
      </c>
      <c s="34" t="s">
        <v>7754</v>
      </c>
      <c s="35" t="s">
        <v>5</v>
      </c>
      <c s="6" t="s">
        <v>7755</v>
      </c>
      <c s="36" t="s">
        <v>53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7588</v>
      </c>
    </row>
    <row r="342" spans="1:16" ht="12.75">
      <c r="A342" t="s">
        <v>49</v>
      </c>
      <c s="34" t="s">
        <v>453</v>
      </c>
      <c s="34" t="s">
        <v>7756</v>
      </c>
      <c s="35" t="s">
        <v>5</v>
      </c>
      <c s="6" t="s">
        <v>7757</v>
      </c>
      <c s="36" t="s">
        <v>53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12.75">
      <c r="A345" t="s">
        <v>58</v>
      </c>
      <c r="E345" s="39" t="s">
        <v>7588</v>
      </c>
    </row>
    <row r="346" spans="1:16" ht="12.75">
      <c r="A346" t="s">
        <v>49</v>
      </c>
      <c s="34" t="s">
        <v>456</v>
      </c>
      <c s="34" t="s">
        <v>7758</v>
      </c>
      <c s="35" t="s">
        <v>5</v>
      </c>
      <c s="6" t="s">
        <v>7759</v>
      </c>
      <c s="36" t="s">
        <v>53</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7588</v>
      </c>
    </row>
    <row r="350" spans="1:16" ht="12.75">
      <c r="A350" t="s">
        <v>49</v>
      </c>
      <c s="34" t="s">
        <v>459</v>
      </c>
      <c s="34" t="s">
        <v>7760</v>
      </c>
      <c s="35" t="s">
        <v>5</v>
      </c>
      <c s="6" t="s">
        <v>101</v>
      </c>
      <c s="36" t="s">
        <v>53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7588</v>
      </c>
    </row>
    <row r="354" spans="1:16" ht="12.75">
      <c r="A354" t="s">
        <v>49</v>
      </c>
      <c s="34" t="s">
        <v>462</v>
      </c>
      <c s="34" t="s">
        <v>7761</v>
      </c>
      <c s="35" t="s">
        <v>5</v>
      </c>
      <c s="6" t="s">
        <v>7762</v>
      </c>
      <c s="36" t="s">
        <v>88</v>
      </c>
      <c s="37">
        <v>92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7588</v>
      </c>
    </row>
    <row r="358" spans="1:13" ht="12.75">
      <c r="A358" t="s">
        <v>46</v>
      </c>
      <c r="C358" s="31" t="s">
        <v>73</v>
      </c>
      <c r="E358" s="33" t="s">
        <v>7763</v>
      </c>
      <c r="J358" s="32">
        <f>0</f>
      </c>
      <c s="32">
        <f>0</f>
      </c>
      <c s="32">
        <f>0+L359+L363+L367+L371+L375+L379+L383+L387+L391+L395+L399+L403+L407+L411+L415+L419+L423+L427+L431+L435+L439+L443+L447+L451+L455+L459+L463+L467</f>
      </c>
      <c s="32">
        <f>0+M359+M363+M367+M371+M375+M379+M383+M387+M391+M395+M399+M403+M407+M411+M415+M419+M423+M427+M431+M435+M439+M443+M447+M451+M455+M459+M463+M467</f>
      </c>
    </row>
    <row r="359" spans="1:16" ht="12.75">
      <c r="A359" t="s">
        <v>49</v>
      </c>
      <c s="34" t="s">
        <v>465</v>
      </c>
      <c s="34" t="s">
        <v>7764</v>
      </c>
      <c s="35" t="s">
        <v>5</v>
      </c>
      <c s="6" t="s">
        <v>7765</v>
      </c>
      <c s="36" t="s">
        <v>88</v>
      </c>
      <c s="37">
        <v>59.68</v>
      </c>
      <c s="36">
        <v>0</v>
      </c>
      <c s="36">
        <f>ROUND(G359*H359,6)</f>
      </c>
      <c r="L359" s="38">
        <v>0</v>
      </c>
      <c s="32">
        <f>ROUND(ROUND(L359,2)*ROUND(G359,3),2)</f>
      </c>
      <c s="36" t="s">
        <v>54</v>
      </c>
      <c>
        <f>(M359*21)/100</f>
      </c>
      <c t="s">
        <v>27</v>
      </c>
    </row>
    <row r="360" spans="1:5" ht="12.75">
      <c r="A360" s="35" t="s">
        <v>55</v>
      </c>
      <c r="E360" s="39" t="s">
        <v>5</v>
      </c>
    </row>
    <row r="361" spans="1:5" ht="12.75">
      <c r="A361" s="35" t="s">
        <v>56</v>
      </c>
      <c r="E361" s="40" t="s">
        <v>5</v>
      </c>
    </row>
    <row r="362" spans="1:5" ht="12.75">
      <c r="A362" t="s">
        <v>58</v>
      </c>
      <c r="E362" s="39" t="s">
        <v>7588</v>
      </c>
    </row>
    <row r="363" spans="1:16" ht="12.75">
      <c r="A363" t="s">
        <v>49</v>
      </c>
      <c s="34" t="s">
        <v>468</v>
      </c>
      <c s="34" t="s">
        <v>7766</v>
      </c>
      <c s="35" t="s">
        <v>5</v>
      </c>
      <c s="6" t="s">
        <v>7767</v>
      </c>
      <c s="36" t="s">
        <v>108</v>
      </c>
      <c s="37">
        <v>71</v>
      </c>
      <c s="36">
        <v>0</v>
      </c>
      <c s="36">
        <f>ROUND(G363*H363,6)</f>
      </c>
      <c r="L363" s="38">
        <v>0</v>
      </c>
      <c s="32">
        <f>ROUND(ROUND(L363,2)*ROUND(G363,3),2)</f>
      </c>
      <c s="36" t="s">
        <v>54</v>
      </c>
      <c>
        <f>(M363*21)/100</f>
      </c>
      <c t="s">
        <v>27</v>
      </c>
    </row>
    <row r="364" spans="1:5" ht="12.75">
      <c r="A364" s="35" t="s">
        <v>55</v>
      </c>
      <c r="E364" s="39" t="s">
        <v>5</v>
      </c>
    </row>
    <row r="365" spans="1:5" ht="12.75">
      <c r="A365" s="35" t="s">
        <v>56</v>
      </c>
      <c r="E365" s="40" t="s">
        <v>5</v>
      </c>
    </row>
    <row r="366" spans="1:5" ht="12.75">
      <c r="A366" t="s">
        <v>58</v>
      </c>
      <c r="E366" s="39" t="s">
        <v>7588</v>
      </c>
    </row>
    <row r="367" spans="1:16" ht="12.75">
      <c r="A367" t="s">
        <v>49</v>
      </c>
      <c s="34" t="s">
        <v>471</v>
      </c>
      <c s="34" t="s">
        <v>7768</v>
      </c>
      <c s="35" t="s">
        <v>5</v>
      </c>
      <c s="6" t="s">
        <v>7769</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5</v>
      </c>
    </row>
    <row r="370" spans="1:5" ht="12.75">
      <c r="A370" t="s">
        <v>58</v>
      </c>
      <c r="E370" s="39" t="s">
        <v>7588</v>
      </c>
    </row>
    <row r="371" spans="1:16" ht="12.75">
      <c r="A371" t="s">
        <v>49</v>
      </c>
      <c s="34" t="s">
        <v>474</v>
      </c>
      <c s="34" t="s">
        <v>7770</v>
      </c>
      <c s="35" t="s">
        <v>5</v>
      </c>
      <c s="6" t="s">
        <v>7771</v>
      </c>
      <c s="36" t="s">
        <v>53</v>
      </c>
      <c s="37">
        <v>10</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12.75">
      <c r="A374" t="s">
        <v>58</v>
      </c>
      <c r="E374" s="39" t="s">
        <v>7588</v>
      </c>
    </row>
    <row r="375" spans="1:16" ht="12.75">
      <c r="A375" t="s">
        <v>49</v>
      </c>
      <c s="34" t="s">
        <v>477</v>
      </c>
      <c s="34" t="s">
        <v>7772</v>
      </c>
      <c s="35" t="s">
        <v>5</v>
      </c>
      <c s="6" t="s">
        <v>7773</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12.75">
      <c r="A378" t="s">
        <v>58</v>
      </c>
      <c r="E378" s="39" t="s">
        <v>7588</v>
      </c>
    </row>
    <row r="379" spans="1:16" ht="12.75">
      <c r="A379" t="s">
        <v>49</v>
      </c>
      <c s="34" t="s">
        <v>480</v>
      </c>
      <c s="34" t="s">
        <v>7774</v>
      </c>
      <c s="35" t="s">
        <v>5</v>
      </c>
      <c s="6" t="s">
        <v>7775</v>
      </c>
      <c s="36" t="s">
        <v>53</v>
      </c>
      <c s="37">
        <v>6</v>
      </c>
      <c s="36">
        <v>0</v>
      </c>
      <c s="36">
        <f>ROUND(G379*H379,6)</f>
      </c>
      <c r="L379" s="38">
        <v>0</v>
      </c>
      <c s="32">
        <f>ROUND(ROUND(L379,2)*ROUND(G379,3),2)</f>
      </c>
      <c s="36" t="s">
        <v>54</v>
      </c>
      <c>
        <f>(M379*21)/100</f>
      </c>
      <c t="s">
        <v>27</v>
      </c>
    </row>
    <row r="380" spans="1:5" ht="12.75">
      <c r="A380" s="35" t="s">
        <v>55</v>
      </c>
      <c r="E380" s="39" t="s">
        <v>5</v>
      </c>
    </row>
    <row r="381" spans="1:5" ht="12.75">
      <c r="A381" s="35" t="s">
        <v>56</v>
      </c>
      <c r="E381" s="40" t="s">
        <v>5</v>
      </c>
    </row>
    <row r="382" spans="1:5" ht="12.75">
      <c r="A382" t="s">
        <v>58</v>
      </c>
      <c r="E382" s="39" t="s">
        <v>7588</v>
      </c>
    </row>
    <row r="383" spans="1:16" ht="12.75">
      <c r="A383" t="s">
        <v>49</v>
      </c>
      <c s="34" t="s">
        <v>481</v>
      </c>
      <c s="34" t="s">
        <v>7776</v>
      </c>
      <c s="35" t="s">
        <v>5</v>
      </c>
      <c s="6" t="s">
        <v>7777</v>
      </c>
      <c s="36" t="s">
        <v>53</v>
      </c>
      <c s="37">
        <v>2</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7588</v>
      </c>
    </row>
    <row r="387" spans="1:16" ht="12.75">
      <c r="A387" t="s">
        <v>49</v>
      </c>
      <c s="34" t="s">
        <v>482</v>
      </c>
      <c s="34" t="s">
        <v>7778</v>
      </c>
      <c s="35" t="s">
        <v>5</v>
      </c>
      <c s="6" t="s">
        <v>7779</v>
      </c>
      <c s="36" t="s">
        <v>53</v>
      </c>
      <c s="37">
        <v>14</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7588</v>
      </c>
    </row>
    <row r="391" spans="1:16" ht="12.75">
      <c r="A391" t="s">
        <v>49</v>
      </c>
      <c s="34" t="s">
        <v>485</v>
      </c>
      <c s="34" t="s">
        <v>7780</v>
      </c>
      <c s="35" t="s">
        <v>5</v>
      </c>
      <c s="6" t="s">
        <v>7781</v>
      </c>
      <c s="36" t="s">
        <v>53</v>
      </c>
      <c s="37">
        <v>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7588</v>
      </c>
    </row>
    <row r="395" spans="1:16" ht="12.75">
      <c r="A395" t="s">
        <v>49</v>
      </c>
      <c s="34" t="s">
        <v>488</v>
      </c>
      <c s="34" t="s">
        <v>7782</v>
      </c>
      <c s="35" t="s">
        <v>5</v>
      </c>
      <c s="6" t="s">
        <v>7783</v>
      </c>
      <c s="36" t="s">
        <v>53</v>
      </c>
      <c s="37">
        <v>6</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7588</v>
      </c>
    </row>
    <row r="399" spans="1:16" ht="12.75">
      <c r="A399" t="s">
        <v>49</v>
      </c>
      <c s="34" t="s">
        <v>489</v>
      </c>
      <c s="34" t="s">
        <v>7784</v>
      </c>
      <c s="35" t="s">
        <v>5</v>
      </c>
      <c s="6" t="s">
        <v>7785</v>
      </c>
      <c s="36" t="s">
        <v>53</v>
      </c>
      <c s="37">
        <v>10</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7588</v>
      </c>
    </row>
    <row r="403" spans="1:16" ht="12.75">
      <c r="A403" t="s">
        <v>49</v>
      </c>
      <c s="34" t="s">
        <v>490</v>
      </c>
      <c s="34" t="s">
        <v>7786</v>
      </c>
      <c s="35" t="s">
        <v>5</v>
      </c>
      <c s="6" t="s">
        <v>7787</v>
      </c>
      <c s="36" t="s">
        <v>53</v>
      </c>
      <c s="37">
        <v>4</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7588</v>
      </c>
    </row>
    <row r="407" spans="1:16" ht="12.75">
      <c r="A407" t="s">
        <v>49</v>
      </c>
      <c s="34" t="s">
        <v>491</v>
      </c>
      <c s="34" t="s">
        <v>7788</v>
      </c>
      <c s="35" t="s">
        <v>5</v>
      </c>
      <c s="6" t="s">
        <v>7789</v>
      </c>
      <c s="36" t="s">
        <v>53</v>
      </c>
      <c s="37">
        <v>22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7588</v>
      </c>
    </row>
    <row r="411" spans="1:16" ht="25.5">
      <c r="A411" t="s">
        <v>49</v>
      </c>
      <c s="34" t="s">
        <v>492</v>
      </c>
      <c s="34" t="s">
        <v>7790</v>
      </c>
      <c s="35" t="s">
        <v>5</v>
      </c>
      <c s="6" t="s">
        <v>7791</v>
      </c>
      <c s="36" t="s">
        <v>53</v>
      </c>
      <c s="37">
        <v>6</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7588</v>
      </c>
    </row>
    <row r="415" spans="1:16" ht="12.75">
      <c r="A415" t="s">
        <v>49</v>
      </c>
      <c s="34" t="s">
        <v>493</v>
      </c>
      <c s="34" t="s">
        <v>7792</v>
      </c>
      <c s="35" t="s">
        <v>5</v>
      </c>
      <c s="6" t="s">
        <v>7793</v>
      </c>
      <c s="36" t="s">
        <v>53</v>
      </c>
      <c s="37">
        <v>14</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7588</v>
      </c>
    </row>
    <row r="419" spans="1:16" ht="12.75">
      <c r="A419" t="s">
        <v>49</v>
      </c>
      <c s="34" t="s">
        <v>494</v>
      </c>
      <c s="34" t="s">
        <v>7794</v>
      </c>
      <c s="35" t="s">
        <v>5</v>
      </c>
      <c s="6" t="s">
        <v>7795</v>
      </c>
      <c s="36" t="s">
        <v>53</v>
      </c>
      <c s="37">
        <v>4</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7588</v>
      </c>
    </row>
    <row r="423" spans="1:16" ht="25.5">
      <c r="A423" t="s">
        <v>49</v>
      </c>
      <c s="34" t="s">
        <v>497</v>
      </c>
      <c s="34" t="s">
        <v>7796</v>
      </c>
      <c s="35" t="s">
        <v>5</v>
      </c>
      <c s="6" t="s">
        <v>7797</v>
      </c>
      <c s="36" t="s">
        <v>53</v>
      </c>
      <c s="37">
        <v>10</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7588</v>
      </c>
    </row>
    <row r="427" spans="1:16" ht="12.75">
      <c r="A427" t="s">
        <v>49</v>
      </c>
      <c s="34" t="s">
        <v>500</v>
      </c>
      <c s="34" t="s">
        <v>7798</v>
      </c>
      <c s="35" t="s">
        <v>5</v>
      </c>
      <c s="6" t="s">
        <v>7799</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7588</v>
      </c>
    </row>
    <row r="431" spans="1:16" ht="12.75">
      <c r="A431" t="s">
        <v>49</v>
      </c>
      <c s="34" t="s">
        <v>503</v>
      </c>
      <c s="34" t="s">
        <v>7800</v>
      </c>
      <c s="35" t="s">
        <v>5</v>
      </c>
      <c s="6" t="s">
        <v>7801</v>
      </c>
      <c s="36" t="s">
        <v>53</v>
      </c>
      <c s="37">
        <v>191</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7588</v>
      </c>
    </row>
    <row r="435" spans="1:16" ht="12.75">
      <c r="A435" t="s">
        <v>49</v>
      </c>
      <c s="34" t="s">
        <v>506</v>
      </c>
      <c s="34" t="s">
        <v>7802</v>
      </c>
      <c s="35" t="s">
        <v>5</v>
      </c>
      <c s="6" t="s">
        <v>7803</v>
      </c>
      <c s="36" t="s">
        <v>53</v>
      </c>
      <c s="37">
        <v>36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7588</v>
      </c>
    </row>
    <row r="439" spans="1:16" ht="12.75">
      <c r="A439" t="s">
        <v>49</v>
      </c>
      <c s="34" t="s">
        <v>507</v>
      </c>
      <c s="34" t="s">
        <v>7804</v>
      </c>
      <c s="35" t="s">
        <v>5</v>
      </c>
      <c s="6" t="s">
        <v>7805</v>
      </c>
      <c s="36" t="s">
        <v>53</v>
      </c>
      <c s="37">
        <v>62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7588</v>
      </c>
    </row>
    <row r="443" spans="1:16" ht="12.75">
      <c r="A443" t="s">
        <v>49</v>
      </c>
      <c s="34" t="s">
        <v>508</v>
      </c>
      <c s="34" t="s">
        <v>7806</v>
      </c>
      <c s="35" t="s">
        <v>5</v>
      </c>
      <c s="6" t="s">
        <v>7807</v>
      </c>
      <c s="36" t="s">
        <v>53</v>
      </c>
      <c s="37">
        <v>5</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7588</v>
      </c>
    </row>
    <row r="447" spans="1:16" ht="12.75">
      <c r="A447" t="s">
        <v>49</v>
      </c>
      <c s="34" t="s">
        <v>509</v>
      </c>
      <c s="34" t="s">
        <v>7808</v>
      </c>
      <c s="35" t="s">
        <v>5</v>
      </c>
      <c s="6" t="s">
        <v>7809</v>
      </c>
      <c s="36" t="s">
        <v>53</v>
      </c>
      <c s="37">
        <v>11</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7588</v>
      </c>
    </row>
    <row r="451" spans="1:16" ht="12.75">
      <c r="A451" t="s">
        <v>49</v>
      </c>
      <c s="34" t="s">
        <v>510</v>
      </c>
      <c s="34" t="s">
        <v>7810</v>
      </c>
      <c s="35" t="s">
        <v>5</v>
      </c>
      <c s="6" t="s">
        <v>7811</v>
      </c>
      <c s="36" t="s">
        <v>113</v>
      </c>
      <c s="37">
        <v>1318</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7588</v>
      </c>
    </row>
    <row r="455" spans="1:16" ht="12.75">
      <c r="A455" t="s">
        <v>49</v>
      </c>
      <c s="34" t="s">
        <v>511</v>
      </c>
      <c s="34" t="s">
        <v>7812</v>
      </c>
      <c s="35" t="s">
        <v>5</v>
      </c>
      <c s="6" t="s">
        <v>7813</v>
      </c>
      <c s="36" t="s">
        <v>113</v>
      </c>
      <c s="37">
        <v>1318</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7588</v>
      </c>
    </row>
    <row r="459" spans="1:16" ht="12.75">
      <c r="A459" t="s">
        <v>49</v>
      </c>
      <c s="34" t="s">
        <v>512</v>
      </c>
      <c s="34" t="s">
        <v>7814</v>
      </c>
      <c s="35" t="s">
        <v>5</v>
      </c>
      <c s="6" t="s">
        <v>7815</v>
      </c>
      <c s="36" t="s">
        <v>113</v>
      </c>
      <c s="37">
        <v>336</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7588</v>
      </c>
    </row>
    <row r="463" spans="1:16" ht="25.5">
      <c r="A463" t="s">
        <v>49</v>
      </c>
      <c s="34" t="s">
        <v>515</v>
      </c>
      <c s="34" t="s">
        <v>7816</v>
      </c>
      <c s="35" t="s">
        <v>5</v>
      </c>
      <c s="6" t="s">
        <v>7817</v>
      </c>
      <c s="36" t="s">
        <v>113</v>
      </c>
      <c s="37">
        <v>300</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7588</v>
      </c>
    </row>
    <row r="467" spans="1:16" ht="12.75">
      <c r="A467" t="s">
        <v>49</v>
      </c>
      <c s="34" t="s">
        <v>518</v>
      </c>
      <c s="34" t="s">
        <v>7818</v>
      </c>
      <c s="35" t="s">
        <v>5</v>
      </c>
      <c s="6" t="s">
        <v>1529</v>
      </c>
      <c s="36" t="s">
        <v>7819</v>
      </c>
      <c s="37">
        <v>497</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7588</v>
      </c>
    </row>
    <row r="471" spans="1:13" ht="12.75">
      <c r="A471" t="s">
        <v>46</v>
      </c>
      <c r="C471" s="31" t="s">
        <v>76</v>
      </c>
      <c r="E471" s="33" t="s">
        <v>7820</v>
      </c>
      <c r="J471" s="32">
        <f>0</f>
      </c>
      <c s="32">
        <f>0</f>
      </c>
      <c s="32">
        <f>0+L472+L476</f>
      </c>
      <c s="32">
        <f>0+M472+M476</f>
      </c>
    </row>
    <row r="472" spans="1:16" ht="12.75">
      <c r="A472" t="s">
        <v>49</v>
      </c>
      <c s="34" t="s">
        <v>519</v>
      </c>
      <c s="34" t="s">
        <v>7821</v>
      </c>
      <c s="35" t="s">
        <v>5</v>
      </c>
      <c s="6" t="s">
        <v>7822</v>
      </c>
      <c s="36" t="s">
        <v>53</v>
      </c>
      <c s="37">
        <v>16</v>
      </c>
      <c s="36">
        <v>0</v>
      </c>
      <c s="36">
        <f>ROUND(G472*H472,6)</f>
      </c>
      <c r="L472" s="38">
        <v>0</v>
      </c>
      <c s="32">
        <f>ROUND(ROUND(L472,2)*ROUND(G472,3),2)</f>
      </c>
      <c s="36" t="s">
        <v>7823</v>
      </c>
      <c>
        <f>(M472*21)/100</f>
      </c>
      <c t="s">
        <v>27</v>
      </c>
    </row>
    <row r="473" spans="1:5" ht="12.75">
      <c r="A473" s="35" t="s">
        <v>55</v>
      </c>
      <c r="E473" s="39" t="s">
        <v>5</v>
      </c>
    </row>
    <row r="474" spans="1:5" ht="12.75">
      <c r="A474" s="35" t="s">
        <v>56</v>
      </c>
      <c r="E474" s="40" t="s">
        <v>5</v>
      </c>
    </row>
    <row r="475" spans="1:5" ht="12.75">
      <c r="A475" t="s">
        <v>58</v>
      </c>
      <c r="E475" s="39" t="s">
        <v>5</v>
      </c>
    </row>
    <row r="476" spans="1:16" ht="12.75">
      <c r="A476" t="s">
        <v>49</v>
      </c>
      <c s="34" t="s">
        <v>520</v>
      </c>
      <c s="34" t="s">
        <v>7824</v>
      </c>
      <c s="35" t="s">
        <v>5</v>
      </c>
      <c s="6" t="s">
        <v>7825</v>
      </c>
      <c s="36" t="s">
        <v>53</v>
      </c>
      <c s="37">
        <v>18</v>
      </c>
      <c s="36">
        <v>0</v>
      </c>
      <c s="36">
        <f>ROUND(G476*H476,6)</f>
      </c>
      <c r="L476" s="38">
        <v>0</v>
      </c>
      <c s="32">
        <f>ROUND(ROUND(L476,2)*ROUND(G476,3),2)</f>
      </c>
      <c s="36" t="s">
        <v>7823</v>
      </c>
      <c>
        <f>(M476*21)/100</f>
      </c>
      <c t="s">
        <v>27</v>
      </c>
    </row>
    <row r="477" spans="1:5" ht="12.75">
      <c r="A477" s="35" t="s">
        <v>55</v>
      </c>
      <c r="E477" s="39" t="s">
        <v>5</v>
      </c>
    </row>
    <row r="478" spans="1:5" ht="12.75">
      <c r="A478" s="35" t="s">
        <v>56</v>
      </c>
      <c r="E478" s="40" t="s">
        <v>5</v>
      </c>
    </row>
    <row r="479" spans="1:5" ht="12.75">
      <c r="A479" t="s">
        <v>58</v>
      </c>
      <c r="E479" s="39" t="s">
        <v>5</v>
      </c>
    </row>
    <row r="480" spans="1:13" ht="12.75">
      <c r="A480" t="s">
        <v>46</v>
      </c>
      <c r="C480" s="31" t="s">
        <v>79</v>
      </c>
      <c r="E480" s="33" t="s">
        <v>7826</v>
      </c>
      <c r="J480" s="32">
        <f>0</f>
      </c>
      <c s="32">
        <f>0</f>
      </c>
      <c s="32">
        <f>0+L481+L485+L489+L493</f>
      </c>
      <c s="32">
        <f>0+M481+M485+M489+M493</f>
      </c>
    </row>
    <row r="481" spans="1:16" ht="25.5">
      <c r="A481" t="s">
        <v>49</v>
      </c>
      <c s="34" t="s">
        <v>521</v>
      </c>
      <c s="34" t="s">
        <v>585</v>
      </c>
      <c s="35" t="s">
        <v>586</v>
      </c>
      <c s="6" t="s">
        <v>587</v>
      </c>
      <c s="36" t="s">
        <v>588</v>
      </c>
      <c s="37">
        <v>342</v>
      </c>
      <c s="36">
        <v>0</v>
      </c>
      <c s="36">
        <f>ROUND(G481*H481,6)</f>
      </c>
      <c r="L481" s="38">
        <v>0</v>
      </c>
      <c s="32">
        <f>ROUND(ROUND(L481,2)*ROUND(G481,3),2)</f>
      </c>
      <c s="36" t="s">
        <v>589</v>
      </c>
      <c>
        <f>(M481*21)/100</f>
      </c>
      <c t="s">
        <v>27</v>
      </c>
    </row>
    <row r="482" spans="1:5" ht="25.5">
      <c r="A482" s="35" t="s">
        <v>55</v>
      </c>
      <c r="E482" s="39" t="s">
        <v>590</v>
      </c>
    </row>
    <row r="483" spans="1:5" ht="12.75">
      <c r="A483" s="35" t="s">
        <v>56</v>
      </c>
      <c r="E483" s="40" t="s">
        <v>5</v>
      </c>
    </row>
    <row r="484" spans="1:5" ht="12.75">
      <c r="A484" t="s">
        <v>58</v>
      </c>
      <c r="E484" s="39" t="s">
        <v>5</v>
      </c>
    </row>
    <row r="485" spans="1:16" ht="25.5">
      <c r="A485" t="s">
        <v>49</v>
      </c>
      <c s="34" t="s">
        <v>522</v>
      </c>
      <c s="34" t="s">
        <v>1883</v>
      </c>
      <c s="35" t="s">
        <v>1884</v>
      </c>
      <c s="6" t="s">
        <v>1885</v>
      </c>
      <c s="36" t="s">
        <v>588</v>
      </c>
      <c s="37">
        <v>178</v>
      </c>
      <c s="36">
        <v>0</v>
      </c>
      <c s="36">
        <f>ROUND(G485*H485,6)</f>
      </c>
      <c r="L485" s="38">
        <v>0</v>
      </c>
      <c s="32">
        <f>ROUND(ROUND(L485,2)*ROUND(G485,3),2)</f>
      </c>
      <c s="36" t="s">
        <v>589</v>
      </c>
      <c>
        <f>(M485*21)/100</f>
      </c>
      <c t="s">
        <v>27</v>
      </c>
    </row>
    <row r="486" spans="1:5" ht="25.5">
      <c r="A486" s="35" t="s">
        <v>55</v>
      </c>
      <c r="E486" s="39" t="s">
        <v>590</v>
      </c>
    </row>
    <row r="487" spans="1:5" ht="12.75">
      <c r="A487" s="35" t="s">
        <v>56</v>
      </c>
      <c r="E487" s="40" t="s">
        <v>5</v>
      </c>
    </row>
    <row r="488" spans="1:5" ht="12.75">
      <c r="A488" t="s">
        <v>58</v>
      </c>
      <c r="E488" s="39" t="s">
        <v>5</v>
      </c>
    </row>
    <row r="489" spans="1:16" ht="25.5">
      <c r="A489" t="s">
        <v>49</v>
      </c>
      <c s="34" t="s">
        <v>523</v>
      </c>
      <c s="34" t="s">
        <v>1938</v>
      </c>
      <c s="35" t="s">
        <v>1939</v>
      </c>
      <c s="6" t="s">
        <v>1940</v>
      </c>
      <c s="36" t="s">
        <v>588</v>
      </c>
      <c s="37">
        <v>0.4</v>
      </c>
      <c s="36">
        <v>0</v>
      </c>
      <c s="36">
        <f>ROUND(G489*H489,6)</f>
      </c>
      <c r="L489" s="38">
        <v>0</v>
      </c>
      <c s="32">
        <f>ROUND(ROUND(L489,2)*ROUND(G489,3),2)</f>
      </c>
      <c s="36" t="s">
        <v>589</v>
      </c>
      <c>
        <f>(M489*21)/100</f>
      </c>
      <c t="s">
        <v>27</v>
      </c>
    </row>
    <row r="490" spans="1:5" ht="25.5">
      <c r="A490" s="35" t="s">
        <v>55</v>
      </c>
      <c r="E490" s="39" t="s">
        <v>590</v>
      </c>
    </row>
    <row r="491" spans="1:5" ht="12.75">
      <c r="A491" s="35" t="s">
        <v>56</v>
      </c>
      <c r="E491" s="40" t="s">
        <v>5</v>
      </c>
    </row>
    <row r="492" spans="1:5" ht="12.75">
      <c r="A492" t="s">
        <v>58</v>
      </c>
      <c r="E492" s="39" t="s">
        <v>5</v>
      </c>
    </row>
    <row r="493" spans="1:16" ht="25.5">
      <c r="A493" t="s">
        <v>49</v>
      </c>
      <c s="34" t="s">
        <v>524</v>
      </c>
      <c s="34" t="s">
        <v>1910</v>
      </c>
      <c s="35" t="s">
        <v>1911</v>
      </c>
      <c s="6" t="s">
        <v>1912</v>
      </c>
      <c s="36" t="s">
        <v>588</v>
      </c>
      <c s="37">
        <v>0.6</v>
      </c>
      <c s="36">
        <v>0</v>
      </c>
      <c s="36">
        <f>ROUND(G493*H493,6)</f>
      </c>
      <c r="L493" s="38">
        <v>0</v>
      </c>
      <c s="32">
        <f>ROUND(ROUND(L493,2)*ROUND(G493,3),2)</f>
      </c>
      <c s="36" t="s">
        <v>589</v>
      </c>
      <c>
        <f>(M493*21)/100</f>
      </c>
      <c t="s">
        <v>27</v>
      </c>
    </row>
    <row r="494" spans="1:5" ht="25.5">
      <c r="A494" s="35" t="s">
        <v>55</v>
      </c>
      <c r="E494" s="39" t="s">
        <v>590</v>
      </c>
    </row>
    <row r="495" spans="1:5" ht="12.75">
      <c r="A495" s="35" t="s">
        <v>56</v>
      </c>
      <c r="E495" s="40" t="s">
        <v>5</v>
      </c>
    </row>
    <row r="496" spans="1:5" ht="12.75">
      <c r="A496" t="s">
        <v>58</v>
      </c>
      <c r="E4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5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7580</v>
      </c>
      <c s="41">
        <f>Rekapitulace!C160</f>
      </c>
      <c s="20" t="s">
        <v>0</v>
      </c>
      <c t="s">
        <v>23</v>
      </c>
      <c t="s">
        <v>27</v>
      </c>
    </row>
    <row r="4" spans="1:16" ht="32" customHeight="1">
      <c r="A4" s="24" t="s">
        <v>20</v>
      </c>
      <c s="25" t="s">
        <v>28</v>
      </c>
      <c s="27" t="s">
        <v>7580</v>
      </c>
      <c r="E4" s="26" t="s">
        <v>7581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COUNTIFS(L8:L549,"=0",A8:A549,"P")+COUNTIFS(L8:L549,"",A8:A549,"P")+SUM(Q8:Q549)</f>
      </c>
    </row>
    <row r="8" spans="1:13" ht="12.75">
      <c r="A8" t="s">
        <v>44</v>
      </c>
      <c r="C8" s="28" t="s">
        <v>7829</v>
      </c>
      <c r="E8" s="30" t="s">
        <v>7828</v>
      </c>
      <c r="J8" s="29">
        <f>0+J9+J38+J79+J344+J349+J382+J519+J528</f>
      </c>
      <c s="29">
        <f>0+K9+K38+K79+K344+K349+K382+K519+K528</f>
      </c>
      <c s="29">
        <f>0+L9+L38+L79+L344+L349+L382+L519+L528</f>
      </c>
      <c s="29">
        <f>0+M9+M38+M79+M344+M349+M382+M519+M528</f>
      </c>
    </row>
    <row r="9" spans="1:13" ht="12.75">
      <c r="A9" t="s">
        <v>46</v>
      </c>
      <c r="C9" s="31" t="s">
        <v>50</v>
      </c>
      <c r="E9" s="33" t="s">
        <v>7585</v>
      </c>
      <c r="J9" s="32">
        <f>0</f>
      </c>
      <c s="32">
        <f>0</f>
      </c>
      <c s="32">
        <f>0+L10+L14+L18+L22+L26+L30+L34</f>
      </c>
      <c s="32">
        <f>0+M10+M14+M18+M22+M26+M30+M34</f>
      </c>
    </row>
    <row r="10" spans="1:16" ht="12.75">
      <c r="A10" t="s">
        <v>49</v>
      </c>
      <c s="34" t="s">
        <v>50</v>
      </c>
      <c s="34" t="s">
        <v>7586</v>
      </c>
      <c s="35" t="s">
        <v>5</v>
      </c>
      <c s="6" t="s">
        <v>7587</v>
      </c>
      <c s="36" t="s">
        <v>108</v>
      </c>
      <c s="37">
        <v>928.9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7588</v>
      </c>
    </row>
    <row r="14" spans="1:16" ht="12.75">
      <c r="A14" t="s">
        <v>49</v>
      </c>
      <c s="34" t="s">
        <v>27</v>
      </c>
      <c s="34" t="s">
        <v>7589</v>
      </c>
      <c s="35" t="s">
        <v>5</v>
      </c>
      <c s="6" t="s">
        <v>7590</v>
      </c>
      <c s="36" t="s">
        <v>53</v>
      </c>
      <c s="37">
        <v>360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7588</v>
      </c>
    </row>
    <row r="18" spans="1:16" ht="12.75">
      <c r="A18" t="s">
        <v>49</v>
      </c>
      <c s="34" t="s">
        <v>26</v>
      </c>
      <c s="34" t="s">
        <v>7591</v>
      </c>
      <c s="35" t="s">
        <v>5</v>
      </c>
      <c s="6" t="s">
        <v>7592</v>
      </c>
      <c s="36" t="s">
        <v>53</v>
      </c>
      <c s="37">
        <v>396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7588</v>
      </c>
    </row>
    <row r="22" spans="1:16" ht="12.75">
      <c r="A22" t="s">
        <v>49</v>
      </c>
      <c s="34" t="s">
        <v>64</v>
      </c>
      <c s="34" t="s">
        <v>7830</v>
      </c>
      <c s="35" t="s">
        <v>5</v>
      </c>
      <c s="6" t="s">
        <v>7831</v>
      </c>
      <c s="36" t="s">
        <v>53</v>
      </c>
      <c s="37">
        <v>94</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7588</v>
      </c>
    </row>
    <row r="26" spans="1:16" ht="12.75">
      <c r="A26" t="s">
        <v>49</v>
      </c>
      <c s="34" t="s">
        <v>67</v>
      </c>
      <c s="34" t="s">
        <v>7593</v>
      </c>
      <c s="35" t="s">
        <v>5</v>
      </c>
      <c s="6" t="s">
        <v>7594</v>
      </c>
      <c s="36" t="s">
        <v>53</v>
      </c>
      <c s="37">
        <v>14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7588</v>
      </c>
    </row>
    <row r="30" spans="1:16" ht="12.75">
      <c r="A30" t="s">
        <v>49</v>
      </c>
      <c s="34" t="s">
        <v>70</v>
      </c>
      <c s="34" t="s">
        <v>7595</v>
      </c>
      <c s="35" t="s">
        <v>5</v>
      </c>
      <c s="6" t="s">
        <v>7596</v>
      </c>
      <c s="36" t="s">
        <v>53</v>
      </c>
      <c s="37">
        <v>49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7588</v>
      </c>
    </row>
    <row r="34" spans="1:16" ht="12.75">
      <c r="A34" t="s">
        <v>49</v>
      </c>
      <c s="34" t="s">
        <v>73</v>
      </c>
      <c s="34" t="s">
        <v>7597</v>
      </c>
      <c s="35" t="s">
        <v>5</v>
      </c>
      <c s="6" t="s">
        <v>7598</v>
      </c>
      <c s="36" t="s">
        <v>88</v>
      </c>
      <c s="37">
        <v>1396.85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7588</v>
      </c>
    </row>
    <row r="38" spans="1:13" ht="12.75">
      <c r="A38" t="s">
        <v>46</v>
      </c>
      <c r="C38" s="31" t="s">
        <v>27</v>
      </c>
      <c r="E38" s="33" t="s">
        <v>7599</v>
      </c>
      <c r="J38" s="32">
        <f>0</f>
      </c>
      <c s="32">
        <f>0</f>
      </c>
      <c s="32">
        <f>0+L39+L43+L47+L51+L55+L59+L63+L67+L71+L75</f>
      </c>
      <c s="32">
        <f>0+M39+M43+M47+M51+M55+M59+M63+M67+M71+M75</f>
      </c>
    </row>
    <row r="39" spans="1:16" ht="25.5">
      <c r="A39" t="s">
        <v>49</v>
      </c>
      <c s="34" t="s">
        <v>76</v>
      </c>
      <c s="34" t="s">
        <v>7832</v>
      </c>
      <c s="35" t="s">
        <v>5</v>
      </c>
      <c s="6" t="s">
        <v>7833</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7588</v>
      </c>
    </row>
    <row r="43" spans="1:16" ht="25.5">
      <c r="A43" t="s">
        <v>49</v>
      </c>
      <c s="34" t="s">
        <v>79</v>
      </c>
      <c s="34" t="s">
        <v>7834</v>
      </c>
      <c s="35" t="s">
        <v>5</v>
      </c>
      <c s="6" t="s">
        <v>7835</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7588</v>
      </c>
    </row>
    <row r="47" spans="1:16" ht="25.5">
      <c r="A47" t="s">
        <v>49</v>
      </c>
      <c s="34" t="s">
        <v>82</v>
      </c>
      <c s="34" t="s">
        <v>7836</v>
      </c>
      <c s="35" t="s">
        <v>5</v>
      </c>
      <c s="6" t="s">
        <v>7837</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7588</v>
      </c>
    </row>
    <row r="51" spans="1:16" ht="25.5">
      <c r="A51" t="s">
        <v>49</v>
      </c>
      <c s="34" t="s">
        <v>85</v>
      </c>
      <c s="34" t="s">
        <v>7838</v>
      </c>
      <c s="35" t="s">
        <v>5</v>
      </c>
      <c s="6" t="s">
        <v>7839</v>
      </c>
      <c s="36" t="s">
        <v>53</v>
      </c>
      <c s="37">
        <v>46</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7588</v>
      </c>
    </row>
    <row r="55" spans="1:16" ht="25.5">
      <c r="A55" t="s">
        <v>49</v>
      </c>
      <c s="34" t="s">
        <v>90</v>
      </c>
      <c s="34" t="s">
        <v>7840</v>
      </c>
      <c s="35" t="s">
        <v>5</v>
      </c>
      <c s="6" t="s">
        <v>7841</v>
      </c>
      <c s="36" t="s">
        <v>53</v>
      </c>
      <c s="37">
        <v>42</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7588</v>
      </c>
    </row>
    <row r="59" spans="1:16" ht="12.75">
      <c r="A59" t="s">
        <v>49</v>
      </c>
      <c s="34" t="s">
        <v>93</v>
      </c>
      <c s="34" t="s">
        <v>7842</v>
      </c>
      <c s="35" t="s">
        <v>5</v>
      </c>
      <c s="6" t="s">
        <v>7843</v>
      </c>
      <c s="36" t="s">
        <v>53</v>
      </c>
      <c s="37">
        <v>41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7588</v>
      </c>
    </row>
    <row r="63" spans="1:16" ht="12.75">
      <c r="A63" t="s">
        <v>49</v>
      </c>
      <c s="34" t="s">
        <v>96</v>
      </c>
      <c s="34" t="s">
        <v>7600</v>
      </c>
      <c s="35" t="s">
        <v>5</v>
      </c>
      <c s="6" t="s">
        <v>7601</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7588</v>
      </c>
    </row>
    <row r="67" spans="1:16" ht="12.75">
      <c r="A67" t="s">
        <v>49</v>
      </c>
      <c s="34" t="s">
        <v>99</v>
      </c>
      <c s="34" t="s">
        <v>7844</v>
      </c>
      <c s="35" t="s">
        <v>5</v>
      </c>
      <c s="6" t="s">
        <v>7845</v>
      </c>
      <c s="36" t="s">
        <v>113</v>
      </c>
      <c s="37">
        <v>45.5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7588</v>
      </c>
    </row>
    <row r="71" spans="1:16" ht="12.75">
      <c r="A71" t="s">
        <v>49</v>
      </c>
      <c s="34" t="s">
        <v>151</v>
      </c>
      <c s="34" t="s">
        <v>7846</v>
      </c>
      <c s="35" t="s">
        <v>5</v>
      </c>
      <c s="6" t="s">
        <v>7847</v>
      </c>
      <c s="36" t="s">
        <v>53</v>
      </c>
      <c s="37">
        <v>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7588</v>
      </c>
    </row>
    <row r="75" spans="1:16" ht="12.75">
      <c r="A75" t="s">
        <v>49</v>
      </c>
      <c s="34" t="s">
        <v>115</v>
      </c>
      <c s="34" t="s">
        <v>7604</v>
      </c>
      <c s="35" t="s">
        <v>5</v>
      </c>
      <c s="6" t="s">
        <v>7605</v>
      </c>
      <c s="36" t="s">
        <v>88</v>
      </c>
      <c s="37">
        <v>156</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7588</v>
      </c>
    </row>
    <row r="79" spans="1:13" ht="12.75">
      <c r="A79" t="s">
        <v>46</v>
      </c>
      <c r="C79" s="31" t="s">
        <v>26</v>
      </c>
      <c r="E79" s="33" t="s">
        <v>7606</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f>
      </c>
      <c s="32">
        <f>0+M80+M84+M88+M92+M96+M100+M104+M108+M112+M116+M120+M124+M128+M132+M136+M140+M144+M148+M152+M156+M160+M164+M168+M172+M176+M180+M184+M188+M192+M196+M200+M204+M208+M212+M216+M220+M224+M228+M232+M236+M240+M244+M248+M252+M256+M260+M264+M268+M272+M276+M280+M284+M288+M292+M296+M300+M304+M308+M312+M316+M320+M324+M328+M332+M336+M340</f>
      </c>
    </row>
    <row r="80" spans="1:16" ht="12.75">
      <c r="A80" t="s">
        <v>49</v>
      </c>
      <c s="34" t="s">
        <v>119</v>
      </c>
      <c s="34" t="s">
        <v>7607</v>
      </c>
      <c s="35" t="s">
        <v>5</v>
      </c>
      <c s="6" t="s">
        <v>7608</v>
      </c>
      <c s="36" t="s">
        <v>53</v>
      </c>
      <c s="37">
        <v>25</v>
      </c>
      <c s="36">
        <v>0</v>
      </c>
      <c s="36">
        <f>ROUND(G80*H80,6)</f>
      </c>
      <c r="L80" s="38">
        <v>0</v>
      </c>
      <c s="32">
        <f>ROUND(ROUND(L80,2)*ROUND(G80,3),2)</f>
      </c>
      <c s="36" t="s">
        <v>589</v>
      </c>
      <c>
        <f>(M80*21)/100</f>
      </c>
      <c t="s">
        <v>27</v>
      </c>
    </row>
    <row r="81" spans="1:5" ht="12.75">
      <c r="A81" s="35" t="s">
        <v>55</v>
      </c>
      <c r="E81" s="39" t="s">
        <v>5</v>
      </c>
    </row>
    <row r="82" spans="1:5" ht="12.75">
      <c r="A82" s="35" t="s">
        <v>56</v>
      </c>
      <c r="E82" s="40" t="s">
        <v>5</v>
      </c>
    </row>
    <row r="83" spans="1:5" ht="89.25">
      <c r="A83" t="s">
        <v>58</v>
      </c>
      <c r="E83" s="39" t="s">
        <v>7609</v>
      </c>
    </row>
    <row r="84" spans="1:16" ht="12.75">
      <c r="A84" t="s">
        <v>49</v>
      </c>
      <c s="34" t="s">
        <v>159</v>
      </c>
      <c s="34" t="s">
        <v>7610</v>
      </c>
      <c s="35" t="s">
        <v>5</v>
      </c>
      <c s="6" t="s">
        <v>7611</v>
      </c>
      <c s="36" t="s">
        <v>53</v>
      </c>
      <c s="37">
        <v>137</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7588</v>
      </c>
    </row>
    <row r="88" spans="1:16" ht="12.75">
      <c r="A88" t="s">
        <v>49</v>
      </c>
      <c s="34" t="s">
        <v>162</v>
      </c>
      <c s="34" t="s">
        <v>7612</v>
      </c>
      <c s="35" t="s">
        <v>5</v>
      </c>
      <c s="6" t="s">
        <v>7613</v>
      </c>
      <c s="36" t="s">
        <v>53</v>
      </c>
      <c s="37">
        <v>324</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7588</v>
      </c>
    </row>
    <row r="92" spans="1:16" ht="12.75">
      <c r="A92" t="s">
        <v>49</v>
      </c>
      <c s="34" t="s">
        <v>165</v>
      </c>
      <c s="34" t="s">
        <v>7614</v>
      </c>
      <c s="35" t="s">
        <v>5</v>
      </c>
      <c s="6" t="s">
        <v>7615</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7588</v>
      </c>
    </row>
    <row r="96" spans="1:16" ht="12.75">
      <c r="A96" t="s">
        <v>49</v>
      </c>
      <c s="34" t="s">
        <v>168</v>
      </c>
      <c s="34" t="s">
        <v>7616</v>
      </c>
      <c s="35" t="s">
        <v>5</v>
      </c>
      <c s="6" t="s">
        <v>7617</v>
      </c>
      <c s="36" t="s">
        <v>53</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7588</v>
      </c>
    </row>
    <row r="100" spans="1:16" ht="12.75">
      <c r="A100" t="s">
        <v>49</v>
      </c>
      <c s="34" t="s">
        <v>171</v>
      </c>
      <c s="34" t="s">
        <v>7620</v>
      </c>
      <c s="35" t="s">
        <v>5</v>
      </c>
      <c s="6" t="s">
        <v>7621</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7588</v>
      </c>
    </row>
    <row r="104" spans="1:16" ht="12.75">
      <c r="A104" t="s">
        <v>49</v>
      </c>
      <c s="34" t="s">
        <v>174</v>
      </c>
      <c s="34" t="s">
        <v>7628</v>
      </c>
      <c s="35" t="s">
        <v>5</v>
      </c>
      <c s="6" t="s">
        <v>7629</v>
      </c>
      <c s="36" t="s">
        <v>53</v>
      </c>
      <c s="37">
        <v>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7588</v>
      </c>
    </row>
    <row r="108" spans="1:16" ht="12.75">
      <c r="A108" t="s">
        <v>49</v>
      </c>
      <c s="34" t="s">
        <v>177</v>
      </c>
      <c s="34" t="s">
        <v>7630</v>
      </c>
      <c s="35" t="s">
        <v>5</v>
      </c>
      <c s="6" t="s">
        <v>7631</v>
      </c>
      <c s="36" t="s">
        <v>53</v>
      </c>
      <c s="37">
        <v>1472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7588</v>
      </c>
    </row>
    <row r="112" spans="1:16" ht="12.75">
      <c r="A112" t="s">
        <v>49</v>
      </c>
      <c s="34" t="s">
        <v>180</v>
      </c>
      <c s="34" t="s">
        <v>7632</v>
      </c>
      <c s="35" t="s">
        <v>5</v>
      </c>
      <c s="6" t="s">
        <v>7633</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7588</v>
      </c>
    </row>
    <row r="116" spans="1:16" ht="12.75">
      <c r="A116" t="s">
        <v>49</v>
      </c>
      <c s="34" t="s">
        <v>183</v>
      </c>
      <c s="34" t="s">
        <v>7634</v>
      </c>
      <c s="35" t="s">
        <v>5</v>
      </c>
      <c s="6" t="s">
        <v>7635</v>
      </c>
      <c s="36" t="s">
        <v>53</v>
      </c>
      <c s="37">
        <v>38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7588</v>
      </c>
    </row>
    <row r="120" spans="1:16" ht="12.75">
      <c r="A120" t="s">
        <v>49</v>
      </c>
      <c s="34" t="s">
        <v>186</v>
      </c>
      <c s="34" t="s">
        <v>7636</v>
      </c>
      <c s="35" t="s">
        <v>5</v>
      </c>
      <c s="6" t="s">
        <v>7637</v>
      </c>
      <c s="36" t="s">
        <v>53</v>
      </c>
      <c s="37">
        <v>46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7588</v>
      </c>
    </row>
    <row r="124" spans="1:16" ht="12.75">
      <c r="A124" t="s">
        <v>49</v>
      </c>
      <c s="34" t="s">
        <v>187</v>
      </c>
      <c s="34" t="s">
        <v>7638</v>
      </c>
      <c s="35" t="s">
        <v>5</v>
      </c>
      <c s="6" t="s">
        <v>7639</v>
      </c>
      <c s="36" t="s">
        <v>53</v>
      </c>
      <c s="37">
        <v>89</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7588</v>
      </c>
    </row>
    <row r="128" spans="1:16" ht="12.75">
      <c r="A128" t="s">
        <v>49</v>
      </c>
      <c s="34" t="s">
        <v>191</v>
      </c>
      <c s="34" t="s">
        <v>7848</v>
      </c>
      <c s="35" t="s">
        <v>5</v>
      </c>
      <c s="6" t="s">
        <v>7849</v>
      </c>
      <c s="36" t="s">
        <v>53</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7588</v>
      </c>
    </row>
    <row r="132" spans="1:16" ht="12.75">
      <c r="A132" t="s">
        <v>49</v>
      </c>
      <c s="34" t="s">
        <v>194</v>
      </c>
      <c s="34" t="s">
        <v>7850</v>
      </c>
      <c s="35" t="s">
        <v>5</v>
      </c>
      <c s="6" t="s">
        <v>7851</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7588</v>
      </c>
    </row>
    <row r="136" spans="1:16" ht="12.75">
      <c r="A136" t="s">
        <v>49</v>
      </c>
      <c s="34" t="s">
        <v>197</v>
      </c>
      <c s="34" t="s">
        <v>7852</v>
      </c>
      <c s="35" t="s">
        <v>5</v>
      </c>
      <c s="6" t="s">
        <v>7853</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7588</v>
      </c>
    </row>
    <row r="140" spans="1:16" ht="12.75">
      <c r="A140" t="s">
        <v>49</v>
      </c>
      <c s="34" t="s">
        <v>200</v>
      </c>
      <c s="34" t="s">
        <v>7854</v>
      </c>
      <c s="35" t="s">
        <v>5</v>
      </c>
      <c s="6" t="s">
        <v>7855</v>
      </c>
      <c s="36" t="s">
        <v>53</v>
      </c>
      <c s="37">
        <v>16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7588</v>
      </c>
    </row>
    <row r="144" spans="1:16" ht="12.75">
      <c r="A144" t="s">
        <v>49</v>
      </c>
      <c s="34" t="s">
        <v>203</v>
      </c>
      <c s="34" t="s">
        <v>7856</v>
      </c>
      <c s="35" t="s">
        <v>5</v>
      </c>
      <c s="6" t="s">
        <v>7857</v>
      </c>
      <c s="36" t="s">
        <v>113</v>
      </c>
      <c s="37">
        <v>878</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7588</v>
      </c>
    </row>
    <row r="148" spans="1:16" ht="12.75">
      <c r="A148" t="s">
        <v>49</v>
      </c>
      <c s="34" t="s">
        <v>206</v>
      </c>
      <c s="34" t="s">
        <v>7858</v>
      </c>
      <c s="35" t="s">
        <v>5</v>
      </c>
      <c s="6" t="s">
        <v>7859</v>
      </c>
      <c s="36" t="s">
        <v>53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7588</v>
      </c>
    </row>
    <row r="152" spans="1:16" ht="12.75">
      <c r="A152" t="s">
        <v>49</v>
      </c>
      <c s="34" t="s">
        <v>209</v>
      </c>
      <c s="34" t="s">
        <v>7860</v>
      </c>
      <c s="35" t="s">
        <v>5</v>
      </c>
      <c s="6" t="s">
        <v>7861</v>
      </c>
      <c s="36" t="s">
        <v>53</v>
      </c>
      <c s="37">
        <v>18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7588</v>
      </c>
    </row>
    <row r="156" spans="1:16" ht="12.75">
      <c r="A156" t="s">
        <v>49</v>
      </c>
      <c s="34" t="s">
        <v>212</v>
      </c>
      <c s="34" t="s">
        <v>7642</v>
      </c>
      <c s="35" t="s">
        <v>5</v>
      </c>
      <c s="6" t="s">
        <v>7643</v>
      </c>
      <c s="36" t="s">
        <v>53</v>
      </c>
      <c s="37">
        <v>7</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7588</v>
      </c>
    </row>
    <row r="160" spans="1:16" ht="12.75">
      <c r="A160" t="s">
        <v>49</v>
      </c>
      <c s="34" t="s">
        <v>213</v>
      </c>
      <c s="34" t="s">
        <v>7646</v>
      </c>
      <c s="35" t="s">
        <v>5</v>
      </c>
      <c s="6" t="s">
        <v>7647</v>
      </c>
      <c s="36" t="s">
        <v>113</v>
      </c>
      <c s="37">
        <v>332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7588</v>
      </c>
    </row>
    <row r="164" spans="1:16" ht="12.75">
      <c r="A164" t="s">
        <v>49</v>
      </c>
      <c s="34" t="s">
        <v>216</v>
      </c>
      <c s="34" t="s">
        <v>7648</v>
      </c>
      <c s="35" t="s">
        <v>5</v>
      </c>
      <c s="6" t="s">
        <v>7649</v>
      </c>
      <c s="36" t="s">
        <v>113</v>
      </c>
      <c s="37">
        <v>2584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7588</v>
      </c>
    </row>
    <row r="168" spans="1:16" ht="12.75">
      <c r="A168" t="s">
        <v>49</v>
      </c>
      <c s="34" t="s">
        <v>219</v>
      </c>
      <c s="34" t="s">
        <v>7650</v>
      </c>
      <c s="35" t="s">
        <v>5</v>
      </c>
      <c s="6" t="s">
        <v>7651</v>
      </c>
      <c s="36" t="s">
        <v>113</v>
      </c>
      <c s="37">
        <v>8724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7588</v>
      </c>
    </row>
    <row r="172" spans="1:16" ht="12.75">
      <c r="A172" t="s">
        <v>49</v>
      </c>
      <c s="34" t="s">
        <v>222</v>
      </c>
      <c s="34" t="s">
        <v>7652</v>
      </c>
      <c s="35" t="s">
        <v>5</v>
      </c>
      <c s="6" t="s">
        <v>7653</v>
      </c>
      <c s="36" t="s">
        <v>113</v>
      </c>
      <c s="37">
        <v>218</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7588</v>
      </c>
    </row>
    <row r="176" spans="1:16" ht="12.75">
      <c r="A176" t="s">
        <v>49</v>
      </c>
      <c s="34" t="s">
        <v>225</v>
      </c>
      <c s="34" t="s">
        <v>7654</v>
      </c>
      <c s="35" t="s">
        <v>5</v>
      </c>
      <c s="6" t="s">
        <v>7655</v>
      </c>
      <c s="36" t="s">
        <v>113</v>
      </c>
      <c s="37">
        <v>8724</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7588</v>
      </c>
    </row>
    <row r="180" spans="1:16" ht="12.75">
      <c r="A180" t="s">
        <v>49</v>
      </c>
      <c s="34" t="s">
        <v>228</v>
      </c>
      <c s="34" t="s">
        <v>7656</v>
      </c>
      <c s="35" t="s">
        <v>5</v>
      </c>
      <c s="6" t="s">
        <v>7657</v>
      </c>
      <c s="36" t="s">
        <v>113</v>
      </c>
      <c s="37">
        <v>17885</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7588</v>
      </c>
    </row>
    <row r="184" spans="1:16" ht="12.75">
      <c r="A184" t="s">
        <v>49</v>
      </c>
      <c s="34" t="s">
        <v>231</v>
      </c>
      <c s="34" t="s">
        <v>7862</v>
      </c>
      <c s="35" t="s">
        <v>5</v>
      </c>
      <c s="6" t="s">
        <v>7863</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7588</v>
      </c>
    </row>
    <row r="188" spans="1:16" ht="12.75">
      <c r="A188" t="s">
        <v>49</v>
      </c>
      <c s="34" t="s">
        <v>234</v>
      </c>
      <c s="34" t="s">
        <v>7658</v>
      </c>
      <c s="35" t="s">
        <v>5</v>
      </c>
      <c s="6" t="s">
        <v>7659</v>
      </c>
      <c s="36" t="s">
        <v>53</v>
      </c>
      <c s="37">
        <v>13</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7588</v>
      </c>
    </row>
    <row r="192" spans="1:16" ht="12.75">
      <c r="A192" t="s">
        <v>49</v>
      </c>
      <c s="34" t="s">
        <v>237</v>
      </c>
      <c s="34" t="s">
        <v>7662</v>
      </c>
      <c s="35" t="s">
        <v>5</v>
      </c>
      <c s="6" t="s">
        <v>7663</v>
      </c>
      <c s="36" t="s">
        <v>53</v>
      </c>
      <c s="37">
        <v>16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7588</v>
      </c>
    </row>
    <row r="196" spans="1:16" ht="12.75">
      <c r="A196" t="s">
        <v>49</v>
      </c>
      <c s="34" t="s">
        <v>240</v>
      </c>
      <c s="34" t="s">
        <v>7664</v>
      </c>
      <c s="35" t="s">
        <v>5</v>
      </c>
      <c s="6" t="s">
        <v>7665</v>
      </c>
      <c s="36" t="s">
        <v>53</v>
      </c>
      <c s="37">
        <v>24</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7588</v>
      </c>
    </row>
    <row r="200" spans="1:16" ht="12.75">
      <c r="A200" t="s">
        <v>49</v>
      </c>
      <c s="34" t="s">
        <v>243</v>
      </c>
      <c s="34" t="s">
        <v>7666</v>
      </c>
      <c s="35" t="s">
        <v>5</v>
      </c>
      <c s="6" t="s">
        <v>7667</v>
      </c>
      <c s="36" t="s">
        <v>53</v>
      </c>
      <c s="37">
        <v>24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7588</v>
      </c>
    </row>
    <row r="204" spans="1:16" ht="12.75">
      <c r="A204" t="s">
        <v>49</v>
      </c>
      <c s="34" t="s">
        <v>244</v>
      </c>
      <c s="34" t="s">
        <v>7668</v>
      </c>
      <c s="35" t="s">
        <v>5</v>
      </c>
      <c s="6" t="s">
        <v>7669</v>
      </c>
      <c s="36" t="s">
        <v>53</v>
      </c>
      <c s="37">
        <v>3</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7588</v>
      </c>
    </row>
    <row r="208" spans="1:16" ht="12.75">
      <c r="A208" t="s">
        <v>49</v>
      </c>
      <c s="34" t="s">
        <v>245</v>
      </c>
      <c s="34" t="s">
        <v>7670</v>
      </c>
      <c s="35" t="s">
        <v>5</v>
      </c>
      <c s="6" t="s">
        <v>7671</v>
      </c>
      <c s="36" t="s">
        <v>53</v>
      </c>
      <c s="37">
        <v>3</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7588</v>
      </c>
    </row>
    <row r="212" spans="1:16" ht="12.75">
      <c r="A212" t="s">
        <v>49</v>
      </c>
      <c s="34" t="s">
        <v>246</v>
      </c>
      <c s="34" t="s">
        <v>7672</v>
      </c>
      <c s="35" t="s">
        <v>5</v>
      </c>
      <c s="6" t="s">
        <v>7673</v>
      </c>
      <c s="36" t="s">
        <v>53</v>
      </c>
      <c s="37">
        <v>11</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7588</v>
      </c>
    </row>
    <row r="216" spans="1:16" ht="12.75">
      <c r="A216" t="s">
        <v>49</v>
      </c>
      <c s="34" t="s">
        <v>249</v>
      </c>
      <c s="34" t="s">
        <v>7864</v>
      </c>
      <c s="35" t="s">
        <v>5</v>
      </c>
      <c s="6" t="s">
        <v>7865</v>
      </c>
      <c s="36" t="s">
        <v>53</v>
      </c>
      <c s="37">
        <v>58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7588</v>
      </c>
    </row>
    <row r="220" spans="1:16" ht="12.75">
      <c r="A220" t="s">
        <v>49</v>
      </c>
      <c s="34" t="s">
        <v>252</v>
      </c>
      <c s="34" t="s">
        <v>7676</v>
      </c>
      <c s="35" t="s">
        <v>5</v>
      </c>
      <c s="6" t="s">
        <v>7677</v>
      </c>
      <c s="36" t="s">
        <v>53</v>
      </c>
      <c s="37">
        <v>90</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7588</v>
      </c>
    </row>
    <row r="224" spans="1:16" ht="25.5">
      <c r="A224" t="s">
        <v>49</v>
      </c>
      <c s="34" t="s">
        <v>256</v>
      </c>
      <c s="34" t="s">
        <v>7678</v>
      </c>
      <c s="35" t="s">
        <v>5</v>
      </c>
      <c s="6" t="s">
        <v>7679</v>
      </c>
      <c s="36" t="s">
        <v>53</v>
      </c>
      <c s="37">
        <v>2</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7588</v>
      </c>
    </row>
    <row r="228" spans="1:16" ht="12.75">
      <c r="A228" t="s">
        <v>49</v>
      </c>
      <c s="34" t="s">
        <v>259</v>
      </c>
      <c s="34" t="s">
        <v>7680</v>
      </c>
      <c s="35" t="s">
        <v>5</v>
      </c>
      <c s="6" t="s">
        <v>7681</v>
      </c>
      <c s="36" t="s">
        <v>53</v>
      </c>
      <c s="37">
        <v>56</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7588</v>
      </c>
    </row>
    <row r="232" spans="1:16" ht="12.75">
      <c r="A232" t="s">
        <v>49</v>
      </c>
      <c s="34" t="s">
        <v>262</v>
      </c>
      <c s="34" t="s">
        <v>7682</v>
      </c>
      <c s="35" t="s">
        <v>5</v>
      </c>
      <c s="6" t="s">
        <v>7683</v>
      </c>
      <c s="36" t="s">
        <v>53</v>
      </c>
      <c s="37">
        <v>90</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7588</v>
      </c>
    </row>
    <row r="236" spans="1:16" ht="12.75">
      <c r="A236" t="s">
        <v>49</v>
      </c>
      <c s="34" t="s">
        <v>265</v>
      </c>
      <c s="34" t="s">
        <v>7684</v>
      </c>
      <c s="35" t="s">
        <v>5</v>
      </c>
      <c s="6" t="s">
        <v>7685</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7588</v>
      </c>
    </row>
    <row r="240" spans="1:16" ht="12.75">
      <c r="A240" t="s">
        <v>49</v>
      </c>
      <c s="34" t="s">
        <v>268</v>
      </c>
      <c s="34" t="s">
        <v>7686</v>
      </c>
      <c s="35" t="s">
        <v>5</v>
      </c>
      <c s="6" t="s">
        <v>7687</v>
      </c>
      <c s="36" t="s">
        <v>53</v>
      </c>
      <c s="37">
        <v>281</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7588</v>
      </c>
    </row>
    <row r="244" spans="1:16" ht="12.75">
      <c r="A244" t="s">
        <v>49</v>
      </c>
      <c s="34" t="s">
        <v>271</v>
      </c>
      <c s="34" t="s">
        <v>7688</v>
      </c>
      <c s="35" t="s">
        <v>5</v>
      </c>
      <c s="6" t="s">
        <v>7689</v>
      </c>
      <c s="36" t="s">
        <v>53</v>
      </c>
      <c s="37">
        <v>8</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7588</v>
      </c>
    </row>
    <row r="248" spans="1:16" ht="12.75">
      <c r="A248" t="s">
        <v>49</v>
      </c>
      <c s="34" t="s">
        <v>274</v>
      </c>
      <c s="34" t="s">
        <v>7690</v>
      </c>
      <c s="35" t="s">
        <v>5</v>
      </c>
      <c s="6" t="s">
        <v>7691</v>
      </c>
      <c s="36" t="s">
        <v>53</v>
      </c>
      <c s="37">
        <v>146</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7588</v>
      </c>
    </row>
    <row r="252" spans="1:16" ht="12.75">
      <c r="A252" t="s">
        <v>49</v>
      </c>
      <c s="34" t="s">
        <v>277</v>
      </c>
      <c s="34" t="s">
        <v>7692</v>
      </c>
      <c s="35" t="s">
        <v>5</v>
      </c>
      <c s="6" t="s">
        <v>7693</v>
      </c>
      <c s="36" t="s">
        <v>53</v>
      </c>
      <c s="37">
        <v>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7588</v>
      </c>
    </row>
    <row r="256" spans="1:16" ht="12.75">
      <c r="A256" t="s">
        <v>49</v>
      </c>
      <c s="34" t="s">
        <v>280</v>
      </c>
      <c s="34" t="s">
        <v>7696</v>
      </c>
      <c s="35" t="s">
        <v>5</v>
      </c>
      <c s="6" t="s">
        <v>7697</v>
      </c>
      <c s="36" t="s">
        <v>113</v>
      </c>
      <c s="37">
        <v>15900</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7588</v>
      </c>
    </row>
    <row r="260" spans="1:16" ht="12.75">
      <c r="A260" t="s">
        <v>49</v>
      </c>
      <c s="34" t="s">
        <v>283</v>
      </c>
      <c s="34" t="s">
        <v>7866</v>
      </c>
      <c s="35" t="s">
        <v>5</v>
      </c>
      <c s="6" t="s">
        <v>7867</v>
      </c>
      <c s="36" t="s">
        <v>113</v>
      </c>
      <c s="37">
        <v>25</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7588</v>
      </c>
    </row>
    <row r="264" spans="1:16" ht="12.75">
      <c r="A264" t="s">
        <v>49</v>
      </c>
      <c s="34" t="s">
        <v>286</v>
      </c>
      <c s="34" t="s">
        <v>7698</v>
      </c>
      <c s="35" t="s">
        <v>5</v>
      </c>
      <c s="6" t="s">
        <v>7699</v>
      </c>
      <c s="36" t="s">
        <v>53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7588</v>
      </c>
    </row>
    <row r="268" spans="1:16" ht="12.75">
      <c r="A268" t="s">
        <v>49</v>
      </c>
      <c s="34" t="s">
        <v>289</v>
      </c>
      <c s="34" t="s">
        <v>7702</v>
      </c>
      <c s="35" t="s">
        <v>5</v>
      </c>
      <c s="6" t="s">
        <v>7703</v>
      </c>
      <c s="36" t="s">
        <v>53</v>
      </c>
      <c s="37">
        <v>3</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7588</v>
      </c>
    </row>
    <row r="272" spans="1:16" ht="12.75">
      <c r="A272" t="s">
        <v>49</v>
      </c>
      <c s="34" t="s">
        <v>292</v>
      </c>
      <c s="34" t="s">
        <v>7704</v>
      </c>
      <c s="35" t="s">
        <v>5</v>
      </c>
      <c s="6" t="s">
        <v>7705</v>
      </c>
      <c s="36" t="s">
        <v>53</v>
      </c>
      <c s="37">
        <v>4</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7588</v>
      </c>
    </row>
    <row r="276" spans="1:16" ht="12.75">
      <c r="A276" t="s">
        <v>49</v>
      </c>
      <c s="34" t="s">
        <v>295</v>
      </c>
      <c s="34" t="s">
        <v>7868</v>
      </c>
      <c s="35" t="s">
        <v>5</v>
      </c>
      <c s="6" t="s">
        <v>7869</v>
      </c>
      <c s="36" t="s">
        <v>53</v>
      </c>
      <c s="37">
        <v>3</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7588</v>
      </c>
    </row>
    <row r="280" spans="1:16" ht="25.5">
      <c r="A280" t="s">
        <v>49</v>
      </c>
      <c s="34" t="s">
        <v>298</v>
      </c>
      <c s="34" t="s">
        <v>7870</v>
      </c>
      <c s="35" t="s">
        <v>5</v>
      </c>
      <c s="6" t="s">
        <v>7871</v>
      </c>
      <c s="36" t="s">
        <v>53</v>
      </c>
      <c s="37">
        <v>2</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7588</v>
      </c>
    </row>
    <row r="284" spans="1:16" ht="12.75">
      <c r="A284" t="s">
        <v>49</v>
      </c>
      <c s="34" t="s">
        <v>301</v>
      </c>
      <c s="34" t="s">
        <v>7872</v>
      </c>
      <c s="35" t="s">
        <v>5</v>
      </c>
      <c s="6" t="s">
        <v>7873</v>
      </c>
      <c s="36" t="s">
        <v>53</v>
      </c>
      <c s="37">
        <v>2</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7588</v>
      </c>
    </row>
    <row r="288" spans="1:16" ht="12.75">
      <c r="A288" t="s">
        <v>49</v>
      </c>
      <c s="34" t="s">
        <v>124</v>
      </c>
      <c s="34" t="s">
        <v>7714</v>
      </c>
      <c s="35" t="s">
        <v>5</v>
      </c>
      <c s="6" t="s">
        <v>7715</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7588</v>
      </c>
    </row>
    <row r="292" spans="1:16" ht="12.75">
      <c r="A292" t="s">
        <v>49</v>
      </c>
      <c s="34" t="s">
        <v>302</v>
      </c>
      <c s="34" t="s">
        <v>7874</v>
      </c>
      <c s="35" t="s">
        <v>5</v>
      </c>
      <c s="6" t="s">
        <v>7875</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7588</v>
      </c>
    </row>
    <row r="296" spans="1:16" ht="12.75">
      <c r="A296" t="s">
        <v>49</v>
      </c>
      <c s="34" t="s">
        <v>305</v>
      </c>
      <c s="34" t="s">
        <v>7718</v>
      </c>
      <c s="35" t="s">
        <v>5</v>
      </c>
      <c s="6" t="s">
        <v>7719</v>
      </c>
      <c s="36" t="s">
        <v>113</v>
      </c>
      <c s="37">
        <v>66</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7588</v>
      </c>
    </row>
    <row r="300" spans="1:16" ht="12.75">
      <c r="A300" t="s">
        <v>49</v>
      </c>
      <c s="34" t="s">
        <v>308</v>
      </c>
      <c s="34" t="s">
        <v>7720</v>
      </c>
      <c s="35" t="s">
        <v>5</v>
      </c>
      <c s="6" t="s">
        <v>7721</v>
      </c>
      <c s="36" t="s">
        <v>53</v>
      </c>
      <c s="37">
        <v>240</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7588</v>
      </c>
    </row>
    <row r="304" spans="1:16" ht="12.75">
      <c r="A304" t="s">
        <v>49</v>
      </c>
      <c s="34" t="s">
        <v>145</v>
      </c>
      <c s="34" t="s">
        <v>7722</v>
      </c>
      <c s="35" t="s">
        <v>5</v>
      </c>
      <c s="6" t="s">
        <v>7723</v>
      </c>
      <c s="36" t="s">
        <v>53</v>
      </c>
      <c s="37">
        <v>42</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7588</v>
      </c>
    </row>
    <row r="308" spans="1:16" ht="12.75">
      <c r="A308" t="s">
        <v>49</v>
      </c>
      <c s="34" t="s">
        <v>47</v>
      </c>
      <c s="34" t="s">
        <v>7876</v>
      </c>
      <c s="35" t="s">
        <v>5</v>
      </c>
      <c s="6" t="s">
        <v>7877</v>
      </c>
      <c s="36" t="s">
        <v>53</v>
      </c>
      <c s="37">
        <v>2</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7588</v>
      </c>
    </row>
    <row r="312" spans="1:16" ht="25.5">
      <c r="A312" t="s">
        <v>49</v>
      </c>
      <c s="34" t="s">
        <v>313</v>
      </c>
      <c s="34" t="s">
        <v>7726</v>
      </c>
      <c s="35" t="s">
        <v>5</v>
      </c>
      <c s="6" t="s">
        <v>7727</v>
      </c>
      <c s="36" t="s">
        <v>53</v>
      </c>
      <c s="37">
        <v>2</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7588</v>
      </c>
    </row>
    <row r="316" spans="1:16" ht="12.75">
      <c r="A316" t="s">
        <v>49</v>
      </c>
      <c s="34" t="s">
        <v>441</v>
      </c>
      <c s="34" t="s">
        <v>7728</v>
      </c>
      <c s="35" t="s">
        <v>5</v>
      </c>
      <c s="6" t="s">
        <v>7729</v>
      </c>
      <c s="36" t="s">
        <v>53</v>
      </c>
      <c s="37">
        <v>3</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2.75">
      <c r="A319" t="s">
        <v>58</v>
      </c>
      <c r="E319" s="39" t="s">
        <v>7588</v>
      </c>
    </row>
    <row r="320" spans="1:16" ht="12.75">
      <c r="A320" t="s">
        <v>49</v>
      </c>
      <c s="34" t="s">
        <v>442</v>
      </c>
      <c s="34" t="s">
        <v>7730</v>
      </c>
      <c s="35" t="s">
        <v>5</v>
      </c>
      <c s="6" t="s">
        <v>7731</v>
      </c>
      <c s="36" t="s">
        <v>53</v>
      </c>
      <c s="37">
        <v>2</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2.75">
      <c r="A323" t="s">
        <v>58</v>
      </c>
      <c r="E323" s="39" t="s">
        <v>7588</v>
      </c>
    </row>
    <row r="324" spans="1:16" ht="12.75">
      <c r="A324" t="s">
        <v>49</v>
      </c>
      <c s="34" t="s">
        <v>443</v>
      </c>
      <c s="34" t="s">
        <v>7732</v>
      </c>
      <c s="35" t="s">
        <v>5</v>
      </c>
      <c s="6" t="s">
        <v>7733</v>
      </c>
      <c s="36" t="s">
        <v>53</v>
      </c>
      <c s="37">
        <v>15</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2.75">
      <c r="A327" t="s">
        <v>58</v>
      </c>
      <c r="E327" s="39" t="s">
        <v>7588</v>
      </c>
    </row>
    <row r="328" spans="1:16" ht="12.75">
      <c r="A328" t="s">
        <v>49</v>
      </c>
      <c s="34" t="s">
        <v>444</v>
      </c>
      <c s="34" t="s">
        <v>7734</v>
      </c>
      <c s="35" t="s">
        <v>5</v>
      </c>
      <c s="6" t="s">
        <v>7735</v>
      </c>
      <c s="36" t="s">
        <v>53</v>
      </c>
      <c s="37">
        <v>3</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7588</v>
      </c>
    </row>
    <row r="332" spans="1:16" ht="12.75">
      <c r="A332" t="s">
        <v>49</v>
      </c>
      <c s="34" t="s">
        <v>447</v>
      </c>
      <c s="34" t="s">
        <v>7736</v>
      </c>
      <c s="35" t="s">
        <v>5</v>
      </c>
      <c s="6" t="s">
        <v>7737</v>
      </c>
      <c s="36" t="s">
        <v>53</v>
      </c>
      <c s="37">
        <v>143</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2.75">
      <c r="A335" t="s">
        <v>58</v>
      </c>
      <c r="E335" s="39" t="s">
        <v>7588</v>
      </c>
    </row>
    <row r="336" spans="1:16" ht="25.5">
      <c r="A336" t="s">
        <v>49</v>
      </c>
      <c s="34" t="s">
        <v>450</v>
      </c>
      <c s="34" t="s">
        <v>7738</v>
      </c>
      <c s="35" t="s">
        <v>5</v>
      </c>
      <c s="6" t="s">
        <v>7739</v>
      </c>
      <c s="36" t="s">
        <v>53</v>
      </c>
      <c s="37">
        <v>28</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2.75">
      <c r="A339" t="s">
        <v>58</v>
      </c>
      <c r="E339" s="39" t="s">
        <v>7588</v>
      </c>
    </row>
    <row r="340" spans="1:16" ht="12.75">
      <c r="A340" t="s">
        <v>49</v>
      </c>
      <c s="34" t="s">
        <v>453</v>
      </c>
      <c s="34" t="s">
        <v>7740</v>
      </c>
      <c s="35" t="s">
        <v>5</v>
      </c>
      <c s="6" t="s">
        <v>7741</v>
      </c>
      <c s="36" t="s">
        <v>88</v>
      </c>
      <c s="37">
        <v>1995.25</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7588</v>
      </c>
    </row>
    <row r="344" spans="1:13" ht="12.75">
      <c r="A344" t="s">
        <v>46</v>
      </c>
      <c r="C344" s="31" t="s">
        <v>64</v>
      </c>
      <c r="E344" s="33" t="s">
        <v>7742</v>
      </c>
      <c r="J344" s="32">
        <f>0</f>
      </c>
      <c s="32">
        <f>0</f>
      </c>
      <c s="32">
        <f>0+L345</f>
      </c>
      <c s="32">
        <f>0+M345</f>
      </c>
    </row>
    <row r="345" spans="1:16" ht="12.75">
      <c r="A345" t="s">
        <v>49</v>
      </c>
      <c s="34" t="s">
        <v>456</v>
      </c>
      <c s="34" t="s">
        <v>7745</v>
      </c>
      <c s="35" t="s">
        <v>5</v>
      </c>
      <c s="6" t="s">
        <v>7746</v>
      </c>
      <c s="36" t="s">
        <v>53</v>
      </c>
      <c s="37">
        <v>3</v>
      </c>
      <c s="36">
        <v>0</v>
      </c>
      <c s="36">
        <f>ROUND(G345*H345,6)</f>
      </c>
      <c r="L345" s="38">
        <v>0</v>
      </c>
      <c s="32">
        <f>ROUND(ROUND(L345,2)*ROUND(G345,3),2)</f>
      </c>
      <c s="36" t="s">
        <v>54</v>
      </c>
      <c>
        <f>(M345*21)/100</f>
      </c>
      <c t="s">
        <v>27</v>
      </c>
    </row>
    <row r="346" spans="1:5" ht="12.75">
      <c r="A346" s="35" t="s">
        <v>55</v>
      </c>
      <c r="E346" s="39" t="s">
        <v>5</v>
      </c>
    </row>
    <row r="347" spans="1:5" ht="12.75">
      <c r="A347" s="35" t="s">
        <v>56</v>
      </c>
      <c r="E347" s="40" t="s">
        <v>5</v>
      </c>
    </row>
    <row r="348" spans="1:5" ht="12.75">
      <c r="A348" t="s">
        <v>58</v>
      </c>
      <c r="E348" s="39" t="s">
        <v>7588</v>
      </c>
    </row>
    <row r="349" spans="1:13" ht="12.75">
      <c r="A349" t="s">
        <v>46</v>
      </c>
      <c r="C349" s="31" t="s">
        <v>67</v>
      </c>
      <c r="E349" s="33" t="s">
        <v>7747</v>
      </c>
      <c r="J349" s="32">
        <f>0</f>
      </c>
      <c s="32">
        <f>0</f>
      </c>
      <c s="32">
        <f>0+L350+L354+L358+L362+L366+L370+L374+L378</f>
      </c>
      <c s="32">
        <f>0+M350+M354+M358+M362+M366+M370+M374+M378</f>
      </c>
    </row>
    <row r="350" spans="1:16" ht="12.75">
      <c r="A350" t="s">
        <v>49</v>
      </c>
      <c s="34" t="s">
        <v>459</v>
      </c>
      <c s="34" t="s">
        <v>7748</v>
      </c>
      <c s="35" t="s">
        <v>5</v>
      </c>
      <c s="6" t="s">
        <v>7749</v>
      </c>
      <c s="36" t="s">
        <v>334</v>
      </c>
      <c s="37">
        <v>8.2</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7588</v>
      </c>
    </row>
    <row r="354" spans="1:16" ht="12.75">
      <c r="A354" t="s">
        <v>49</v>
      </c>
      <c s="34" t="s">
        <v>462</v>
      </c>
      <c s="34" t="s">
        <v>7750</v>
      </c>
      <c s="35" t="s">
        <v>5</v>
      </c>
      <c s="6" t="s">
        <v>7751</v>
      </c>
      <c s="36" t="s">
        <v>334</v>
      </c>
      <c s="37">
        <v>8.2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7588</v>
      </c>
    </row>
    <row r="358" spans="1:16" ht="12.75">
      <c r="A358" t="s">
        <v>49</v>
      </c>
      <c s="34" t="s">
        <v>465</v>
      </c>
      <c s="34" t="s">
        <v>7752</v>
      </c>
      <c s="35" t="s">
        <v>5</v>
      </c>
      <c s="6" t="s">
        <v>7753</v>
      </c>
      <c s="36" t="s">
        <v>53</v>
      </c>
      <c s="37">
        <v>5</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2.75">
      <c r="A361" t="s">
        <v>58</v>
      </c>
      <c r="E361" s="39" t="s">
        <v>7588</v>
      </c>
    </row>
    <row r="362" spans="1:16" ht="12.75">
      <c r="A362" t="s">
        <v>49</v>
      </c>
      <c s="34" t="s">
        <v>468</v>
      </c>
      <c s="34" t="s">
        <v>7754</v>
      </c>
      <c s="35" t="s">
        <v>5</v>
      </c>
      <c s="6" t="s">
        <v>7755</v>
      </c>
      <c s="36" t="s">
        <v>53</v>
      </c>
      <c s="37">
        <v>12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2.75">
      <c r="A365" t="s">
        <v>58</v>
      </c>
      <c r="E365" s="39" t="s">
        <v>7588</v>
      </c>
    </row>
    <row r="366" spans="1:16" ht="12.75">
      <c r="A366" t="s">
        <v>49</v>
      </c>
      <c s="34" t="s">
        <v>471</v>
      </c>
      <c s="34" t="s">
        <v>7756</v>
      </c>
      <c s="35" t="s">
        <v>5</v>
      </c>
      <c s="6" t="s">
        <v>7757</v>
      </c>
      <c s="36" t="s">
        <v>53</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2.75">
      <c r="A369" t="s">
        <v>58</v>
      </c>
      <c r="E369" s="39" t="s">
        <v>7588</v>
      </c>
    </row>
    <row r="370" spans="1:16" ht="12.75">
      <c r="A370" t="s">
        <v>49</v>
      </c>
      <c s="34" t="s">
        <v>474</v>
      </c>
      <c s="34" t="s">
        <v>7758</v>
      </c>
      <c s="35" t="s">
        <v>5</v>
      </c>
      <c s="6" t="s">
        <v>7759</v>
      </c>
      <c s="36" t="s">
        <v>53</v>
      </c>
      <c s="37">
        <v>2</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2.75">
      <c r="A373" t="s">
        <v>58</v>
      </c>
      <c r="E373" s="39" t="s">
        <v>7588</v>
      </c>
    </row>
    <row r="374" spans="1:16" ht="12.75">
      <c r="A374" t="s">
        <v>49</v>
      </c>
      <c s="34" t="s">
        <v>477</v>
      </c>
      <c s="34" t="s">
        <v>7760</v>
      </c>
      <c s="35" t="s">
        <v>5</v>
      </c>
      <c s="6" t="s">
        <v>101</v>
      </c>
      <c s="36" t="s">
        <v>53</v>
      </c>
      <c s="37">
        <v>2</v>
      </c>
      <c s="36">
        <v>0</v>
      </c>
      <c s="36">
        <f>ROUND(G374*H374,6)</f>
      </c>
      <c r="L374" s="38">
        <v>0</v>
      </c>
      <c s="32">
        <f>ROUND(ROUND(L374,2)*ROUND(G374,3),2)</f>
      </c>
      <c s="36" t="s">
        <v>54</v>
      </c>
      <c>
        <f>(M374*21)/100</f>
      </c>
      <c t="s">
        <v>27</v>
      </c>
    </row>
    <row r="375" spans="1:5" ht="12.75">
      <c r="A375" s="35" t="s">
        <v>55</v>
      </c>
      <c r="E375" s="39" t="s">
        <v>5</v>
      </c>
    </row>
    <row r="376" spans="1:5" ht="12.75">
      <c r="A376" s="35" t="s">
        <v>56</v>
      </c>
      <c r="E376" s="40" t="s">
        <v>5</v>
      </c>
    </row>
    <row r="377" spans="1:5" ht="12.75">
      <c r="A377" t="s">
        <v>58</v>
      </c>
      <c r="E377" s="39" t="s">
        <v>7588</v>
      </c>
    </row>
    <row r="378" spans="1:16" ht="12.75">
      <c r="A378" t="s">
        <v>49</v>
      </c>
      <c s="34" t="s">
        <v>480</v>
      </c>
      <c s="34" t="s">
        <v>7761</v>
      </c>
      <c s="35" t="s">
        <v>5</v>
      </c>
      <c s="6" t="s">
        <v>7762</v>
      </c>
      <c s="36" t="s">
        <v>88</v>
      </c>
      <c s="37">
        <v>413</v>
      </c>
      <c s="36">
        <v>0</v>
      </c>
      <c s="36">
        <f>ROUND(G378*H378,6)</f>
      </c>
      <c r="L378" s="38">
        <v>0</v>
      </c>
      <c s="32">
        <f>ROUND(ROUND(L378,2)*ROUND(G378,3),2)</f>
      </c>
      <c s="36" t="s">
        <v>54</v>
      </c>
      <c>
        <f>(M378*21)/100</f>
      </c>
      <c t="s">
        <v>27</v>
      </c>
    </row>
    <row r="379" spans="1:5" ht="12.75">
      <c r="A379" s="35" t="s">
        <v>55</v>
      </c>
      <c r="E379" s="39" t="s">
        <v>5</v>
      </c>
    </row>
    <row r="380" spans="1:5" ht="12.75">
      <c r="A380" s="35" t="s">
        <v>56</v>
      </c>
      <c r="E380" s="40" t="s">
        <v>5</v>
      </c>
    </row>
    <row r="381" spans="1:5" ht="12.75">
      <c r="A381" t="s">
        <v>58</v>
      </c>
      <c r="E381" s="39" t="s">
        <v>7588</v>
      </c>
    </row>
    <row r="382" spans="1:13" ht="12.75">
      <c r="A382" t="s">
        <v>46</v>
      </c>
      <c r="C382" s="31" t="s">
        <v>70</v>
      </c>
      <c r="E382" s="33" t="s">
        <v>7763</v>
      </c>
      <c r="J382" s="32">
        <f>0</f>
      </c>
      <c s="32">
        <f>0</f>
      </c>
      <c s="32">
        <f>0+L383+L387+L391+L395+L399+L403+L407+L411+L415+L419+L423+L427+L431+L435+L439+L443+L447+L451+L455+L459+L463+L467+L471+L475+L479+L483+L487+L491+L495+L499+L503+L507+L511+L515</f>
      </c>
      <c s="32">
        <f>0+M383+M387+M391+M395+M399+M403+M407+M411+M415+M419+M423+M427+M431+M435+M439+M443+M447+M451+M455+M459+M463+M467+M471+M475+M479+M483+M487+M491+M495+M499+M503+M507+M511+M515</f>
      </c>
    </row>
    <row r="383" spans="1:16" ht="12.75">
      <c r="A383" t="s">
        <v>49</v>
      </c>
      <c s="34" t="s">
        <v>481</v>
      </c>
      <c s="34" t="s">
        <v>7764</v>
      </c>
      <c s="35" t="s">
        <v>5</v>
      </c>
      <c s="6" t="s">
        <v>7765</v>
      </c>
      <c s="36" t="s">
        <v>88</v>
      </c>
      <c s="37">
        <v>578.28</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7588</v>
      </c>
    </row>
    <row r="387" spans="1:16" ht="12.75">
      <c r="A387" t="s">
        <v>49</v>
      </c>
      <c s="34" t="s">
        <v>482</v>
      </c>
      <c s="34" t="s">
        <v>7766</v>
      </c>
      <c s="35" t="s">
        <v>5</v>
      </c>
      <c s="6" t="s">
        <v>7767</v>
      </c>
      <c s="36" t="s">
        <v>108</v>
      </c>
      <c s="37">
        <v>483</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7588</v>
      </c>
    </row>
    <row r="391" spans="1:16" ht="12.75">
      <c r="A391" t="s">
        <v>49</v>
      </c>
      <c s="34" t="s">
        <v>485</v>
      </c>
      <c s="34" t="s">
        <v>7768</v>
      </c>
      <c s="35" t="s">
        <v>5</v>
      </c>
      <c s="6" t="s">
        <v>7769</v>
      </c>
      <c s="36" t="s">
        <v>53</v>
      </c>
      <c s="37">
        <v>17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7588</v>
      </c>
    </row>
    <row r="395" spans="1:16" ht="12.75">
      <c r="A395" t="s">
        <v>49</v>
      </c>
      <c s="34" t="s">
        <v>488</v>
      </c>
      <c s="34" t="s">
        <v>7878</v>
      </c>
      <c s="35" t="s">
        <v>5</v>
      </c>
      <c s="6" t="s">
        <v>7879</v>
      </c>
      <c s="36" t="s">
        <v>53</v>
      </c>
      <c s="37">
        <v>19</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7588</v>
      </c>
    </row>
    <row r="399" spans="1:16" ht="12.75">
      <c r="A399" t="s">
        <v>49</v>
      </c>
      <c s="34" t="s">
        <v>489</v>
      </c>
      <c s="34" t="s">
        <v>7770</v>
      </c>
      <c s="35" t="s">
        <v>5</v>
      </c>
      <c s="6" t="s">
        <v>7771</v>
      </c>
      <c s="36" t="s">
        <v>53</v>
      </c>
      <c s="37">
        <v>27</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7588</v>
      </c>
    </row>
    <row r="403" spans="1:16" ht="12.75">
      <c r="A403" t="s">
        <v>49</v>
      </c>
      <c s="34" t="s">
        <v>490</v>
      </c>
      <c s="34" t="s">
        <v>7880</v>
      </c>
      <c s="35" t="s">
        <v>5</v>
      </c>
      <c s="6" t="s">
        <v>7881</v>
      </c>
      <c s="36" t="s">
        <v>53</v>
      </c>
      <c s="37">
        <v>148</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7588</v>
      </c>
    </row>
    <row r="407" spans="1:16" ht="12.75">
      <c r="A407" t="s">
        <v>49</v>
      </c>
      <c s="34" t="s">
        <v>491</v>
      </c>
      <c s="34" t="s">
        <v>7882</v>
      </c>
      <c s="35" t="s">
        <v>5</v>
      </c>
      <c s="6" t="s">
        <v>7883</v>
      </c>
      <c s="36" t="s">
        <v>53</v>
      </c>
      <c s="37">
        <v>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7588</v>
      </c>
    </row>
    <row r="411" spans="1:16" ht="12.75">
      <c r="A411" t="s">
        <v>49</v>
      </c>
      <c s="34" t="s">
        <v>492</v>
      </c>
      <c s="34" t="s">
        <v>7772</v>
      </c>
      <c s="35" t="s">
        <v>5</v>
      </c>
      <c s="6" t="s">
        <v>7773</v>
      </c>
      <c s="36" t="s">
        <v>53</v>
      </c>
      <c s="37">
        <v>3</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7588</v>
      </c>
    </row>
    <row r="415" spans="1:16" ht="12.75">
      <c r="A415" t="s">
        <v>49</v>
      </c>
      <c s="34" t="s">
        <v>493</v>
      </c>
      <c s="34" t="s">
        <v>7774</v>
      </c>
      <c s="35" t="s">
        <v>5</v>
      </c>
      <c s="6" t="s">
        <v>7775</v>
      </c>
      <c s="36" t="s">
        <v>53</v>
      </c>
      <c s="37">
        <v>2</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7588</v>
      </c>
    </row>
    <row r="419" spans="1:16" ht="12.75">
      <c r="A419" t="s">
        <v>49</v>
      </c>
      <c s="34" t="s">
        <v>494</v>
      </c>
      <c s="34" t="s">
        <v>7884</v>
      </c>
      <c s="35" t="s">
        <v>5</v>
      </c>
      <c s="6" t="s">
        <v>7885</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7588</v>
      </c>
    </row>
    <row r="423" spans="1:16" ht="12.75">
      <c r="A423" t="s">
        <v>49</v>
      </c>
      <c s="34" t="s">
        <v>497</v>
      </c>
      <c s="34" t="s">
        <v>7778</v>
      </c>
      <c s="35" t="s">
        <v>5</v>
      </c>
      <c s="6" t="s">
        <v>7779</v>
      </c>
      <c s="36" t="s">
        <v>53</v>
      </c>
      <c s="37">
        <v>216</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7588</v>
      </c>
    </row>
    <row r="427" spans="1:16" ht="12.75">
      <c r="A427" t="s">
        <v>49</v>
      </c>
      <c s="34" t="s">
        <v>500</v>
      </c>
      <c s="34" t="s">
        <v>7886</v>
      </c>
      <c s="35" t="s">
        <v>5</v>
      </c>
      <c s="6" t="s">
        <v>7887</v>
      </c>
      <c s="36" t="s">
        <v>53</v>
      </c>
      <c s="37">
        <v>2</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7588</v>
      </c>
    </row>
    <row r="431" spans="1:16" ht="12.75">
      <c r="A431" t="s">
        <v>49</v>
      </c>
      <c s="34" t="s">
        <v>503</v>
      </c>
      <c s="34" t="s">
        <v>7782</v>
      </c>
      <c s="35" t="s">
        <v>5</v>
      </c>
      <c s="6" t="s">
        <v>7783</v>
      </c>
      <c s="36" t="s">
        <v>53</v>
      </c>
      <c s="37">
        <v>196</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7588</v>
      </c>
    </row>
    <row r="435" spans="1:16" ht="12.75">
      <c r="A435" t="s">
        <v>49</v>
      </c>
      <c s="34" t="s">
        <v>506</v>
      </c>
      <c s="34" t="s">
        <v>7888</v>
      </c>
      <c s="35" t="s">
        <v>5</v>
      </c>
      <c s="6" t="s">
        <v>7889</v>
      </c>
      <c s="36" t="s">
        <v>53</v>
      </c>
      <c s="37">
        <v>4</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7588</v>
      </c>
    </row>
    <row r="439" spans="1:16" ht="12.75">
      <c r="A439" t="s">
        <v>49</v>
      </c>
      <c s="34" t="s">
        <v>507</v>
      </c>
      <c s="34" t="s">
        <v>7890</v>
      </c>
      <c s="35" t="s">
        <v>5</v>
      </c>
      <c s="6" t="s">
        <v>7891</v>
      </c>
      <c s="36" t="s">
        <v>53</v>
      </c>
      <c s="37">
        <v>12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7588</v>
      </c>
    </row>
    <row r="443" spans="1:16" ht="12.75">
      <c r="A443" t="s">
        <v>49</v>
      </c>
      <c s="34" t="s">
        <v>508</v>
      </c>
      <c s="34" t="s">
        <v>7784</v>
      </c>
      <c s="35" t="s">
        <v>5</v>
      </c>
      <c s="6" t="s">
        <v>7785</v>
      </c>
      <c s="36" t="s">
        <v>53</v>
      </c>
      <c s="37">
        <v>14</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7588</v>
      </c>
    </row>
    <row r="447" spans="1:16" ht="12.75">
      <c r="A447" t="s">
        <v>49</v>
      </c>
      <c s="34" t="s">
        <v>509</v>
      </c>
      <c s="34" t="s">
        <v>7786</v>
      </c>
      <c s="35" t="s">
        <v>5</v>
      </c>
      <c s="6" t="s">
        <v>7787</v>
      </c>
      <c s="36" t="s">
        <v>53</v>
      </c>
      <c s="37">
        <v>46</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7588</v>
      </c>
    </row>
    <row r="451" spans="1:16" ht="12.75">
      <c r="A451" t="s">
        <v>49</v>
      </c>
      <c s="34" t="s">
        <v>510</v>
      </c>
      <c s="34" t="s">
        <v>7788</v>
      </c>
      <c s="35" t="s">
        <v>5</v>
      </c>
      <c s="6" t="s">
        <v>7789</v>
      </c>
      <c s="36" t="s">
        <v>53</v>
      </c>
      <c s="37">
        <v>13</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7588</v>
      </c>
    </row>
    <row r="455" spans="1:16" ht="25.5">
      <c r="A455" t="s">
        <v>49</v>
      </c>
      <c s="34" t="s">
        <v>511</v>
      </c>
      <c s="34" t="s">
        <v>7790</v>
      </c>
      <c s="35" t="s">
        <v>5</v>
      </c>
      <c s="6" t="s">
        <v>7791</v>
      </c>
      <c s="36" t="s">
        <v>53</v>
      </c>
      <c s="37">
        <v>3</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7588</v>
      </c>
    </row>
    <row r="459" spans="1:16" ht="12.75">
      <c r="A459" t="s">
        <v>49</v>
      </c>
      <c s="34" t="s">
        <v>512</v>
      </c>
      <c s="34" t="s">
        <v>7792</v>
      </c>
      <c s="35" t="s">
        <v>5</v>
      </c>
      <c s="6" t="s">
        <v>7793</v>
      </c>
      <c s="36" t="s">
        <v>53</v>
      </c>
      <c s="37">
        <v>7</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7588</v>
      </c>
    </row>
    <row r="463" spans="1:16" ht="12.75">
      <c r="A463" t="s">
        <v>49</v>
      </c>
      <c s="34" t="s">
        <v>515</v>
      </c>
      <c s="34" t="s">
        <v>7794</v>
      </c>
      <c s="35" t="s">
        <v>5</v>
      </c>
      <c s="6" t="s">
        <v>7795</v>
      </c>
      <c s="36" t="s">
        <v>53</v>
      </c>
      <c s="37">
        <v>2</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7588</v>
      </c>
    </row>
    <row r="467" spans="1:16" ht="25.5">
      <c r="A467" t="s">
        <v>49</v>
      </c>
      <c s="34" t="s">
        <v>518</v>
      </c>
      <c s="34" t="s">
        <v>7796</v>
      </c>
      <c s="35" t="s">
        <v>5</v>
      </c>
      <c s="6" t="s">
        <v>7797</v>
      </c>
      <c s="36" t="s">
        <v>53</v>
      </c>
      <c s="37">
        <v>5</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7588</v>
      </c>
    </row>
    <row r="471" spans="1:16" ht="12.75">
      <c r="A471" t="s">
        <v>49</v>
      </c>
      <c s="34" t="s">
        <v>519</v>
      </c>
      <c s="34" t="s">
        <v>7798</v>
      </c>
      <c s="35" t="s">
        <v>5</v>
      </c>
      <c s="6" t="s">
        <v>7799</v>
      </c>
      <c s="36" t="s">
        <v>53</v>
      </c>
      <c s="37">
        <v>2</v>
      </c>
      <c s="36">
        <v>0</v>
      </c>
      <c s="36">
        <f>ROUND(G471*H471,6)</f>
      </c>
      <c r="L471" s="38">
        <v>0</v>
      </c>
      <c s="32">
        <f>ROUND(ROUND(L471,2)*ROUND(G471,3),2)</f>
      </c>
      <c s="36" t="s">
        <v>54</v>
      </c>
      <c>
        <f>(M471*21)/100</f>
      </c>
      <c t="s">
        <v>27</v>
      </c>
    </row>
    <row r="472" spans="1:5" ht="12.75">
      <c r="A472" s="35" t="s">
        <v>55</v>
      </c>
      <c r="E472" s="39" t="s">
        <v>5</v>
      </c>
    </row>
    <row r="473" spans="1:5" ht="12.75">
      <c r="A473" s="35" t="s">
        <v>56</v>
      </c>
      <c r="E473" s="40" t="s">
        <v>5</v>
      </c>
    </row>
    <row r="474" spans="1:5" ht="12.75">
      <c r="A474" t="s">
        <v>58</v>
      </c>
      <c r="E474" s="39" t="s">
        <v>7588</v>
      </c>
    </row>
    <row r="475" spans="1:16" ht="12.75">
      <c r="A475" t="s">
        <v>49</v>
      </c>
      <c s="34" t="s">
        <v>520</v>
      </c>
      <c s="34" t="s">
        <v>7800</v>
      </c>
      <c s="35" t="s">
        <v>5</v>
      </c>
      <c s="6" t="s">
        <v>7801</v>
      </c>
      <c s="36" t="s">
        <v>53</v>
      </c>
      <c s="37">
        <v>1764</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7588</v>
      </c>
    </row>
    <row r="479" spans="1:16" ht="12.75">
      <c r="A479" t="s">
        <v>49</v>
      </c>
      <c s="34" t="s">
        <v>521</v>
      </c>
      <c s="34" t="s">
        <v>7802</v>
      </c>
      <c s="35" t="s">
        <v>5</v>
      </c>
      <c s="6" t="s">
        <v>7803</v>
      </c>
      <c s="36" t="s">
        <v>53</v>
      </c>
      <c s="37">
        <v>58</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7588</v>
      </c>
    </row>
    <row r="483" spans="1:16" ht="12.75">
      <c r="A483" t="s">
        <v>49</v>
      </c>
      <c s="34" t="s">
        <v>522</v>
      </c>
      <c s="34" t="s">
        <v>7804</v>
      </c>
      <c s="35" t="s">
        <v>5</v>
      </c>
      <c s="6" t="s">
        <v>7805</v>
      </c>
      <c s="36" t="s">
        <v>53</v>
      </c>
      <c s="37">
        <v>104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7588</v>
      </c>
    </row>
    <row r="487" spans="1:16" ht="12.75">
      <c r="A487" t="s">
        <v>49</v>
      </c>
      <c s="34" t="s">
        <v>523</v>
      </c>
      <c s="34" t="s">
        <v>7806</v>
      </c>
      <c s="35" t="s">
        <v>5</v>
      </c>
      <c s="6" t="s">
        <v>7807</v>
      </c>
      <c s="36" t="s">
        <v>53</v>
      </c>
      <c s="37">
        <v>6</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7588</v>
      </c>
    </row>
    <row r="491" spans="1:16" ht="12.75">
      <c r="A491" t="s">
        <v>49</v>
      </c>
      <c s="34" t="s">
        <v>524</v>
      </c>
      <c s="34" t="s">
        <v>7808</v>
      </c>
      <c s="35" t="s">
        <v>5</v>
      </c>
      <c s="6" t="s">
        <v>7809</v>
      </c>
      <c s="36" t="s">
        <v>53</v>
      </c>
      <c s="37">
        <v>14</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7588</v>
      </c>
    </row>
    <row r="495" spans="1:16" ht="12.75">
      <c r="A495" t="s">
        <v>49</v>
      </c>
      <c s="34" t="s">
        <v>525</v>
      </c>
      <c s="34" t="s">
        <v>7810</v>
      </c>
      <c s="35" t="s">
        <v>5</v>
      </c>
      <c s="6" t="s">
        <v>7811</v>
      </c>
      <c s="36" t="s">
        <v>113</v>
      </c>
      <c s="37">
        <v>12378</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7588</v>
      </c>
    </row>
    <row r="499" spans="1:16" ht="12.75">
      <c r="A499" t="s">
        <v>49</v>
      </c>
      <c s="34" t="s">
        <v>526</v>
      </c>
      <c s="34" t="s">
        <v>7812</v>
      </c>
      <c s="35" t="s">
        <v>5</v>
      </c>
      <c s="6" t="s">
        <v>7813</v>
      </c>
      <c s="36" t="s">
        <v>113</v>
      </c>
      <c s="37">
        <v>12378</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7588</v>
      </c>
    </row>
    <row r="503" spans="1:16" ht="12.75">
      <c r="A503" t="s">
        <v>49</v>
      </c>
      <c s="34" t="s">
        <v>529</v>
      </c>
      <c s="34" t="s">
        <v>7814</v>
      </c>
      <c s="35" t="s">
        <v>5</v>
      </c>
      <c s="6" t="s">
        <v>7815</v>
      </c>
      <c s="36" t="s">
        <v>113</v>
      </c>
      <c s="37">
        <v>9799</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7588</v>
      </c>
    </row>
    <row r="507" spans="1:16" ht="25.5">
      <c r="A507" t="s">
        <v>49</v>
      </c>
      <c s="34" t="s">
        <v>530</v>
      </c>
      <c s="34" t="s">
        <v>7816</v>
      </c>
      <c s="35" t="s">
        <v>5</v>
      </c>
      <c s="6" t="s">
        <v>7817</v>
      </c>
      <c s="36" t="s">
        <v>113</v>
      </c>
      <c s="37">
        <v>986</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7588</v>
      </c>
    </row>
    <row r="511" spans="1:16" ht="12.75">
      <c r="A511" t="s">
        <v>49</v>
      </c>
      <c s="34" t="s">
        <v>825</v>
      </c>
      <c s="34" t="s">
        <v>7818</v>
      </c>
      <c s="35" t="s">
        <v>5</v>
      </c>
      <c s="6" t="s">
        <v>1529</v>
      </c>
      <c s="36" t="s">
        <v>7819</v>
      </c>
      <c s="37">
        <v>3381</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7588</v>
      </c>
    </row>
    <row r="515" spans="1:16" ht="12.75">
      <c r="A515" t="s">
        <v>49</v>
      </c>
      <c s="34" t="s">
        <v>6761</v>
      </c>
      <c s="34" t="s">
        <v>7892</v>
      </c>
      <c s="35" t="s">
        <v>5</v>
      </c>
      <c s="6" t="s">
        <v>1529</v>
      </c>
      <c s="36" t="s">
        <v>2068</v>
      </c>
      <c s="37">
        <v>2072</v>
      </c>
      <c s="36">
        <v>0</v>
      </c>
      <c s="36">
        <f>ROUND(G515*H515,6)</f>
      </c>
      <c r="L515" s="38">
        <v>0</v>
      </c>
      <c s="32">
        <f>ROUND(ROUND(L515,2)*ROUND(G515,3),2)</f>
      </c>
      <c s="36" t="s">
        <v>54</v>
      </c>
      <c>
        <f>(M515*21)/100</f>
      </c>
      <c t="s">
        <v>27</v>
      </c>
    </row>
    <row r="516" spans="1:5" ht="12.75">
      <c r="A516" s="35" t="s">
        <v>55</v>
      </c>
      <c r="E516" s="39" t="s">
        <v>5</v>
      </c>
    </row>
    <row r="517" spans="1:5" ht="12.75">
      <c r="A517" s="35" t="s">
        <v>56</v>
      </c>
      <c r="E517" s="40" t="s">
        <v>5</v>
      </c>
    </row>
    <row r="518" spans="1:5" ht="12.75">
      <c r="A518" t="s">
        <v>58</v>
      </c>
      <c r="E518" s="39" t="s">
        <v>7588</v>
      </c>
    </row>
    <row r="519" spans="1:13" ht="12.75">
      <c r="A519" t="s">
        <v>46</v>
      </c>
      <c r="C519" s="31" t="s">
        <v>73</v>
      </c>
      <c r="E519" s="33" t="s">
        <v>7820</v>
      </c>
      <c r="J519" s="32">
        <f>0</f>
      </c>
      <c s="32">
        <f>0</f>
      </c>
      <c s="32">
        <f>0+L520+L524</f>
      </c>
      <c s="32">
        <f>0+M520+M524</f>
      </c>
    </row>
    <row r="520" spans="1:16" ht="12.75">
      <c r="A520" t="s">
        <v>49</v>
      </c>
      <c s="34" t="s">
        <v>6765</v>
      </c>
      <c s="34" t="s">
        <v>7821</v>
      </c>
      <c s="35" t="s">
        <v>5</v>
      </c>
      <c s="6" t="s">
        <v>7822</v>
      </c>
      <c s="36" t="s">
        <v>53</v>
      </c>
      <c s="37">
        <v>41</v>
      </c>
      <c s="36">
        <v>0</v>
      </c>
      <c s="36">
        <f>ROUND(G520*H520,6)</f>
      </c>
      <c r="L520" s="38">
        <v>0</v>
      </c>
      <c s="32">
        <f>ROUND(ROUND(L520,2)*ROUND(G520,3),2)</f>
      </c>
      <c s="36" t="s">
        <v>7823</v>
      </c>
      <c>
        <f>(M520*21)/100</f>
      </c>
      <c t="s">
        <v>27</v>
      </c>
    </row>
    <row r="521" spans="1:5" ht="12.75">
      <c r="A521" s="35" t="s">
        <v>55</v>
      </c>
      <c r="E521" s="39" t="s">
        <v>5</v>
      </c>
    </row>
    <row r="522" spans="1:5" ht="12.75">
      <c r="A522" s="35" t="s">
        <v>56</v>
      </c>
      <c r="E522" s="40" t="s">
        <v>5</v>
      </c>
    </row>
    <row r="523" spans="1:5" ht="12.75">
      <c r="A523" t="s">
        <v>58</v>
      </c>
      <c r="E523" s="39" t="s">
        <v>5</v>
      </c>
    </row>
    <row r="524" spans="1:16" ht="12.75">
      <c r="A524" t="s">
        <v>49</v>
      </c>
      <c s="34" t="s">
        <v>6769</v>
      </c>
      <c s="34" t="s">
        <v>7824</v>
      </c>
      <c s="35" t="s">
        <v>5</v>
      </c>
      <c s="6" t="s">
        <v>7825</v>
      </c>
      <c s="36" t="s">
        <v>53</v>
      </c>
      <c s="37">
        <v>12</v>
      </c>
      <c s="36">
        <v>0</v>
      </c>
      <c s="36">
        <f>ROUND(G524*H524,6)</f>
      </c>
      <c r="L524" s="38">
        <v>0</v>
      </c>
      <c s="32">
        <f>ROUND(ROUND(L524,2)*ROUND(G524,3),2)</f>
      </c>
      <c s="36" t="s">
        <v>7823</v>
      </c>
      <c>
        <f>(M524*21)/100</f>
      </c>
      <c t="s">
        <v>27</v>
      </c>
    </row>
    <row r="525" spans="1:5" ht="12.75">
      <c r="A525" s="35" t="s">
        <v>55</v>
      </c>
      <c r="E525" s="39" t="s">
        <v>5</v>
      </c>
    </row>
    <row r="526" spans="1:5" ht="12.75">
      <c r="A526" s="35" t="s">
        <v>56</v>
      </c>
      <c r="E526" s="40" t="s">
        <v>5</v>
      </c>
    </row>
    <row r="527" spans="1:5" ht="12.75">
      <c r="A527" t="s">
        <v>58</v>
      </c>
      <c r="E527" s="39" t="s">
        <v>5</v>
      </c>
    </row>
    <row r="528" spans="1:13" ht="12.75">
      <c r="A528" t="s">
        <v>46</v>
      </c>
      <c r="C528" s="31" t="s">
        <v>76</v>
      </c>
      <c r="E528" s="33" t="s">
        <v>7826</v>
      </c>
      <c r="J528" s="32">
        <f>0</f>
      </c>
      <c s="32">
        <f>0</f>
      </c>
      <c s="32">
        <f>0+L529+L533+L537+L541+L545+L549</f>
      </c>
      <c s="32">
        <f>0+M529+M533+M537+M541+M545+M549</f>
      </c>
    </row>
    <row r="529" spans="1:16" ht="25.5">
      <c r="A529" t="s">
        <v>49</v>
      </c>
      <c s="34" t="s">
        <v>6774</v>
      </c>
      <c s="34" t="s">
        <v>585</v>
      </c>
      <c s="35" t="s">
        <v>586</v>
      </c>
      <c s="6" t="s">
        <v>587</v>
      </c>
      <c s="36" t="s">
        <v>588</v>
      </c>
      <c s="37">
        <v>1672</v>
      </c>
      <c s="36">
        <v>0</v>
      </c>
      <c s="36">
        <f>ROUND(G529*H529,6)</f>
      </c>
      <c r="L529" s="38">
        <v>0</v>
      </c>
      <c s="32">
        <f>ROUND(ROUND(L529,2)*ROUND(G529,3),2)</f>
      </c>
      <c s="36" t="s">
        <v>589</v>
      </c>
      <c>
        <f>(M529*21)/100</f>
      </c>
      <c t="s">
        <v>27</v>
      </c>
    </row>
    <row r="530" spans="1:5" ht="25.5">
      <c r="A530" s="35" t="s">
        <v>55</v>
      </c>
      <c r="E530" s="39" t="s">
        <v>590</v>
      </c>
    </row>
    <row r="531" spans="1:5" ht="12.75">
      <c r="A531" s="35" t="s">
        <v>56</v>
      </c>
      <c r="E531" s="40" t="s">
        <v>5</v>
      </c>
    </row>
    <row r="532" spans="1:5" ht="12.75">
      <c r="A532" t="s">
        <v>58</v>
      </c>
      <c r="E532" s="39" t="s">
        <v>5</v>
      </c>
    </row>
    <row r="533" spans="1:16" ht="25.5">
      <c r="A533" t="s">
        <v>49</v>
      </c>
      <c s="34" t="s">
        <v>6778</v>
      </c>
      <c s="34" t="s">
        <v>1883</v>
      </c>
      <c s="35" t="s">
        <v>1884</v>
      </c>
      <c s="6" t="s">
        <v>1885</v>
      </c>
      <c s="36" t="s">
        <v>588</v>
      </c>
      <c s="37">
        <v>1209</v>
      </c>
      <c s="36">
        <v>0</v>
      </c>
      <c s="36">
        <f>ROUND(G533*H533,6)</f>
      </c>
      <c r="L533" s="38">
        <v>0</v>
      </c>
      <c s="32">
        <f>ROUND(ROUND(L533,2)*ROUND(G533,3),2)</f>
      </c>
      <c s="36" t="s">
        <v>589</v>
      </c>
      <c>
        <f>(M533*21)/100</f>
      </c>
      <c t="s">
        <v>27</v>
      </c>
    </row>
    <row r="534" spans="1:5" ht="25.5">
      <c r="A534" s="35" t="s">
        <v>55</v>
      </c>
      <c r="E534" s="39" t="s">
        <v>590</v>
      </c>
    </row>
    <row r="535" spans="1:5" ht="12.75">
      <c r="A535" s="35" t="s">
        <v>56</v>
      </c>
      <c r="E535" s="40" t="s">
        <v>5</v>
      </c>
    </row>
    <row r="536" spans="1:5" ht="12.75">
      <c r="A536" t="s">
        <v>58</v>
      </c>
      <c r="E536" s="39" t="s">
        <v>5</v>
      </c>
    </row>
    <row r="537" spans="1:16" ht="25.5">
      <c r="A537" t="s">
        <v>49</v>
      </c>
      <c s="34" t="s">
        <v>6782</v>
      </c>
      <c s="34" t="s">
        <v>1938</v>
      </c>
      <c s="35" t="s">
        <v>1939</v>
      </c>
      <c s="6" t="s">
        <v>1940</v>
      </c>
      <c s="36" t="s">
        <v>588</v>
      </c>
      <c s="37">
        <v>0.6</v>
      </c>
      <c s="36">
        <v>0</v>
      </c>
      <c s="36">
        <f>ROUND(G537*H537,6)</f>
      </c>
      <c r="L537" s="38">
        <v>0</v>
      </c>
      <c s="32">
        <f>ROUND(ROUND(L537,2)*ROUND(G537,3),2)</f>
      </c>
      <c s="36" t="s">
        <v>589</v>
      </c>
      <c>
        <f>(M537*21)/100</f>
      </c>
      <c t="s">
        <v>27</v>
      </c>
    </row>
    <row r="538" spans="1:5" ht="25.5">
      <c r="A538" s="35" t="s">
        <v>55</v>
      </c>
      <c r="E538" s="39" t="s">
        <v>590</v>
      </c>
    </row>
    <row r="539" spans="1:5" ht="12.75">
      <c r="A539" s="35" t="s">
        <v>56</v>
      </c>
      <c r="E539" s="40" t="s">
        <v>5</v>
      </c>
    </row>
    <row r="540" spans="1:5" ht="12.75">
      <c r="A540" t="s">
        <v>58</v>
      </c>
      <c r="E540" s="39" t="s">
        <v>5</v>
      </c>
    </row>
    <row r="541" spans="1:16" ht="25.5">
      <c r="A541" t="s">
        <v>49</v>
      </c>
      <c s="34" t="s">
        <v>6786</v>
      </c>
      <c s="34" t="s">
        <v>1895</v>
      </c>
      <c s="35" t="s">
        <v>1896</v>
      </c>
      <c s="6" t="s">
        <v>1897</v>
      </c>
      <c s="36" t="s">
        <v>588</v>
      </c>
      <c s="37">
        <v>296</v>
      </c>
      <c s="36">
        <v>0</v>
      </c>
      <c s="36">
        <f>ROUND(G541*H541,6)</f>
      </c>
      <c r="L541" s="38">
        <v>0</v>
      </c>
      <c s="32">
        <f>ROUND(ROUND(L541,2)*ROUND(G541,3),2)</f>
      </c>
      <c s="36" t="s">
        <v>589</v>
      </c>
      <c>
        <f>(M541*21)/100</f>
      </c>
      <c t="s">
        <v>27</v>
      </c>
    </row>
    <row r="542" spans="1:5" ht="25.5">
      <c r="A542" s="35" t="s">
        <v>55</v>
      </c>
      <c r="E542" s="39" t="s">
        <v>590</v>
      </c>
    </row>
    <row r="543" spans="1:5" ht="12.75">
      <c r="A543" s="35" t="s">
        <v>56</v>
      </c>
      <c r="E543" s="40" t="s">
        <v>5</v>
      </c>
    </row>
    <row r="544" spans="1:5" ht="12.75">
      <c r="A544" t="s">
        <v>58</v>
      </c>
      <c r="E544" s="39" t="s">
        <v>5</v>
      </c>
    </row>
    <row r="545" spans="1:16" ht="25.5">
      <c r="A545" t="s">
        <v>49</v>
      </c>
      <c s="34" t="s">
        <v>6790</v>
      </c>
      <c s="34" t="s">
        <v>1907</v>
      </c>
      <c s="35" t="s">
        <v>1908</v>
      </c>
      <c s="6" t="s">
        <v>1909</v>
      </c>
      <c s="36" t="s">
        <v>588</v>
      </c>
      <c s="37">
        <v>3</v>
      </c>
      <c s="36">
        <v>0</v>
      </c>
      <c s="36">
        <f>ROUND(G545*H545,6)</f>
      </c>
      <c r="L545" s="38">
        <v>0</v>
      </c>
      <c s="32">
        <f>ROUND(ROUND(L545,2)*ROUND(G545,3),2)</f>
      </c>
      <c s="36" t="s">
        <v>589</v>
      </c>
      <c>
        <f>(M545*21)/100</f>
      </c>
      <c t="s">
        <v>27</v>
      </c>
    </row>
    <row r="546" spans="1:5" ht="25.5">
      <c r="A546" s="35" t="s">
        <v>55</v>
      </c>
      <c r="E546" s="39" t="s">
        <v>590</v>
      </c>
    </row>
    <row r="547" spans="1:5" ht="12.75">
      <c r="A547" s="35" t="s">
        <v>56</v>
      </c>
      <c r="E547" s="40" t="s">
        <v>5</v>
      </c>
    </row>
    <row r="548" spans="1:5" ht="12.75">
      <c r="A548" t="s">
        <v>58</v>
      </c>
      <c r="E548" s="39" t="s">
        <v>5</v>
      </c>
    </row>
    <row r="549" spans="1:16" ht="25.5">
      <c r="A549" t="s">
        <v>49</v>
      </c>
      <c s="34" t="s">
        <v>6793</v>
      </c>
      <c s="34" t="s">
        <v>1910</v>
      </c>
      <c s="35" t="s">
        <v>1911</v>
      </c>
      <c s="6" t="s">
        <v>1912</v>
      </c>
      <c s="36" t="s">
        <v>588</v>
      </c>
      <c s="37">
        <v>0.3</v>
      </c>
      <c s="36">
        <v>0</v>
      </c>
      <c s="36">
        <f>ROUND(G549*H549,6)</f>
      </c>
      <c r="L549" s="38">
        <v>0</v>
      </c>
      <c s="32">
        <f>ROUND(ROUND(L549,2)*ROUND(G549,3),2)</f>
      </c>
      <c s="36" t="s">
        <v>589</v>
      </c>
      <c>
        <f>(M549*21)/100</f>
      </c>
      <c t="s">
        <v>27</v>
      </c>
    </row>
    <row r="550" spans="1:5" ht="25.5">
      <c r="A550" s="35" t="s">
        <v>55</v>
      </c>
      <c r="E550" s="39" t="s">
        <v>590</v>
      </c>
    </row>
    <row r="551" spans="1:5" ht="12.75">
      <c r="A551" s="35" t="s">
        <v>56</v>
      </c>
      <c r="E551" s="40" t="s">
        <v>5</v>
      </c>
    </row>
    <row r="552" spans="1:5" ht="12.75">
      <c r="A552" t="s">
        <v>58</v>
      </c>
      <c r="E5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6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7580</v>
      </c>
      <c s="41">
        <f>Rekapitulace!C160</f>
      </c>
      <c s="20" t="s">
        <v>0</v>
      </c>
      <c t="s">
        <v>23</v>
      </c>
      <c t="s">
        <v>27</v>
      </c>
    </row>
    <row r="4" spans="1:16" ht="32" customHeight="1">
      <c r="A4" s="24" t="s">
        <v>20</v>
      </c>
      <c s="25" t="s">
        <v>28</v>
      </c>
      <c s="27" t="s">
        <v>7580</v>
      </c>
      <c r="E4" s="26" t="s">
        <v>7581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COUNTIFS(L8:L655,"=0",A8:A655,"P")+COUNTIFS(L8:L655,"",A8:A655,"P")+SUM(Q8:Q655)</f>
      </c>
    </row>
    <row r="8" spans="1:13" ht="12.75">
      <c r="A8" t="s">
        <v>44</v>
      </c>
      <c r="C8" s="28" t="s">
        <v>7895</v>
      </c>
      <c r="E8" s="30" t="s">
        <v>7894</v>
      </c>
      <c r="J8" s="29">
        <f>0+J9+J30</f>
      </c>
      <c s="29">
        <f>0+K9+K30</f>
      </c>
      <c s="29">
        <f>0+L9+L30</f>
      </c>
      <c s="29">
        <f>0+M9+M30</f>
      </c>
    </row>
    <row r="9" spans="1:13" ht="12.75">
      <c r="A9" t="s">
        <v>46</v>
      </c>
      <c r="C9" s="31" t="s">
        <v>583</v>
      </c>
      <c r="E9" s="33" t="s">
        <v>7896</v>
      </c>
      <c r="J9" s="32">
        <f>0</f>
      </c>
      <c s="32">
        <f>0</f>
      </c>
      <c s="32">
        <f>0+L10+L14+L18+L22+L26</f>
      </c>
      <c s="32">
        <f>0+M10+M14+M18+M22+M26</f>
      </c>
    </row>
    <row r="10" spans="1:16" ht="25.5">
      <c r="A10" t="s">
        <v>49</v>
      </c>
      <c s="34" t="s">
        <v>50</v>
      </c>
      <c s="34" t="s">
        <v>1637</v>
      </c>
      <c s="35" t="s">
        <v>1638</v>
      </c>
      <c s="6" t="s">
        <v>1639</v>
      </c>
      <c s="36" t="s">
        <v>588</v>
      </c>
      <c s="37">
        <v>1148.4</v>
      </c>
      <c s="36">
        <v>0</v>
      </c>
      <c s="36">
        <f>ROUND(G10*H10,6)</f>
      </c>
      <c r="L10" s="38">
        <v>0</v>
      </c>
      <c s="32">
        <f>ROUND(ROUND(L10,2)*ROUND(G10,3),2)</f>
      </c>
      <c s="36" t="s">
        <v>589</v>
      </c>
      <c>
        <f>(M10*21)/100</f>
      </c>
      <c t="s">
        <v>27</v>
      </c>
    </row>
    <row r="11" spans="1:5" ht="25.5">
      <c r="A11" s="35" t="s">
        <v>55</v>
      </c>
      <c r="E11" s="39" t="s">
        <v>590</v>
      </c>
    </row>
    <row r="12" spans="1:5" ht="12.75">
      <c r="A12" s="35" t="s">
        <v>56</v>
      </c>
      <c r="E12" s="40" t="s">
        <v>7897</v>
      </c>
    </row>
    <row r="13" spans="1:5" ht="12.75">
      <c r="A13" t="s">
        <v>58</v>
      </c>
      <c r="E13" s="39" t="s">
        <v>5</v>
      </c>
    </row>
    <row r="14" spans="1:16" ht="25.5">
      <c r="A14" t="s">
        <v>49</v>
      </c>
      <c s="34" t="s">
        <v>27</v>
      </c>
      <c s="34" t="s">
        <v>1883</v>
      </c>
      <c s="35" t="s">
        <v>1884</v>
      </c>
      <c s="6" t="s">
        <v>1885</v>
      </c>
      <c s="36" t="s">
        <v>588</v>
      </c>
      <c s="37">
        <v>898</v>
      </c>
      <c s="36">
        <v>0</v>
      </c>
      <c s="36">
        <f>ROUND(G14*H14,6)</f>
      </c>
      <c r="L14" s="38">
        <v>0</v>
      </c>
      <c s="32">
        <f>ROUND(ROUND(L14,2)*ROUND(G14,3),2)</f>
      </c>
      <c s="36" t="s">
        <v>589</v>
      </c>
      <c>
        <f>(M14*21)/100</f>
      </c>
      <c t="s">
        <v>27</v>
      </c>
    </row>
    <row r="15" spans="1:5" ht="25.5">
      <c r="A15" s="35" t="s">
        <v>55</v>
      </c>
      <c r="E15" s="39" t="s">
        <v>590</v>
      </c>
    </row>
    <row r="16" spans="1:5" ht="12.75">
      <c r="A16" s="35" t="s">
        <v>56</v>
      </c>
      <c r="E16" s="40" t="s">
        <v>7897</v>
      </c>
    </row>
    <row r="17" spans="1:5" ht="12.75">
      <c r="A17" t="s">
        <v>58</v>
      </c>
      <c r="E17" s="39" t="s">
        <v>5</v>
      </c>
    </row>
    <row r="18" spans="1:16" ht="25.5">
      <c r="A18" t="s">
        <v>49</v>
      </c>
      <c s="34" t="s">
        <v>26</v>
      </c>
      <c s="34" t="s">
        <v>1895</v>
      </c>
      <c s="35" t="s">
        <v>1896</v>
      </c>
      <c s="6" t="s">
        <v>1897</v>
      </c>
      <c s="36" t="s">
        <v>588</v>
      </c>
      <c s="37">
        <v>7</v>
      </c>
      <c s="36">
        <v>0</v>
      </c>
      <c s="36">
        <f>ROUND(G18*H18,6)</f>
      </c>
      <c r="L18" s="38">
        <v>0</v>
      </c>
      <c s="32">
        <f>ROUND(ROUND(L18,2)*ROUND(G18,3),2)</f>
      </c>
      <c s="36" t="s">
        <v>589</v>
      </c>
      <c>
        <f>(M18*21)/100</f>
      </c>
      <c t="s">
        <v>27</v>
      </c>
    </row>
    <row r="19" spans="1:5" ht="25.5">
      <c r="A19" s="35" t="s">
        <v>55</v>
      </c>
      <c r="E19" s="39" t="s">
        <v>590</v>
      </c>
    </row>
    <row r="20" spans="1:5" ht="12.75">
      <c r="A20" s="35" t="s">
        <v>56</v>
      </c>
      <c r="E20" s="40" t="s">
        <v>7897</v>
      </c>
    </row>
    <row r="21" spans="1:5" ht="12.75">
      <c r="A21" t="s">
        <v>58</v>
      </c>
      <c r="E21" s="39" t="s">
        <v>5</v>
      </c>
    </row>
    <row r="22" spans="1:16" ht="25.5">
      <c r="A22" t="s">
        <v>49</v>
      </c>
      <c s="34" t="s">
        <v>64</v>
      </c>
      <c s="34" t="s">
        <v>1907</v>
      </c>
      <c s="35" t="s">
        <v>1908</v>
      </c>
      <c s="6" t="s">
        <v>1909</v>
      </c>
      <c s="36" t="s">
        <v>588</v>
      </c>
      <c s="37">
        <v>3.2</v>
      </c>
      <c s="36">
        <v>0</v>
      </c>
      <c s="36">
        <f>ROUND(G22*H22,6)</f>
      </c>
      <c r="L22" s="38">
        <v>0</v>
      </c>
      <c s="32">
        <f>ROUND(ROUND(L22,2)*ROUND(G22,3),2)</f>
      </c>
      <c s="36" t="s">
        <v>589</v>
      </c>
      <c>
        <f>(M22*21)/100</f>
      </c>
      <c t="s">
        <v>27</v>
      </c>
    </row>
    <row r="23" spans="1:5" ht="25.5">
      <c r="A23" s="35" t="s">
        <v>55</v>
      </c>
      <c r="E23" s="39" t="s">
        <v>590</v>
      </c>
    </row>
    <row r="24" spans="1:5" ht="12.75">
      <c r="A24" s="35" t="s">
        <v>56</v>
      </c>
      <c r="E24" s="40" t="s">
        <v>7897</v>
      </c>
    </row>
    <row r="25" spans="1:5" ht="12.75">
      <c r="A25" t="s">
        <v>58</v>
      </c>
      <c r="E25" s="39" t="s">
        <v>5</v>
      </c>
    </row>
    <row r="26" spans="1:16" ht="25.5">
      <c r="A26" t="s">
        <v>49</v>
      </c>
      <c s="34" t="s">
        <v>67</v>
      </c>
      <c s="34" t="s">
        <v>1910</v>
      </c>
      <c s="35" t="s">
        <v>1911</v>
      </c>
      <c s="6" t="s">
        <v>1912</v>
      </c>
      <c s="36" t="s">
        <v>588</v>
      </c>
      <c s="37">
        <v>1</v>
      </c>
      <c s="36">
        <v>0</v>
      </c>
      <c s="36">
        <f>ROUND(G26*H26,6)</f>
      </c>
      <c r="L26" s="38">
        <v>0</v>
      </c>
      <c s="32">
        <f>ROUND(ROUND(L26,2)*ROUND(G26,3),2)</f>
      </c>
      <c s="36" t="s">
        <v>589</v>
      </c>
      <c>
        <f>(M26*21)/100</f>
      </c>
      <c t="s">
        <v>27</v>
      </c>
    </row>
    <row r="27" spans="1:5" ht="25.5">
      <c r="A27" s="35" t="s">
        <v>55</v>
      </c>
      <c r="E27" s="39" t="s">
        <v>590</v>
      </c>
    </row>
    <row r="28" spans="1:5" ht="12.75">
      <c r="A28" s="35" t="s">
        <v>56</v>
      </c>
      <c r="E28" s="40" t="s">
        <v>7897</v>
      </c>
    </row>
    <row r="29" spans="1:5" ht="12.75">
      <c r="A29" t="s">
        <v>58</v>
      </c>
      <c r="E29" s="39" t="s">
        <v>5</v>
      </c>
    </row>
    <row r="30" spans="1:13" ht="12.75">
      <c r="A30" t="s">
        <v>46</v>
      </c>
      <c r="C30" s="31" t="s">
        <v>145</v>
      </c>
      <c r="E30" s="33" t="s">
        <v>146</v>
      </c>
      <c r="J30" s="32">
        <f>0</f>
      </c>
      <c s="32">
        <f>0</f>
      </c>
      <c s="32">
        <f>0+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f>
      </c>
      <c s="32">
        <f>0+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f>
      </c>
    </row>
    <row r="31" spans="1:16" ht="12.75">
      <c r="A31" t="s">
        <v>49</v>
      </c>
      <c s="34" t="s">
        <v>70</v>
      </c>
      <c s="34" t="s">
        <v>7586</v>
      </c>
      <c s="35" t="s">
        <v>5</v>
      </c>
      <c s="6" t="s">
        <v>7587</v>
      </c>
      <c s="36" t="s">
        <v>108</v>
      </c>
      <c s="37">
        <v>638</v>
      </c>
      <c s="36">
        <v>0</v>
      </c>
      <c s="36">
        <f>ROUND(G31*H31,6)</f>
      </c>
      <c r="L31" s="38">
        <v>0</v>
      </c>
      <c s="32">
        <f>ROUND(ROUND(L31,2)*ROUND(G31,3),2)</f>
      </c>
      <c s="36" t="s">
        <v>54</v>
      </c>
      <c>
        <f>(M31*21)/100</f>
      </c>
      <c t="s">
        <v>27</v>
      </c>
    </row>
    <row r="32" spans="1:5" ht="12.75">
      <c r="A32" s="35" t="s">
        <v>55</v>
      </c>
      <c r="E32" s="39" t="s">
        <v>5</v>
      </c>
    </row>
    <row r="33" spans="1:5" ht="12.75">
      <c r="A33" s="35" t="s">
        <v>56</v>
      </c>
      <c r="E33" s="40" t="s">
        <v>7898</v>
      </c>
    </row>
    <row r="34" spans="1:5" ht="12.75">
      <c r="A34" t="s">
        <v>58</v>
      </c>
      <c r="E34" s="39" t="s">
        <v>59</v>
      </c>
    </row>
    <row r="35" spans="1:16" ht="12.75">
      <c r="A35" t="s">
        <v>49</v>
      </c>
      <c s="34" t="s">
        <v>73</v>
      </c>
      <c s="34" t="s">
        <v>7589</v>
      </c>
      <c s="35" t="s">
        <v>5</v>
      </c>
      <c s="6" t="s">
        <v>7590</v>
      </c>
      <c s="36" t="s">
        <v>53</v>
      </c>
      <c s="37">
        <v>101</v>
      </c>
      <c s="36">
        <v>0</v>
      </c>
      <c s="36">
        <f>ROUND(G35*H35,6)</f>
      </c>
      <c r="L35" s="38">
        <v>0</v>
      </c>
      <c s="32">
        <f>ROUND(ROUND(L35,2)*ROUND(G35,3),2)</f>
      </c>
      <c s="36" t="s">
        <v>54</v>
      </c>
      <c>
        <f>(M35*21)/100</f>
      </c>
      <c t="s">
        <v>27</v>
      </c>
    </row>
    <row r="36" spans="1:5" ht="12.75">
      <c r="A36" s="35" t="s">
        <v>55</v>
      </c>
      <c r="E36" s="39" t="s">
        <v>5</v>
      </c>
    </row>
    <row r="37" spans="1:5" ht="12.75">
      <c r="A37" s="35" t="s">
        <v>56</v>
      </c>
      <c r="E37" s="40" t="s">
        <v>7898</v>
      </c>
    </row>
    <row r="38" spans="1:5" ht="12.75">
      <c r="A38" t="s">
        <v>58</v>
      </c>
      <c r="E38" s="39" t="s">
        <v>59</v>
      </c>
    </row>
    <row r="39" spans="1:16" ht="12.75">
      <c r="A39" t="s">
        <v>49</v>
      </c>
      <c s="34" t="s">
        <v>76</v>
      </c>
      <c s="34" t="s">
        <v>7591</v>
      </c>
      <c s="35" t="s">
        <v>5</v>
      </c>
      <c s="6" t="s">
        <v>7592</v>
      </c>
      <c s="36" t="s">
        <v>53</v>
      </c>
      <c s="37">
        <v>355</v>
      </c>
      <c s="36">
        <v>0</v>
      </c>
      <c s="36">
        <f>ROUND(G39*H39,6)</f>
      </c>
      <c r="L39" s="38">
        <v>0</v>
      </c>
      <c s="32">
        <f>ROUND(ROUND(L39,2)*ROUND(G39,3),2)</f>
      </c>
      <c s="36" t="s">
        <v>54</v>
      </c>
      <c>
        <f>(M39*21)/100</f>
      </c>
      <c t="s">
        <v>27</v>
      </c>
    </row>
    <row r="40" spans="1:5" ht="12.75">
      <c r="A40" s="35" t="s">
        <v>55</v>
      </c>
      <c r="E40" s="39" t="s">
        <v>5</v>
      </c>
    </row>
    <row r="41" spans="1:5" ht="12.75">
      <c r="A41" s="35" t="s">
        <v>56</v>
      </c>
      <c r="E41" s="40" t="s">
        <v>7898</v>
      </c>
    </row>
    <row r="42" spans="1:5" ht="12.75">
      <c r="A42" t="s">
        <v>58</v>
      </c>
      <c r="E42" s="39" t="s">
        <v>59</v>
      </c>
    </row>
    <row r="43" spans="1:16" ht="12.75">
      <c r="A43" t="s">
        <v>49</v>
      </c>
      <c s="34" t="s">
        <v>79</v>
      </c>
      <c s="34" t="s">
        <v>7830</v>
      </c>
      <c s="35" t="s">
        <v>5</v>
      </c>
      <c s="6" t="s">
        <v>7831</v>
      </c>
      <c s="36" t="s">
        <v>53</v>
      </c>
      <c s="37">
        <v>50</v>
      </c>
      <c s="36">
        <v>0</v>
      </c>
      <c s="36">
        <f>ROUND(G43*H43,6)</f>
      </c>
      <c r="L43" s="38">
        <v>0</v>
      </c>
      <c s="32">
        <f>ROUND(ROUND(L43,2)*ROUND(G43,3),2)</f>
      </c>
      <c s="36" t="s">
        <v>54</v>
      </c>
      <c>
        <f>(M43*21)/100</f>
      </c>
      <c t="s">
        <v>27</v>
      </c>
    </row>
    <row r="44" spans="1:5" ht="12.75">
      <c r="A44" s="35" t="s">
        <v>55</v>
      </c>
      <c r="E44" s="39" t="s">
        <v>5</v>
      </c>
    </row>
    <row r="45" spans="1:5" ht="12.75">
      <c r="A45" s="35" t="s">
        <v>56</v>
      </c>
      <c r="E45" s="40" t="s">
        <v>7898</v>
      </c>
    </row>
    <row r="46" spans="1:5" ht="12.75">
      <c r="A46" t="s">
        <v>58</v>
      </c>
      <c r="E46" s="39" t="s">
        <v>59</v>
      </c>
    </row>
    <row r="47" spans="1:16" ht="12.75">
      <c r="A47" t="s">
        <v>49</v>
      </c>
      <c s="34" t="s">
        <v>82</v>
      </c>
      <c s="34" t="s">
        <v>7593</v>
      </c>
      <c s="35" t="s">
        <v>5</v>
      </c>
      <c s="6" t="s">
        <v>7594</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7898</v>
      </c>
    </row>
    <row r="50" spans="1:5" ht="12.75">
      <c r="A50" t="s">
        <v>58</v>
      </c>
      <c r="E50" s="39" t="s">
        <v>59</v>
      </c>
    </row>
    <row r="51" spans="1:16" ht="12.75">
      <c r="A51" t="s">
        <v>49</v>
      </c>
      <c s="34" t="s">
        <v>85</v>
      </c>
      <c s="34" t="s">
        <v>7899</v>
      </c>
      <c s="35" t="s">
        <v>5</v>
      </c>
      <c s="6" t="s">
        <v>7900</v>
      </c>
      <c s="36" t="s">
        <v>113</v>
      </c>
      <c s="37">
        <v>8</v>
      </c>
      <c s="36">
        <v>0</v>
      </c>
      <c s="36">
        <f>ROUND(G51*H51,6)</f>
      </c>
      <c r="L51" s="38">
        <v>0</v>
      </c>
      <c s="32">
        <f>ROUND(ROUND(L51,2)*ROUND(G51,3),2)</f>
      </c>
      <c s="36" t="s">
        <v>54</v>
      </c>
      <c>
        <f>(M51*21)/100</f>
      </c>
      <c t="s">
        <v>27</v>
      </c>
    </row>
    <row r="52" spans="1:5" ht="12.75">
      <c r="A52" s="35" t="s">
        <v>55</v>
      </c>
      <c r="E52" s="39" t="s">
        <v>5</v>
      </c>
    </row>
    <row r="53" spans="1:5" ht="12.75">
      <c r="A53" s="35" t="s">
        <v>56</v>
      </c>
      <c r="E53" s="40" t="s">
        <v>7898</v>
      </c>
    </row>
    <row r="54" spans="1:5" ht="12.75">
      <c r="A54" t="s">
        <v>58</v>
      </c>
      <c r="E54" s="39" t="s">
        <v>59</v>
      </c>
    </row>
    <row r="55" spans="1:16" ht="12.75">
      <c r="A55" t="s">
        <v>49</v>
      </c>
      <c s="34" t="s">
        <v>90</v>
      </c>
      <c s="34" t="s">
        <v>7595</v>
      </c>
      <c s="35" t="s">
        <v>5</v>
      </c>
      <c s="6" t="s">
        <v>7596</v>
      </c>
      <c s="36" t="s">
        <v>53</v>
      </c>
      <c s="37">
        <v>25</v>
      </c>
      <c s="36">
        <v>0</v>
      </c>
      <c s="36">
        <f>ROUND(G55*H55,6)</f>
      </c>
      <c r="L55" s="38">
        <v>0</v>
      </c>
      <c s="32">
        <f>ROUND(ROUND(L55,2)*ROUND(G55,3),2)</f>
      </c>
      <c s="36" t="s">
        <v>54</v>
      </c>
      <c>
        <f>(M55*21)/100</f>
      </c>
      <c t="s">
        <v>27</v>
      </c>
    </row>
    <row r="56" spans="1:5" ht="12.75">
      <c r="A56" s="35" t="s">
        <v>55</v>
      </c>
      <c r="E56" s="39" t="s">
        <v>5</v>
      </c>
    </row>
    <row r="57" spans="1:5" ht="12.75">
      <c r="A57" s="35" t="s">
        <v>56</v>
      </c>
      <c r="E57" s="40" t="s">
        <v>7901</v>
      </c>
    </row>
    <row r="58" spans="1:5" ht="12.75">
      <c r="A58" t="s">
        <v>58</v>
      </c>
      <c r="E58" s="39" t="s">
        <v>59</v>
      </c>
    </row>
    <row r="59" spans="1:16" ht="12.75">
      <c r="A59" t="s">
        <v>49</v>
      </c>
      <c s="34" t="s">
        <v>93</v>
      </c>
      <c s="34" t="s">
        <v>7902</v>
      </c>
      <c s="35" t="s">
        <v>5</v>
      </c>
      <c s="6" t="s">
        <v>7903</v>
      </c>
      <c s="36" t="s">
        <v>53</v>
      </c>
      <c s="37">
        <v>2</v>
      </c>
      <c s="36">
        <v>0</v>
      </c>
      <c s="36">
        <f>ROUND(G59*H59,6)</f>
      </c>
      <c r="L59" s="38">
        <v>0</v>
      </c>
      <c s="32">
        <f>ROUND(ROUND(L59,2)*ROUND(G59,3),2)</f>
      </c>
      <c s="36" t="s">
        <v>54</v>
      </c>
      <c>
        <f>(M59*21)/100</f>
      </c>
      <c t="s">
        <v>27</v>
      </c>
    </row>
    <row r="60" spans="1:5" ht="12.75">
      <c r="A60" s="35" t="s">
        <v>55</v>
      </c>
      <c r="E60" s="39" t="s">
        <v>5</v>
      </c>
    </row>
    <row r="61" spans="1:5" ht="12.75">
      <c r="A61" s="35" t="s">
        <v>56</v>
      </c>
      <c r="E61" s="40" t="s">
        <v>7904</v>
      </c>
    </row>
    <row r="62" spans="1:5" ht="12.75">
      <c r="A62" t="s">
        <v>58</v>
      </c>
      <c r="E62" s="39" t="s">
        <v>59</v>
      </c>
    </row>
    <row r="63" spans="1:16" ht="25.5">
      <c r="A63" t="s">
        <v>49</v>
      </c>
      <c s="34" t="s">
        <v>96</v>
      </c>
      <c s="34" t="s">
        <v>7597</v>
      </c>
      <c s="35" t="s">
        <v>5</v>
      </c>
      <c s="6" t="s">
        <v>7905</v>
      </c>
      <c s="36" t="s">
        <v>88</v>
      </c>
      <c s="37">
        <v>910</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25.5">
      <c r="A67" t="s">
        <v>49</v>
      </c>
      <c s="34" t="s">
        <v>99</v>
      </c>
      <c s="34" t="s">
        <v>7906</v>
      </c>
      <c s="35" t="s">
        <v>5</v>
      </c>
      <c s="6" t="s">
        <v>7907</v>
      </c>
      <c s="36" t="s">
        <v>53</v>
      </c>
      <c s="37">
        <v>4</v>
      </c>
      <c s="36">
        <v>0</v>
      </c>
      <c s="36">
        <f>ROUND(G67*H67,6)</f>
      </c>
      <c r="L67" s="38">
        <v>0</v>
      </c>
      <c s="32">
        <f>ROUND(ROUND(L67,2)*ROUND(G67,3),2)</f>
      </c>
      <c s="36" t="s">
        <v>255</v>
      </c>
      <c>
        <f>(M67*21)/100</f>
      </c>
      <c t="s">
        <v>27</v>
      </c>
    </row>
    <row r="68" spans="1:5" ht="12.75">
      <c r="A68" s="35" t="s">
        <v>55</v>
      </c>
      <c r="E68" s="39" t="s">
        <v>5</v>
      </c>
    </row>
    <row r="69" spans="1:5" ht="12.75">
      <c r="A69" s="35" t="s">
        <v>56</v>
      </c>
      <c r="E69" s="40" t="s">
        <v>7908</v>
      </c>
    </row>
    <row r="70" spans="1:5" ht="102">
      <c r="A70" t="s">
        <v>58</v>
      </c>
      <c r="E70" s="39" t="s">
        <v>7909</v>
      </c>
    </row>
    <row r="71" spans="1:16" ht="25.5">
      <c r="A71" t="s">
        <v>49</v>
      </c>
      <c s="34" t="s">
        <v>151</v>
      </c>
      <c s="34" t="s">
        <v>7910</v>
      </c>
      <c s="35" t="s">
        <v>5</v>
      </c>
      <c s="6" t="s">
        <v>7911</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7908</v>
      </c>
    </row>
    <row r="74" spans="1:5" ht="12.75">
      <c r="A74" t="s">
        <v>58</v>
      </c>
      <c r="E74" s="39" t="s">
        <v>59</v>
      </c>
    </row>
    <row r="75" spans="1:16" ht="25.5">
      <c r="A75" t="s">
        <v>49</v>
      </c>
      <c s="34" t="s">
        <v>115</v>
      </c>
      <c s="34" t="s">
        <v>7832</v>
      </c>
      <c s="35" t="s">
        <v>5</v>
      </c>
      <c s="6" t="s">
        <v>7833</v>
      </c>
      <c s="36" t="s">
        <v>53</v>
      </c>
      <c s="37">
        <v>7</v>
      </c>
      <c s="36">
        <v>0</v>
      </c>
      <c s="36">
        <f>ROUND(G75*H75,6)</f>
      </c>
      <c r="L75" s="38">
        <v>0</v>
      </c>
      <c s="32">
        <f>ROUND(ROUND(L75,2)*ROUND(G75,3),2)</f>
      </c>
      <c s="36" t="s">
        <v>54</v>
      </c>
      <c>
        <f>(M75*21)/100</f>
      </c>
      <c t="s">
        <v>27</v>
      </c>
    </row>
    <row r="76" spans="1:5" ht="12.75">
      <c r="A76" s="35" t="s">
        <v>55</v>
      </c>
      <c r="E76" s="39" t="s">
        <v>5</v>
      </c>
    </row>
    <row r="77" spans="1:5" ht="12.75">
      <c r="A77" s="35" t="s">
        <v>56</v>
      </c>
      <c r="E77" s="40" t="s">
        <v>7908</v>
      </c>
    </row>
    <row r="78" spans="1:5" ht="12.75">
      <c r="A78" t="s">
        <v>58</v>
      </c>
      <c r="E78" s="39" t="s">
        <v>59</v>
      </c>
    </row>
    <row r="79" spans="1:16" ht="25.5">
      <c r="A79" t="s">
        <v>49</v>
      </c>
      <c s="34" t="s">
        <v>119</v>
      </c>
      <c s="34" t="s">
        <v>7834</v>
      </c>
      <c s="35" t="s">
        <v>5</v>
      </c>
      <c s="6" t="s">
        <v>7835</v>
      </c>
      <c s="36" t="s">
        <v>53</v>
      </c>
      <c s="37">
        <v>4</v>
      </c>
      <c s="36">
        <v>0</v>
      </c>
      <c s="36">
        <f>ROUND(G79*H79,6)</f>
      </c>
      <c r="L79" s="38">
        <v>0</v>
      </c>
      <c s="32">
        <f>ROUND(ROUND(L79,2)*ROUND(G79,3),2)</f>
      </c>
      <c s="36" t="s">
        <v>54</v>
      </c>
      <c>
        <f>(M79*21)/100</f>
      </c>
      <c t="s">
        <v>27</v>
      </c>
    </row>
    <row r="80" spans="1:5" ht="12.75">
      <c r="A80" s="35" t="s">
        <v>55</v>
      </c>
      <c r="E80" s="39" t="s">
        <v>5</v>
      </c>
    </row>
    <row r="81" spans="1:5" ht="12.75">
      <c r="A81" s="35" t="s">
        <v>56</v>
      </c>
      <c r="E81" s="40" t="s">
        <v>7908</v>
      </c>
    </row>
    <row r="82" spans="1:5" ht="12.75">
      <c r="A82" t="s">
        <v>58</v>
      </c>
      <c r="E82" s="39" t="s">
        <v>59</v>
      </c>
    </row>
    <row r="83" spans="1:16" ht="25.5">
      <c r="A83" t="s">
        <v>49</v>
      </c>
      <c s="34" t="s">
        <v>159</v>
      </c>
      <c s="34" t="s">
        <v>7836</v>
      </c>
      <c s="35" t="s">
        <v>5</v>
      </c>
      <c s="6" t="s">
        <v>7837</v>
      </c>
      <c s="36" t="s">
        <v>53</v>
      </c>
      <c s="37">
        <v>7</v>
      </c>
      <c s="36">
        <v>0</v>
      </c>
      <c s="36">
        <f>ROUND(G83*H83,6)</f>
      </c>
      <c r="L83" s="38">
        <v>0</v>
      </c>
      <c s="32">
        <f>ROUND(ROUND(L83,2)*ROUND(G83,3),2)</f>
      </c>
      <c s="36" t="s">
        <v>54</v>
      </c>
      <c>
        <f>(M83*21)/100</f>
      </c>
      <c t="s">
        <v>27</v>
      </c>
    </row>
    <row r="84" spans="1:5" ht="12.75">
      <c r="A84" s="35" t="s">
        <v>55</v>
      </c>
      <c r="E84" s="39" t="s">
        <v>5</v>
      </c>
    </row>
    <row r="85" spans="1:5" ht="12.75">
      <c r="A85" s="35" t="s">
        <v>56</v>
      </c>
      <c r="E85" s="40" t="s">
        <v>7908</v>
      </c>
    </row>
    <row r="86" spans="1:5" ht="12.75">
      <c r="A86" t="s">
        <v>58</v>
      </c>
      <c r="E86" s="39" t="s">
        <v>59</v>
      </c>
    </row>
    <row r="87" spans="1:16" ht="25.5">
      <c r="A87" t="s">
        <v>49</v>
      </c>
      <c s="34" t="s">
        <v>162</v>
      </c>
      <c s="34" t="s">
        <v>7912</v>
      </c>
      <c s="35" t="s">
        <v>5</v>
      </c>
      <c s="6" t="s">
        <v>7913</v>
      </c>
      <c s="36" t="s">
        <v>53</v>
      </c>
      <c s="37">
        <v>5</v>
      </c>
      <c s="36">
        <v>0</v>
      </c>
      <c s="36">
        <f>ROUND(G87*H87,6)</f>
      </c>
      <c r="L87" s="38">
        <v>0</v>
      </c>
      <c s="32">
        <f>ROUND(ROUND(L87,2)*ROUND(G87,3),2)</f>
      </c>
      <c s="36" t="s">
        <v>54</v>
      </c>
      <c>
        <f>(M87*21)/100</f>
      </c>
      <c t="s">
        <v>27</v>
      </c>
    </row>
    <row r="88" spans="1:5" ht="12.75">
      <c r="A88" s="35" t="s">
        <v>55</v>
      </c>
      <c r="E88" s="39" t="s">
        <v>5</v>
      </c>
    </row>
    <row r="89" spans="1:5" ht="12.75">
      <c r="A89" s="35" t="s">
        <v>56</v>
      </c>
      <c r="E89" s="40" t="s">
        <v>7908</v>
      </c>
    </row>
    <row r="90" spans="1:5" ht="12.75">
      <c r="A90" t="s">
        <v>58</v>
      </c>
      <c r="E90" s="39" t="s">
        <v>59</v>
      </c>
    </row>
    <row r="91" spans="1:16" ht="25.5">
      <c r="A91" t="s">
        <v>49</v>
      </c>
      <c s="34" t="s">
        <v>165</v>
      </c>
      <c s="34" t="s">
        <v>7914</v>
      </c>
      <c s="35" t="s">
        <v>5</v>
      </c>
      <c s="6" t="s">
        <v>7915</v>
      </c>
      <c s="36" t="s">
        <v>53</v>
      </c>
      <c s="37">
        <v>24</v>
      </c>
      <c s="36">
        <v>0</v>
      </c>
      <c s="36">
        <f>ROUND(G91*H91,6)</f>
      </c>
      <c r="L91" s="38">
        <v>0</v>
      </c>
      <c s="32">
        <f>ROUND(ROUND(L91,2)*ROUND(G91,3),2)</f>
      </c>
      <c s="36" t="s">
        <v>54</v>
      </c>
      <c>
        <f>(M91*21)/100</f>
      </c>
      <c t="s">
        <v>27</v>
      </c>
    </row>
    <row r="92" spans="1:5" ht="12.75">
      <c r="A92" s="35" t="s">
        <v>55</v>
      </c>
      <c r="E92" s="39" t="s">
        <v>5</v>
      </c>
    </row>
    <row r="93" spans="1:5" ht="12.75">
      <c r="A93" s="35" t="s">
        <v>56</v>
      </c>
      <c r="E93" s="40" t="s">
        <v>7908</v>
      </c>
    </row>
    <row r="94" spans="1:5" ht="12.75">
      <c r="A94" t="s">
        <v>58</v>
      </c>
      <c r="E94" s="39" t="s">
        <v>59</v>
      </c>
    </row>
    <row r="95" spans="1:16" ht="12.75">
      <c r="A95" t="s">
        <v>49</v>
      </c>
      <c s="34" t="s">
        <v>168</v>
      </c>
      <c s="34" t="s">
        <v>7842</v>
      </c>
      <c s="35" t="s">
        <v>5</v>
      </c>
      <c s="6" t="s">
        <v>7843</v>
      </c>
      <c s="36" t="s">
        <v>53</v>
      </c>
      <c s="37">
        <v>17</v>
      </c>
      <c s="36">
        <v>0</v>
      </c>
      <c s="36">
        <f>ROUND(G95*H95,6)</f>
      </c>
      <c r="L95" s="38">
        <v>0</v>
      </c>
      <c s="32">
        <f>ROUND(ROUND(L95,2)*ROUND(G95,3),2)</f>
      </c>
      <c s="36" t="s">
        <v>54</v>
      </c>
      <c>
        <f>(M95*21)/100</f>
      </c>
      <c t="s">
        <v>27</v>
      </c>
    </row>
    <row r="96" spans="1:5" ht="12.75">
      <c r="A96" s="35" t="s">
        <v>55</v>
      </c>
      <c r="E96" s="39" t="s">
        <v>5</v>
      </c>
    </row>
    <row r="97" spans="1:5" ht="12.75">
      <c r="A97" s="35" t="s">
        <v>56</v>
      </c>
      <c r="E97" s="40" t="s">
        <v>7908</v>
      </c>
    </row>
    <row r="98" spans="1:5" ht="12.75">
      <c r="A98" t="s">
        <v>58</v>
      </c>
      <c r="E98" s="39" t="s">
        <v>59</v>
      </c>
    </row>
    <row r="99" spans="1:16" ht="12.75">
      <c r="A99" t="s">
        <v>49</v>
      </c>
      <c s="34" t="s">
        <v>171</v>
      </c>
      <c s="34" t="s">
        <v>7600</v>
      </c>
      <c s="35" t="s">
        <v>5</v>
      </c>
      <c s="6" t="s">
        <v>7601</v>
      </c>
      <c s="36" t="s">
        <v>53</v>
      </c>
      <c s="37">
        <v>13</v>
      </c>
      <c s="36">
        <v>0</v>
      </c>
      <c s="36">
        <f>ROUND(G99*H99,6)</f>
      </c>
      <c r="L99" s="38">
        <v>0</v>
      </c>
      <c s="32">
        <f>ROUND(ROUND(L99,2)*ROUND(G99,3),2)</f>
      </c>
      <c s="36" t="s">
        <v>54</v>
      </c>
      <c>
        <f>(M99*21)/100</f>
      </c>
      <c t="s">
        <v>27</v>
      </c>
    </row>
    <row r="100" spans="1:5" ht="12.75">
      <c r="A100" s="35" t="s">
        <v>55</v>
      </c>
      <c r="E100" s="39" t="s">
        <v>5</v>
      </c>
    </row>
    <row r="101" spans="1:5" ht="12.75">
      <c r="A101" s="35" t="s">
        <v>56</v>
      </c>
      <c r="E101" s="40" t="s">
        <v>7908</v>
      </c>
    </row>
    <row r="102" spans="1:5" ht="12.75">
      <c r="A102" t="s">
        <v>58</v>
      </c>
      <c r="E102" s="39" t="s">
        <v>59</v>
      </c>
    </row>
    <row r="103" spans="1:16" ht="12.75">
      <c r="A103" t="s">
        <v>49</v>
      </c>
      <c s="34" t="s">
        <v>174</v>
      </c>
      <c s="34" t="s">
        <v>7602</v>
      </c>
      <c s="35" t="s">
        <v>5</v>
      </c>
      <c s="6" t="s">
        <v>7603</v>
      </c>
      <c s="36" t="s">
        <v>53</v>
      </c>
      <c s="37">
        <v>5</v>
      </c>
      <c s="36">
        <v>0</v>
      </c>
      <c s="36">
        <f>ROUND(G103*H103,6)</f>
      </c>
      <c r="L103" s="38">
        <v>0</v>
      </c>
      <c s="32">
        <f>ROUND(ROUND(L103,2)*ROUND(G103,3),2)</f>
      </c>
      <c s="36" t="s">
        <v>54</v>
      </c>
      <c>
        <f>(M103*21)/100</f>
      </c>
      <c t="s">
        <v>27</v>
      </c>
    </row>
    <row r="104" spans="1:5" ht="12.75">
      <c r="A104" s="35" t="s">
        <v>55</v>
      </c>
      <c r="E104" s="39" t="s">
        <v>5</v>
      </c>
    </row>
    <row r="105" spans="1:5" ht="12.75">
      <c r="A105" s="35" t="s">
        <v>56</v>
      </c>
      <c r="E105" s="40" t="s">
        <v>7908</v>
      </c>
    </row>
    <row r="106" spans="1:5" ht="12.75">
      <c r="A106" t="s">
        <v>58</v>
      </c>
      <c r="E106" s="39" t="s">
        <v>59</v>
      </c>
    </row>
    <row r="107" spans="1:16" ht="12.75">
      <c r="A107" t="s">
        <v>49</v>
      </c>
      <c s="34" t="s">
        <v>177</v>
      </c>
      <c s="34" t="s">
        <v>7916</v>
      </c>
      <c s="35" t="s">
        <v>5</v>
      </c>
      <c s="6" t="s">
        <v>7917</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7908</v>
      </c>
    </row>
    <row r="110" spans="1:5" ht="12.75">
      <c r="A110" t="s">
        <v>58</v>
      </c>
      <c r="E110" s="39" t="s">
        <v>59</v>
      </c>
    </row>
    <row r="111" spans="1:16" ht="12.75">
      <c r="A111" t="s">
        <v>49</v>
      </c>
      <c s="34" t="s">
        <v>180</v>
      </c>
      <c s="34" t="s">
        <v>7844</v>
      </c>
      <c s="35" t="s">
        <v>5</v>
      </c>
      <c s="6" t="s">
        <v>7845</v>
      </c>
      <c s="36" t="s">
        <v>113</v>
      </c>
      <c s="37">
        <v>668</v>
      </c>
      <c s="36">
        <v>0</v>
      </c>
      <c s="36">
        <f>ROUND(G111*H111,6)</f>
      </c>
      <c r="L111" s="38">
        <v>0</v>
      </c>
      <c s="32">
        <f>ROUND(ROUND(L111,2)*ROUND(G111,3),2)</f>
      </c>
      <c s="36" t="s">
        <v>54</v>
      </c>
      <c>
        <f>(M111*21)/100</f>
      </c>
      <c t="s">
        <v>27</v>
      </c>
    </row>
    <row r="112" spans="1:5" ht="12.75">
      <c r="A112" s="35" t="s">
        <v>55</v>
      </c>
      <c r="E112" s="39" t="s">
        <v>5</v>
      </c>
    </row>
    <row r="113" spans="1:5" ht="12.75">
      <c r="A113" s="35" t="s">
        <v>56</v>
      </c>
      <c r="E113" s="40" t="s">
        <v>7908</v>
      </c>
    </row>
    <row r="114" spans="1:5" ht="12.75">
      <c r="A114" t="s">
        <v>58</v>
      </c>
      <c r="E114" s="39" t="s">
        <v>59</v>
      </c>
    </row>
    <row r="115" spans="1:16" ht="12.75">
      <c r="A115" t="s">
        <v>49</v>
      </c>
      <c s="34" t="s">
        <v>183</v>
      </c>
      <c s="34" t="s">
        <v>7846</v>
      </c>
      <c s="35" t="s">
        <v>5</v>
      </c>
      <c s="6" t="s">
        <v>7847</v>
      </c>
      <c s="36" t="s">
        <v>53</v>
      </c>
      <c s="37">
        <v>16</v>
      </c>
      <c s="36">
        <v>0</v>
      </c>
      <c s="36">
        <f>ROUND(G115*H115,6)</f>
      </c>
      <c r="L115" s="38">
        <v>0</v>
      </c>
      <c s="32">
        <f>ROUND(ROUND(L115,2)*ROUND(G115,3),2)</f>
      </c>
      <c s="36" t="s">
        <v>54</v>
      </c>
      <c>
        <f>(M115*21)/100</f>
      </c>
      <c t="s">
        <v>27</v>
      </c>
    </row>
    <row r="116" spans="1:5" ht="12.75">
      <c r="A116" s="35" t="s">
        <v>55</v>
      </c>
      <c r="E116" s="39" t="s">
        <v>5</v>
      </c>
    </row>
    <row r="117" spans="1:5" ht="12.75">
      <c r="A117" s="35" t="s">
        <v>56</v>
      </c>
      <c r="E117" s="40" t="s">
        <v>7908</v>
      </c>
    </row>
    <row r="118" spans="1:5" ht="12.75">
      <c r="A118" t="s">
        <v>58</v>
      </c>
      <c r="E118" s="39" t="s">
        <v>59</v>
      </c>
    </row>
    <row r="119" spans="1:16" ht="12.75">
      <c r="A119" t="s">
        <v>49</v>
      </c>
      <c s="34" t="s">
        <v>186</v>
      </c>
      <c s="34" t="s">
        <v>7918</v>
      </c>
      <c s="35" t="s">
        <v>5</v>
      </c>
      <c s="6" t="s">
        <v>7919</v>
      </c>
      <c s="36" t="s">
        <v>53</v>
      </c>
      <c s="37">
        <v>26</v>
      </c>
      <c s="36">
        <v>0</v>
      </c>
      <c s="36">
        <f>ROUND(G119*H119,6)</f>
      </c>
      <c r="L119" s="38">
        <v>0</v>
      </c>
      <c s="32">
        <f>ROUND(ROUND(L119,2)*ROUND(G119,3),2)</f>
      </c>
      <c s="36" t="s">
        <v>54</v>
      </c>
      <c>
        <f>(M119*21)/100</f>
      </c>
      <c t="s">
        <v>27</v>
      </c>
    </row>
    <row r="120" spans="1:5" ht="12.75">
      <c r="A120" s="35" t="s">
        <v>55</v>
      </c>
      <c r="E120" s="39" t="s">
        <v>5</v>
      </c>
    </row>
    <row r="121" spans="1:5" ht="12.75">
      <c r="A121" s="35" t="s">
        <v>56</v>
      </c>
      <c r="E121" s="40" t="s">
        <v>7908</v>
      </c>
    </row>
    <row r="122" spans="1:5" ht="12.75">
      <c r="A122" t="s">
        <v>58</v>
      </c>
      <c r="E122" s="39" t="s">
        <v>59</v>
      </c>
    </row>
    <row r="123" spans="1:16" ht="25.5">
      <c r="A123" t="s">
        <v>49</v>
      </c>
      <c s="34" t="s">
        <v>187</v>
      </c>
      <c s="34" t="s">
        <v>7920</v>
      </c>
      <c s="35" t="s">
        <v>5</v>
      </c>
      <c s="6" t="s">
        <v>7921</v>
      </c>
      <c s="36" t="s">
        <v>53</v>
      </c>
      <c s="37">
        <v>15</v>
      </c>
      <c s="36">
        <v>0</v>
      </c>
      <c s="36">
        <f>ROUND(G123*H123,6)</f>
      </c>
      <c r="L123" s="38">
        <v>0</v>
      </c>
      <c s="32">
        <f>ROUND(ROUND(L123,2)*ROUND(G123,3),2)</f>
      </c>
      <c s="36" t="s">
        <v>54</v>
      </c>
      <c>
        <f>(M123*21)/100</f>
      </c>
      <c t="s">
        <v>27</v>
      </c>
    </row>
    <row r="124" spans="1:5" ht="12.75">
      <c r="A124" s="35" t="s">
        <v>55</v>
      </c>
      <c r="E124" s="39" t="s">
        <v>5</v>
      </c>
    </row>
    <row r="125" spans="1:5" ht="12.75">
      <c r="A125" s="35" t="s">
        <v>56</v>
      </c>
      <c r="E125" s="40" t="s">
        <v>7908</v>
      </c>
    </row>
    <row r="126" spans="1:5" ht="12.75">
      <c r="A126" t="s">
        <v>58</v>
      </c>
      <c r="E126" s="39" t="s">
        <v>59</v>
      </c>
    </row>
    <row r="127" spans="1:16" ht="25.5">
      <c r="A127" t="s">
        <v>49</v>
      </c>
      <c s="34" t="s">
        <v>191</v>
      </c>
      <c s="34" t="s">
        <v>7922</v>
      </c>
      <c s="35" t="s">
        <v>5</v>
      </c>
      <c s="6" t="s">
        <v>7923</v>
      </c>
      <c s="36" t="s">
        <v>53</v>
      </c>
      <c s="37">
        <v>3</v>
      </c>
      <c s="36">
        <v>0</v>
      </c>
      <c s="36">
        <f>ROUND(G127*H127,6)</f>
      </c>
      <c r="L127" s="38">
        <v>0</v>
      </c>
      <c s="32">
        <f>ROUND(ROUND(L127,2)*ROUND(G127,3),2)</f>
      </c>
      <c s="36" t="s">
        <v>54</v>
      </c>
      <c>
        <f>(M127*21)/100</f>
      </c>
      <c t="s">
        <v>27</v>
      </c>
    </row>
    <row r="128" spans="1:5" ht="12.75">
      <c r="A128" s="35" t="s">
        <v>55</v>
      </c>
      <c r="E128" s="39" t="s">
        <v>5</v>
      </c>
    </row>
    <row r="129" spans="1:5" ht="12.75">
      <c r="A129" s="35" t="s">
        <v>56</v>
      </c>
      <c r="E129" s="40" t="s">
        <v>7908</v>
      </c>
    </row>
    <row r="130" spans="1:5" ht="12.75">
      <c r="A130" t="s">
        <v>58</v>
      </c>
      <c r="E130" s="39" t="s">
        <v>59</v>
      </c>
    </row>
    <row r="131" spans="1:16" ht="12.75">
      <c r="A131" t="s">
        <v>49</v>
      </c>
      <c s="34" t="s">
        <v>194</v>
      </c>
      <c s="34" t="s">
        <v>7924</v>
      </c>
      <c s="35" t="s">
        <v>5</v>
      </c>
      <c s="6" t="s">
        <v>7925</v>
      </c>
      <c s="36" t="s">
        <v>53</v>
      </c>
      <c s="37">
        <v>9</v>
      </c>
      <c s="36">
        <v>0</v>
      </c>
      <c s="36">
        <f>ROUND(G131*H131,6)</f>
      </c>
      <c r="L131" s="38">
        <v>0</v>
      </c>
      <c s="32">
        <f>ROUND(ROUND(L131,2)*ROUND(G131,3),2)</f>
      </c>
      <c s="36" t="s">
        <v>54</v>
      </c>
      <c>
        <f>(M131*21)/100</f>
      </c>
      <c t="s">
        <v>27</v>
      </c>
    </row>
    <row r="132" spans="1:5" ht="12.75">
      <c r="A132" s="35" t="s">
        <v>55</v>
      </c>
      <c r="E132" s="39" t="s">
        <v>5</v>
      </c>
    </row>
    <row r="133" spans="1:5" ht="12.75">
      <c r="A133" s="35" t="s">
        <v>56</v>
      </c>
      <c r="E133" s="40" t="s">
        <v>7908</v>
      </c>
    </row>
    <row r="134" spans="1:5" ht="12.75">
      <c r="A134" t="s">
        <v>58</v>
      </c>
      <c r="E134" s="39" t="s">
        <v>59</v>
      </c>
    </row>
    <row r="135" spans="1:16" ht="12.75">
      <c r="A135" t="s">
        <v>49</v>
      </c>
      <c s="34" t="s">
        <v>197</v>
      </c>
      <c s="34" t="s">
        <v>7926</v>
      </c>
      <c s="35" t="s">
        <v>5</v>
      </c>
      <c s="6" t="s">
        <v>7927</v>
      </c>
      <c s="36" t="s">
        <v>53</v>
      </c>
      <c s="37">
        <v>26</v>
      </c>
      <c s="36">
        <v>0</v>
      </c>
      <c s="36">
        <f>ROUND(G135*H135,6)</f>
      </c>
      <c r="L135" s="38">
        <v>0</v>
      </c>
      <c s="32">
        <f>ROUND(ROUND(L135,2)*ROUND(G135,3),2)</f>
      </c>
      <c s="36" t="s">
        <v>54</v>
      </c>
      <c>
        <f>(M135*21)/100</f>
      </c>
      <c t="s">
        <v>27</v>
      </c>
    </row>
    <row r="136" spans="1:5" ht="12.75">
      <c r="A136" s="35" t="s">
        <v>55</v>
      </c>
      <c r="E136" s="39" t="s">
        <v>5</v>
      </c>
    </row>
    <row r="137" spans="1:5" ht="12.75">
      <c r="A137" s="35" t="s">
        <v>56</v>
      </c>
      <c r="E137" s="40" t="s">
        <v>7908</v>
      </c>
    </row>
    <row r="138" spans="1:5" ht="12.75">
      <c r="A138" t="s">
        <v>58</v>
      </c>
      <c r="E138" s="39" t="s">
        <v>59</v>
      </c>
    </row>
    <row r="139" spans="1:16" ht="12.75">
      <c r="A139" t="s">
        <v>49</v>
      </c>
      <c s="34" t="s">
        <v>200</v>
      </c>
      <c s="34" t="s">
        <v>7928</v>
      </c>
      <c s="35" t="s">
        <v>5</v>
      </c>
      <c s="6" t="s">
        <v>7929</v>
      </c>
      <c s="36" t="s">
        <v>53</v>
      </c>
      <c s="37">
        <v>12</v>
      </c>
      <c s="36">
        <v>0</v>
      </c>
      <c s="36">
        <f>ROUND(G139*H139,6)</f>
      </c>
      <c r="L139" s="38">
        <v>0</v>
      </c>
      <c s="32">
        <f>ROUND(ROUND(L139,2)*ROUND(G139,3),2)</f>
      </c>
      <c s="36" t="s">
        <v>54</v>
      </c>
      <c>
        <f>(M139*21)/100</f>
      </c>
      <c t="s">
        <v>27</v>
      </c>
    </row>
    <row r="140" spans="1:5" ht="12.75">
      <c r="A140" s="35" t="s">
        <v>55</v>
      </c>
      <c r="E140" s="39" t="s">
        <v>5</v>
      </c>
    </row>
    <row r="141" spans="1:5" ht="12.75">
      <c r="A141" s="35" t="s">
        <v>56</v>
      </c>
      <c r="E141" s="40" t="s">
        <v>7908</v>
      </c>
    </row>
    <row r="142" spans="1:5" ht="12.75">
      <c r="A142" t="s">
        <v>58</v>
      </c>
      <c r="E142" s="39" t="s">
        <v>59</v>
      </c>
    </row>
    <row r="143" spans="1:16" ht="12.75">
      <c r="A143" t="s">
        <v>49</v>
      </c>
      <c s="34" t="s">
        <v>203</v>
      </c>
      <c s="34" t="s">
        <v>7930</v>
      </c>
      <c s="35" t="s">
        <v>5</v>
      </c>
      <c s="6" t="s">
        <v>7931</v>
      </c>
      <c s="36" t="s">
        <v>53</v>
      </c>
      <c s="37">
        <v>8</v>
      </c>
      <c s="36">
        <v>0</v>
      </c>
      <c s="36">
        <f>ROUND(G143*H143,6)</f>
      </c>
      <c r="L143" s="38">
        <v>0</v>
      </c>
      <c s="32">
        <f>ROUND(ROUND(L143,2)*ROUND(G143,3),2)</f>
      </c>
      <c s="36" t="s">
        <v>54</v>
      </c>
      <c>
        <f>(M143*21)/100</f>
      </c>
      <c t="s">
        <v>27</v>
      </c>
    </row>
    <row r="144" spans="1:5" ht="12.75">
      <c r="A144" s="35" t="s">
        <v>55</v>
      </c>
      <c r="E144" s="39" t="s">
        <v>5</v>
      </c>
    </row>
    <row r="145" spans="1:5" ht="12.75">
      <c r="A145" s="35" t="s">
        <v>56</v>
      </c>
      <c r="E145" s="40" t="s">
        <v>7908</v>
      </c>
    </row>
    <row r="146" spans="1:5" ht="12.75">
      <c r="A146" t="s">
        <v>58</v>
      </c>
      <c r="E146" s="39" t="s">
        <v>59</v>
      </c>
    </row>
    <row r="147" spans="1:16" ht="25.5">
      <c r="A147" t="s">
        <v>49</v>
      </c>
      <c s="34" t="s">
        <v>206</v>
      </c>
      <c s="34" t="s">
        <v>7932</v>
      </c>
      <c s="35" t="s">
        <v>5</v>
      </c>
      <c s="6" t="s">
        <v>7933</v>
      </c>
      <c s="36" t="s">
        <v>53</v>
      </c>
      <c s="37">
        <v>29</v>
      </c>
      <c s="36">
        <v>0</v>
      </c>
      <c s="36">
        <f>ROUND(G147*H147,6)</f>
      </c>
      <c r="L147" s="38">
        <v>0</v>
      </c>
      <c s="32">
        <f>ROUND(ROUND(L147,2)*ROUND(G147,3),2)</f>
      </c>
      <c s="36" t="s">
        <v>54</v>
      </c>
      <c>
        <f>(M147*21)/100</f>
      </c>
      <c t="s">
        <v>27</v>
      </c>
    </row>
    <row r="148" spans="1:5" ht="12.75">
      <c r="A148" s="35" t="s">
        <v>55</v>
      </c>
      <c r="E148" s="39" t="s">
        <v>5</v>
      </c>
    </row>
    <row r="149" spans="1:5" ht="12.75">
      <c r="A149" s="35" t="s">
        <v>56</v>
      </c>
      <c r="E149" s="40" t="s">
        <v>7908</v>
      </c>
    </row>
    <row r="150" spans="1:5" ht="12.75">
      <c r="A150" t="s">
        <v>58</v>
      </c>
      <c r="E150" s="39" t="s">
        <v>59</v>
      </c>
    </row>
    <row r="151" spans="1:16" ht="25.5">
      <c r="A151" t="s">
        <v>49</v>
      </c>
      <c s="34" t="s">
        <v>209</v>
      </c>
      <c s="34" t="s">
        <v>7604</v>
      </c>
      <c s="35" t="s">
        <v>5</v>
      </c>
      <c s="6" t="s">
        <v>7934</v>
      </c>
      <c s="36" t="s">
        <v>88</v>
      </c>
      <c s="37">
        <v>257</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212</v>
      </c>
      <c s="34" t="s">
        <v>7935</v>
      </c>
      <c s="35" t="s">
        <v>5</v>
      </c>
      <c s="6" t="s">
        <v>7608</v>
      </c>
      <c s="36" t="s">
        <v>53</v>
      </c>
      <c s="37">
        <v>20</v>
      </c>
      <c s="36">
        <v>0</v>
      </c>
      <c s="36">
        <f>ROUND(G155*H155,6)</f>
      </c>
      <c r="L155" s="38">
        <v>0</v>
      </c>
      <c s="32">
        <f>ROUND(ROUND(L155,2)*ROUND(G155,3),2)</f>
      </c>
      <c s="36" t="s">
        <v>54</v>
      </c>
      <c>
        <f>(M155*21)/100</f>
      </c>
      <c t="s">
        <v>27</v>
      </c>
    </row>
    <row r="156" spans="1:5" ht="12.75">
      <c r="A156" s="35" t="s">
        <v>55</v>
      </c>
      <c r="E156" s="39" t="s">
        <v>5</v>
      </c>
    </row>
    <row r="157" spans="1:5" ht="12.75">
      <c r="A157" s="35" t="s">
        <v>56</v>
      </c>
      <c r="E157" s="40" t="s">
        <v>7936</v>
      </c>
    </row>
    <row r="158" spans="1:5" ht="12.75">
      <c r="A158" t="s">
        <v>58</v>
      </c>
      <c r="E158" s="39" t="s">
        <v>59</v>
      </c>
    </row>
    <row r="159" spans="1:16" ht="12.75">
      <c r="A159" t="s">
        <v>49</v>
      </c>
      <c s="34" t="s">
        <v>213</v>
      </c>
      <c s="34" t="s">
        <v>7610</v>
      </c>
      <c s="35" t="s">
        <v>5</v>
      </c>
      <c s="6" t="s">
        <v>7611</v>
      </c>
      <c s="36" t="s">
        <v>53</v>
      </c>
      <c s="37">
        <v>18</v>
      </c>
      <c s="36">
        <v>0</v>
      </c>
      <c s="36">
        <f>ROUND(G159*H159,6)</f>
      </c>
      <c r="L159" s="38">
        <v>0</v>
      </c>
      <c s="32">
        <f>ROUND(ROUND(L159,2)*ROUND(G159,3),2)</f>
      </c>
      <c s="36" t="s">
        <v>54</v>
      </c>
      <c>
        <f>(M159*21)/100</f>
      </c>
      <c t="s">
        <v>27</v>
      </c>
    </row>
    <row r="160" spans="1:5" ht="12.75">
      <c r="A160" s="35" t="s">
        <v>55</v>
      </c>
      <c r="E160" s="39" t="s">
        <v>5</v>
      </c>
    </row>
    <row r="161" spans="1:5" ht="12.75">
      <c r="A161" s="35" t="s">
        <v>56</v>
      </c>
      <c r="E161" s="40" t="s">
        <v>7936</v>
      </c>
    </row>
    <row r="162" spans="1:5" ht="12.75">
      <c r="A162" t="s">
        <v>58</v>
      </c>
      <c r="E162" s="39" t="s">
        <v>59</v>
      </c>
    </row>
    <row r="163" spans="1:16" ht="12.75">
      <c r="A163" t="s">
        <v>49</v>
      </c>
      <c s="34" t="s">
        <v>216</v>
      </c>
      <c s="34" t="s">
        <v>7612</v>
      </c>
      <c s="35" t="s">
        <v>5</v>
      </c>
      <c s="6" t="s">
        <v>7613</v>
      </c>
      <c s="36" t="s">
        <v>53</v>
      </c>
      <c s="37">
        <v>290</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219</v>
      </c>
      <c s="34" t="s">
        <v>7614</v>
      </c>
      <c s="35" t="s">
        <v>5</v>
      </c>
      <c s="6" t="s">
        <v>7615</v>
      </c>
      <c s="36" t="s">
        <v>53</v>
      </c>
      <c s="37">
        <v>20</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222</v>
      </c>
      <c s="34" t="s">
        <v>7620</v>
      </c>
      <c s="35" t="s">
        <v>5</v>
      </c>
      <c s="6" t="s">
        <v>7621</v>
      </c>
      <c s="36" t="s">
        <v>53</v>
      </c>
      <c s="37">
        <v>20</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225</v>
      </c>
      <c s="34" t="s">
        <v>7937</v>
      </c>
      <c s="35" t="s">
        <v>5</v>
      </c>
      <c s="6" t="s">
        <v>7938</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7936</v>
      </c>
    </row>
    <row r="178" spans="1:5" ht="12.75">
      <c r="A178" t="s">
        <v>58</v>
      </c>
      <c r="E178" s="39" t="s">
        <v>59</v>
      </c>
    </row>
    <row r="179" spans="1:16" ht="25.5">
      <c r="A179" t="s">
        <v>49</v>
      </c>
      <c s="34" t="s">
        <v>228</v>
      </c>
      <c s="34" t="s">
        <v>7939</v>
      </c>
      <c s="35" t="s">
        <v>5</v>
      </c>
      <c s="6" t="s">
        <v>7940</v>
      </c>
      <c s="36" t="s">
        <v>53</v>
      </c>
      <c s="37">
        <v>23</v>
      </c>
      <c s="36">
        <v>0</v>
      </c>
      <c s="36">
        <f>ROUND(G179*H179,6)</f>
      </c>
      <c r="L179" s="38">
        <v>0</v>
      </c>
      <c s="32">
        <f>ROUND(ROUND(L179,2)*ROUND(G179,3),2)</f>
      </c>
      <c s="36" t="s">
        <v>54</v>
      </c>
      <c>
        <f>(M179*21)/100</f>
      </c>
      <c t="s">
        <v>27</v>
      </c>
    </row>
    <row r="180" spans="1:5" ht="12.75">
      <c r="A180" s="35" t="s">
        <v>55</v>
      </c>
      <c r="E180" s="39" t="s">
        <v>5</v>
      </c>
    </row>
    <row r="181" spans="1:5" ht="12.75">
      <c r="A181" s="35" t="s">
        <v>56</v>
      </c>
      <c r="E181" s="40" t="s">
        <v>7936</v>
      </c>
    </row>
    <row r="182" spans="1:5" ht="12.75">
      <c r="A182" t="s">
        <v>58</v>
      </c>
      <c r="E182" s="39" t="s">
        <v>59</v>
      </c>
    </row>
    <row r="183" spans="1:16" ht="12.75">
      <c r="A183" t="s">
        <v>49</v>
      </c>
      <c s="34" t="s">
        <v>231</v>
      </c>
      <c s="34" t="s">
        <v>7622</v>
      </c>
      <c s="35" t="s">
        <v>5</v>
      </c>
      <c s="6" t="s">
        <v>7623</v>
      </c>
      <c s="36" t="s">
        <v>53</v>
      </c>
      <c s="37">
        <v>58</v>
      </c>
      <c s="36">
        <v>0</v>
      </c>
      <c s="36">
        <f>ROUND(G183*H183,6)</f>
      </c>
      <c r="L183" s="38">
        <v>0</v>
      </c>
      <c s="32">
        <f>ROUND(ROUND(L183,2)*ROUND(G183,3),2)</f>
      </c>
      <c s="36" t="s">
        <v>54</v>
      </c>
      <c>
        <f>(M183*21)/100</f>
      </c>
      <c t="s">
        <v>27</v>
      </c>
    </row>
    <row r="184" spans="1:5" ht="12.75">
      <c r="A184" s="35" t="s">
        <v>55</v>
      </c>
      <c r="E184" s="39" t="s">
        <v>5</v>
      </c>
    </row>
    <row r="185" spans="1:5" ht="12.75">
      <c r="A185" s="35" t="s">
        <v>56</v>
      </c>
      <c r="E185" s="40" t="s">
        <v>7936</v>
      </c>
    </row>
    <row r="186" spans="1:5" ht="12.75">
      <c r="A186" t="s">
        <v>58</v>
      </c>
      <c r="E186" s="39" t="s">
        <v>59</v>
      </c>
    </row>
    <row r="187" spans="1:16" ht="12.75">
      <c r="A187" t="s">
        <v>49</v>
      </c>
      <c s="34" t="s">
        <v>234</v>
      </c>
      <c s="34" t="s">
        <v>7624</v>
      </c>
      <c s="35" t="s">
        <v>5</v>
      </c>
      <c s="6" t="s">
        <v>7625</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7941</v>
      </c>
    </row>
    <row r="190" spans="1:5" ht="12.75">
      <c r="A190" t="s">
        <v>58</v>
      </c>
      <c r="E190" s="39" t="s">
        <v>59</v>
      </c>
    </row>
    <row r="191" spans="1:16" ht="12.75">
      <c r="A191" t="s">
        <v>49</v>
      </c>
      <c s="34" t="s">
        <v>237</v>
      </c>
      <c s="34" t="s">
        <v>7626</v>
      </c>
      <c s="35" t="s">
        <v>5</v>
      </c>
      <c s="6" t="s">
        <v>7627</v>
      </c>
      <c s="36" t="s">
        <v>53</v>
      </c>
      <c s="37">
        <v>6</v>
      </c>
      <c s="36">
        <v>0</v>
      </c>
      <c s="36">
        <f>ROUND(G191*H191,6)</f>
      </c>
      <c r="L191" s="38">
        <v>0</v>
      </c>
      <c s="32">
        <f>ROUND(ROUND(L191,2)*ROUND(G191,3),2)</f>
      </c>
      <c s="36" t="s">
        <v>54</v>
      </c>
      <c>
        <f>(M191*21)/100</f>
      </c>
      <c t="s">
        <v>27</v>
      </c>
    </row>
    <row r="192" spans="1:5" ht="12.75">
      <c r="A192" s="35" t="s">
        <v>55</v>
      </c>
      <c r="E192" s="39" t="s">
        <v>5</v>
      </c>
    </row>
    <row r="193" spans="1:5" ht="12.75">
      <c r="A193" s="35" t="s">
        <v>56</v>
      </c>
      <c r="E193" s="40" t="s">
        <v>7941</v>
      </c>
    </row>
    <row r="194" spans="1:5" ht="12.75">
      <c r="A194" t="s">
        <v>58</v>
      </c>
      <c r="E194" s="39" t="s">
        <v>59</v>
      </c>
    </row>
    <row r="195" spans="1:16" ht="12.75">
      <c r="A195" t="s">
        <v>49</v>
      </c>
      <c s="34" t="s">
        <v>240</v>
      </c>
      <c s="34" t="s">
        <v>7628</v>
      </c>
      <c s="35" t="s">
        <v>5</v>
      </c>
      <c s="6" t="s">
        <v>7629</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7936</v>
      </c>
    </row>
    <row r="198" spans="1:5" ht="12.75">
      <c r="A198" t="s">
        <v>58</v>
      </c>
      <c r="E198" s="39" t="s">
        <v>59</v>
      </c>
    </row>
    <row r="199" spans="1:16" ht="12.75">
      <c r="A199" t="s">
        <v>49</v>
      </c>
      <c s="34" t="s">
        <v>243</v>
      </c>
      <c s="34" t="s">
        <v>7630</v>
      </c>
      <c s="35" t="s">
        <v>5</v>
      </c>
      <c s="6" t="s">
        <v>7631</v>
      </c>
      <c s="36" t="s">
        <v>53</v>
      </c>
      <c s="37">
        <v>1342</v>
      </c>
      <c s="36">
        <v>0</v>
      </c>
      <c s="36">
        <f>ROUND(G199*H199,6)</f>
      </c>
      <c r="L199" s="38">
        <v>0</v>
      </c>
      <c s="32">
        <f>ROUND(ROUND(L199,2)*ROUND(G199,3),2)</f>
      </c>
      <c s="36" t="s">
        <v>54</v>
      </c>
      <c>
        <f>(M199*21)/100</f>
      </c>
      <c t="s">
        <v>27</v>
      </c>
    </row>
    <row r="200" spans="1:5" ht="12.75">
      <c r="A200" s="35" t="s">
        <v>55</v>
      </c>
      <c r="E200" s="39" t="s">
        <v>5</v>
      </c>
    </row>
    <row r="201" spans="1:5" ht="12.75">
      <c r="A201" s="35" t="s">
        <v>56</v>
      </c>
      <c r="E201" s="40" t="s">
        <v>7936</v>
      </c>
    </row>
    <row r="202" spans="1:5" ht="12.75">
      <c r="A202" t="s">
        <v>58</v>
      </c>
      <c r="E202" s="39" t="s">
        <v>59</v>
      </c>
    </row>
    <row r="203" spans="1:16" ht="12.75">
      <c r="A203" t="s">
        <v>49</v>
      </c>
      <c s="34" t="s">
        <v>244</v>
      </c>
      <c s="34" t="s">
        <v>7632</v>
      </c>
      <c s="35" t="s">
        <v>5</v>
      </c>
      <c s="6" t="s">
        <v>7633</v>
      </c>
      <c s="36" t="s">
        <v>53</v>
      </c>
      <c s="37">
        <v>8</v>
      </c>
      <c s="36">
        <v>0</v>
      </c>
      <c s="36">
        <f>ROUND(G203*H203,6)</f>
      </c>
      <c r="L203" s="38">
        <v>0</v>
      </c>
      <c s="32">
        <f>ROUND(ROUND(L203,2)*ROUND(G203,3),2)</f>
      </c>
      <c s="36" t="s">
        <v>54</v>
      </c>
      <c>
        <f>(M203*21)/100</f>
      </c>
      <c t="s">
        <v>27</v>
      </c>
    </row>
    <row r="204" spans="1:5" ht="12.75">
      <c r="A204" s="35" t="s">
        <v>55</v>
      </c>
      <c r="E204" s="39" t="s">
        <v>5</v>
      </c>
    </row>
    <row r="205" spans="1:5" ht="12.75">
      <c r="A205" s="35" t="s">
        <v>56</v>
      </c>
      <c r="E205" s="40" t="s">
        <v>7904</v>
      </c>
    </row>
    <row r="206" spans="1:5" ht="12.75">
      <c r="A206" t="s">
        <v>58</v>
      </c>
      <c r="E206" s="39" t="s">
        <v>59</v>
      </c>
    </row>
    <row r="207" spans="1:16" ht="12.75">
      <c r="A207" t="s">
        <v>49</v>
      </c>
      <c s="34" t="s">
        <v>245</v>
      </c>
      <c s="34" t="s">
        <v>7634</v>
      </c>
      <c s="35" t="s">
        <v>5</v>
      </c>
      <c s="6" t="s">
        <v>7635</v>
      </c>
      <c s="36" t="s">
        <v>53</v>
      </c>
      <c s="37">
        <v>36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7904</v>
      </c>
    </row>
    <row r="210" spans="1:5" ht="12.75">
      <c r="A210" t="s">
        <v>58</v>
      </c>
      <c r="E210" s="39" t="s">
        <v>59</v>
      </c>
    </row>
    <row r="211" spans="1:16" ht="12.75">
      <c r="A211" t="s">
        <v>49</v>
      </c>
      <c s="34" t="s">
        <v>246</v>
      </c>
      <c s="34" t="s">
        <v>7636</v>
      </c>
      <c s="35" t="s">
        <v>5</v>
      </c>
      <c s="6" t="s">
        <v>7637</v>
      </c>
      <c s="36" t="s">
        <v>53</v>
      </c>
      <c s="37">
        <v>27</v>
      </c>
      <c s="36">
        <v>0</v>
      </c>
      <c s="36">
        <f>ROUND(G211*H211,6)</f>
      </c>
      <c r="L211" s="38">
        <v>0</v>
      </c>
      <c s="32">
        <f>ROUND(ROUND(L211,2)*ROUND(G211,3),2)</f>
      </c>
      <c s="36" t="s">
        <v>54</v>
      </c>
      <c>
        <f>(M211*21)/100</f>
      </c>
      <c t="s">
        <v>27</v>
      </c>
    </row>
    <row r="212" spans="1:5" ht="12.75">
      <c r="A212" s="35" t="s">
        <v>55</v>
      </c>
      <c r="E212" s="39" t="s">
        <v>5</v>
      </c>
    </row>
    <row r="213" spans="1:5" ht="12.75">
      <c r="A213" s="35" t="s">
        <v>56</v>
      </c>
      <c r="E213" s="40" t="s">
        <v>7904</v>
      </c>
    </row>
    <row r="214" spans="1:5" ht="12.75">
      <c r="A214" t="s">
        <v>58</v>
      </c>
      <c r="E214" s="39" t="s">
        <v>59</v>
      </c>
    </row>
    <row r="215" spans="1:16" ht="12.75">
      <c r="A215" t="s">
        <v>49</v>
      </c>
      <c s="34" t="s">
        <v>249</v>
      </c>
      <c s="34" t="s">
        <v>7638</v>
      </c>
      <c s="35" t="s">
        <v>5</v>
      </c>
      <c s="6" t="s">
        <v>7639</v>
      </c>
      <c s="36" t="s">
        <v>53</v>
      </c>
      <c s="37">
        <v>73</v>
      </c>
      <c s="36">
        <v>0</v>
      </c>
      <c s="36">
        <f>ROUND(G215*H215,6)</f>
      </c>
      <c r="L215" s="38">
        <v>0</v>
      </c>
      <c s="32">
        <f>ROUND(ROUND(L215,2)*ROUND(G215,3),2)</f>
      </c>
      <c s="36" t="s">
        <v>54</v>
      </c>
      <c>
        <f>(M215*21)/100</f>
      </c>
      <c t="s">
        <v>27</v>
      </c>
    </row>
    <row r="216" spans="1:5" ht="12.75">
      <c r="A216" s="35" t="s">
        <v>55</v>
      </c>
      <c r="E216" s="39" t="s">
        <v>5</v>
      </c>
    </row>
    <row r="217" spans="1:5" ht="12.75">
      <c r="A217" s="35" t="s">
        <v>56</v>
      </c>
      <c r="E217" s="40" t="s">
        <v>7904</v>
      </c>
    </row>
    <row r="218" spans="1:5" ht="12.75">
      <c r="A218" t="s">
        <v>58</v>
      </c>
      <c r="E218" s="39" t="s">
        <v>59</v>
      </c>
    </row>
    <row r="219" spans="1:16" ht="12.75">
      <c r="A219" t="s">
        <v>49</v>
      </c>
      <c s="34" t="s">
        <v>252</v>
      </c>
      <c s="34" t="s">
        <v>7848</v>
      </c>
      <c s="35" t="s">
        <v>5</v>
      </c>
      <c s="6" t="s">
        <v>7849</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7904</v>
      </c>
    </row>
    <row r="222" spans="1:5" ht="12.75">
      <c r="A222" t="s">
        <v>58</v>
      </c>
      <c r="E222" s="39" t="s">
        <v>59</v>
      </c>
    </row>
    <row r="223" spans="1:16" ht="12.75">
      <c r="A223" t="s">
        <v>49</v>
      </c>
      <c s="34" t="s">
        <v>256</v>
      </c>
      <c s="34" t="s">
        <v>7850</v>
      </c>
      <c s="35" t="s">
        <v>5</v>
      </c>
      <c s="6" t="s">
        <v>7851</v>
      </c>
      <c s="36" t="s">
        <v>53</v>
      </c>
      <c s="37">
        <v>4</v>
      </c>
      <c s="36">
        <v>0</v>
      </c>
      <c s="36">
        <f>ROUND(G223*H223,6)</f>
      </c>
      <c r="L223" s="38">
        <v>0</v>
      </c>
      <c s="32">
        <f>ROUND(ROUND(L223,2)*ROUND(G223,3),2)</f>
      </c>
      <c s="36" t="s">
        <v>54</v>
      </c>
      <c>
        <f>(M223*21)/100</f>
      </c>
      <c t="s">
        <v>27</v>
      </c>
    </row>
    <row r="224" spans="1:5" ht="12.75">
      <c r="A224" s="35" t="s">
        <v>55</v>
      </c>
      <c r="E224" s="39" t="s">
        <v>5</v>
      </c>
    </row>
    <row r="225" spans="1:5" ht="12.75">
      <c r="A225" s="35" t="s">
        <v>56</v>
      </c>
      <c r="E225" s="40" t="s">
        <v>7904</v>
      </c>
    </row>
    <row r="226" spans="1:5" ht="12.75">
      <c r="A226" t="s">
        <v>58</v>
      </c>
      <c r="E226" s="39" t="s">
        <v>59</v>
      </c>
    </row>
    <row r="227" spans="1:16" ht="12.75">
      <c r="A227" t="s">
        <v>49</v>
      </c>
      <c s="34" t="s">
        <v>259</v>
      </c>
      <c s="34" t="s">
        <v>7852</v>
      </c>
      <c s="35" t="s">
        <v>5</v>
      </c>
      <c s="6" t="s">
        <v>7853</v>
      </c>
      <c s="36" t="s">
        <v>53</v>
      </c>
      <c s="37">
        <v>6</v>
      </c>
      <c s="36">
        <v>0</v>
      </c>
      <c s="36">
        <f>ROUND(G227*H227,6)</f>
      </c>
      <c r="L227" s="38">
        <v>0</v>
      </c>
      <c s="32">
        <f>ROUND(ROUND(L227,2)*ROUND(G227,3),2)</f>
      </c>
      <c s="36" t="s">
        <v>54</v>
      </c>
      <c>
        <f>(M227*21)/100</f>
      </c>
      <c t="s">
        <v>27</v>
      </c>
    </row>
    <row r="228" spans="1:5" ht="12.75">
      <c r="A228" s="35" t="s">
        <v>55</v>
      </c>
      <c r="E228" s="39" t="s">
        <v>5</v>
      </c>
    </row>
    <row r="229" spans="1:5" ht="12.75">
      <c r="A229" s="35" t="s">
        <v>56</v>
      </c>
      <c r="E229" s="40" t="s">
        <v>7904</v>
      </c>
    </row>
    <row r="230" spans="1:5" ht="12.75">
      <c r="A230" t="s">
        <v>58</v>
      </c>
      <c r="E230" s="39" t="s">
        <v>59</v>
      </c>
    </row>
    <row r="231" spans="1:16" ht="12.75">
      <c r="A231" t="s">
        <v>49</v>
      </c>
      <c s="34" t="s">
        <v>262</v>
      </c>
      <c s="34" t="s">
        <v>7854</v>
      </c>
      <c s="35" t="s">
        <v>5</v>
      </c>
      <c s="6" t="s">
        <v>7855</v>
      </c>
      <c s="36" t="s">
        <v>53</v>
      </c>
      <c s="37">
        <v>4</v>
      </c>
      <c s="36">
        <v>0</v>
      </c>
      <c s="36">
        <f>ROUND(G231*H231,6)</f>
      </c>
      <c r="L231" s="38">
        <v>0</v>
      </c>
      <c s="32">
        <f>ROUND(ROUND(L231,2)*ROUND(G231,3),2)</f>
      </c>
      <c s="36" t="s">
        <v>54</v>
      </c>
      <c>
        <f>(M231*21)/100</f>
      </c>
      <c t="s">
        <v>27</v>
      </c>
    </row>
    <row r="232" spans="1:5" ht="12.75">
      <c r="A232" s="35" t="s">
        <v>55</v>
      </c>
      <c r="E232" s="39" t="s">
        <v>5</v>
      </c>
    </row>
    <row r="233" spans="1:5" ht="12.75">
      <c r="A233" s="35" t="s">
        <v>56</v>
      </c>
      <c r="E233" s="40" t="s">
        <v>7904</v>
      </c>
    </row>
    <row r="234" spans="1:5" ht="12.75">
      <c r="A234" t="s">
        <v>58</v>
      </c>
      <c r="E234" s="39" t="s">
        <v>59</v>
      </c>
    </row>
    <row r="235" spans="1:16" ht="12.75">
      <c r="A235" t="s">
        <v>49</v>
      </c>
      <c s="34" t="s">
        <v>265</v>
      </c>
      <c s="34" t="s">
        <v>7942</v>
      </c>
      <c s="35" t="s">
        <v>5</v>
      </c>
      <c s="6" t="s">
        <v>7943</v>
      </c>
      <c s="36" t="s">
        <v>53</v>
      </c>
      <c s="37">
        <v>4</v>
      </c>
      <c s="36">
        <v>0</v>
      </c>
      <c s="36">
        <f>ROUND(G235*H235,6)</f>
      </c>
      <c r="L235" s="38">
        <v>0</v>
      </c>
      <c s="32">
        <f>ROUND(ROUND(L235,2)*ROUND(G235,3),2)</f>
      </c>
      <c s="36" t="s">
        <v>54</v>
      </c>
      <c>
        <f>(M235*21)/100</f>
      </c>
      <c t="s">
        <v>27</v>
      </c>
    </row>
    <row r="236" spans="1:5" ht="12.75">
      <c r="A236" s="35" t="s">
        <v>55</v>
      </c>
      <c r="E236" s="39" t="s">
        <v>5</v>
      </c>
    </row>
    <row r="237" spans="1:5" ht="12.75">
      <c r="A237" s="35" t="s">
        <v>56</v>
      </c>
      <c r="E237" s="40" t="s">
        <v>7904</v>
      </c>
    </row>
    <row r="238" spans="1:5" ht="12.75">
      <c r="A238" t="s">
        <v>58</v>
      </c>
      <c r="E238" s="39" t="s">
        <v>59</v>
      </c>
    </row>
    <row r="239" spans="1:16" ht="12.75">
      <c r="A239" t="s">
        <v>49</v>
      </c>
      <c s="34" t="s">
        <v>268</v>
      </c>
      <c s="34" t="s">
        <v>7944</v>
      </c>
      <c s="35" t="s">
        <v>5</v>
      </c>
      <c s="6" t="s">
        <v>7945</v>
      </c>
      <c s="36" t="s">
        <v>113</v>
      </c>
      <c s="37">
        <v>332</v>
      </c>
      <c s="36">
        <v>0</v>
      </c>
      <c s="36">
        <f>ROUND(G239*H239,6)</f>
      </c>
      <c r="L239" s="38">
        <v>0</v>
      </c>
      <c s="32">
        <f>ROUND(ROUND(L239,2)*ROUND(G239,3),2)</f>
      </c>
      <c s="36" t="s">
        <v>54</v>
      </c>
      <c>
        <f>(M239*21)/100</f>
      </c>
      <c t="s">
        <v>27</v>
      </c>
    </row>
    <row r="240" spans="1:5" ht="12.75">
      <c r="A240" s="35" t="s">
        <v>55</v>
      </c>
      <c r="E240" s="39" t="s">
        <v>5</v>
      </c>
    </row>
    <row r="241" spans="1:5" ht="12.75">
      <c r="A241" s="35" t="s">
        <v>56</v>
      </c>
      <c r="E241" s="40" t="s">
        <v>7904</v>
      </c>
    </row>
    <row r="242" spans="1:5" ht="12.75">
      <c r="A242" t="s">
        <v>58</v>
      </c>
      <c r="E242" s="39" t="s">
        <v>59</v>
      </c>
    </row>
    <row r="243" spans="1:16" ht="12.75">
      <c r="A243" t="s">
        <v>49</v>
      </c>
      <c s="34" t="s">
        <v>271</v>
      </c>
      <c s="34" t="s">
        <v>7946</v>
      </c>
      <c s="35" t="s">
        <v>5</v>
      </c>
      <c s="6" t="s">
        <v>7947</v>
      </c>
      <c s="36" t="s">
        <v>53</v>
      </c>
      <c s="37">
        <v>1</v>
      </c>
      <c s="36">
        <v>0</v>
      </c>
      <c s="36">
        <f>ROUND(G243*H243,6)</f>
      </c>
      <c r="L243" s="38">
        <v>0</v>
      </c>
      <c s="32">
        <f>ROUND(ROUND(L243,2)*ROUND(G243,3),2)</f>
      </c>
      <c s="36" t="s">
        <v>54</v>
      </c>
      <c>
        <f>(M243*21)/100</f>
      </c>
      <c t="s">
        <v>27</v>
      </c>
    </row>
    <row r="244" spans="1:5" ht="12.75">
      <c r="A244" s="35" t="s">
        <v>55</v>
      </c>
      <c r="E244" s="39" t="s">
        <v>5</v>
      </c>
    </row>
    <row r="245" spans="1:5" ht="12.75">
      <c r="A245" s="35" t="s">
        <v>56</v>
      </c>
      <c r="E245" s="40" t="s">
        <v>7904</v>
      </c>
    </row>
    <row r="246" spans="1:5" ht="12.75">
      <c r="A246" t="s">
        <v>58</v>
      </c>
      <c r="E246" s="39" t="s">
        <v>59</v>
      </c>
    </row>
    <row r="247" spans="1:16" ht="12.75">
      <c r="A247" t="s">
        <v>49</v>
      </c>
      <c s="34" t="s">
        <v>274</v>
      </c>
      <c s="34" t="s">
        <v>7858</v>
      </c>
      <c s="35" t="s">
        <v>5</v>
      </c>
      <c s="6" t="s">
        <v>7859</v>
      </c>
      <c s="36" t="s">
        <v>53</v>
      </c>
      <c s="37">
        <v>5</v>
      </c>
      <c s="36">
        <v>0</v>
      </c>
      <c s="36">
        <f>ROUND(G247*H247,6)</f>
      </c>
      <c r="L247" s="38">
        <v>0</v>
      </c>
      <c s="32">
        <f>ROUND(ROUND(L247,2)*ROUND(G247,3),2)</f>
      </c>
      <c s="36" t="s">
        <v>54</v>
      </c>
      <c>
        <f>(M247*21)/100</f>
      </c>
      <c t="s">
        <v>27</v>
      </c>
    </row>
    <row r="248" spans="1:5" ht="12.75">
      <c r="A248" s="35" t="s">
        <v>55</v>
      </c>
      <c r="E248" s="39" t="s">
        <v>5</v>
      </c>
    </row>
    <row r="249" spans="1:5" ht="12.75">
      <c r="A249" s="35" t="s">
        <v>56</v>
      </c>
      <c r="E249" s="40" t="s">
        <v>7904</v>
      </c>
    </row>
    <row r="250" spans="1:5" ht="12.75">
      <c r="A250" t="s">
        <v>58</v>
      </c>
      <c r="E250" s="39" t="s">
        <v>59</v>
      </c>
    </row>
    <row r="251" spans="1:16" ht="12.75">
      <c r="A251" t="s">
        <v>49</v>
      </c>
      <c s="34" t="s">
        <v>277</v>
      </c>
      <c s="34" t="s">
        <v>7860</v>
      </c>
      <c s="35" t="s">
        <v>5</v>
      </c>
      <c s="6" t="s">
        <v>7861</v>
      </c>
      <c s="36" t="s">
        <v>53</v>
      </c>
      <c s="37">
        <v>15</v>
      </c>
      <c s="36">
        <v>0</v>
      </c>
      <c s="36">
        <f>ROUND(G251*H251,6)</f>
      </c>
      <c r="L251" s="38">
        <v>0</v>
      </c>
      <c s="32">
        <f>ROUND(ROUND(L251,2)*ROUND(G251,3),2)</f>
      </c>
      <c s="36" t="s">
        <v>54</v>
      </c>
      <c>
        <f>(M251*21)/100</f>
      </c>
      <c t="s">
        <v>27</v>
      </c>
    </row>
    <row r="252" spans="1:5" ht="12.75">
      <c r="A252" s="35" t="s">
        <v>55</v>
      </c>
      <c r="E252" s="39" t="s">
        <v>5</v>
      </c>
    </row>
    <row r="253" spans="1:5" ht="12.75">
      <c r="A253" s="35" t="s">
        <v>56</v>
      </c>
      <c r="E253" s="40" t="s">
        <v>7904</v>
      </c>
    </row>
    <row r="254" spans="1:5" ht="12.75">
      <c r="A254" t="s">
        <v>58</v>
      </c>
      <c r="E254" s="39" t="s">
        <v>59</v>
      </c>
    </row>
    <row r="255" spans="1:16" ht="12.75">
      <c r="A255" t="s">
        <v>49</v>
      </c>
      <c s="34" t="s">
        <v>280</v>
      </c>
      <c s="34" t="s">
        <v>7948</v>
      </c>
      <c s="35" t="s">
        <v>5</v>
      </c>
      <c s="6" t="s">
        <v>7949</v>
      </c>
      <c s="36" t="s">
        <v>53</v>
      </c>
      <c s="37">
        <v>2</v>
      </c>
      <c s="36">
        <v>0</v>
      </c>
      <c s="36">
        <f>ROUND(G255*H255,6)</f>
      </c>
      <c r="L255" s="38">
        <v>0</v>
      </c>
      <c s="32">
        <f>ROUND(ROUND(L255,2)*ROUND(G255,3),2)</f>
      </c>
      <c s="36" t="s">
        <v>54</v>
      </c>
      <c>
        <f>(M255*21)/100</f>
      </c>
      <c t="s">
        <v>27</v>
      </c>
    </row>
    <row r="256" spans="1:5" ht="12.75">
      <c r="A256" s="35" t="s">
        <v>55</v>
      </c>
      <c r="E256" s="39" t="s">
        <v>5</v>
      </c>
    </row>
    <row r="257" spans="1:5" ht="12.75">
      <c r="A257" s="35" t="s">
        <v>56</v>
      </c>
      <c r="E257" s="40" t="s">
        <v>7904</v>
      </c>
    </row>
    <row r="258" spans="1:5" ht="12.75">
      <c r="A258" t="s">
        <v>58</v>
      </c>
      <c r="E258" s="39" t="s">
        <v>59</v>
      </c>
    </row>
    <row r="259" spans="1:16" ht="12.75">
      <c r="A259" t="s">
        <v>49</v>
      </c>
      <c s="34" t="s">
        <v>283</v>
      </c>
      <c s="34" t="s">
        <v>7642</v>
      </c>
      <c s="35" t="s">
        <v>5</v>
      </c>
      <c s="6" t="s">
        <v>7643</v>
      </c>
      <c s="36" t="s">
        <v>53</v>
      </c>
      <c s="37">
        <v>7</v>
      </c>
      <c s="36">
        <v>0</v>
      </c>
      <c s="36">
        <f>ROUND(G259*H259,6)</f>
      </c>
      <c r="L259" s="38">
        <v>0</v>
      </c>
      <c s="32">
        <f>ROUND(ROUND(L259,2)*ROUND(G259,3),2)</f>
      </c>
      <c s="36" t="s">
        <v>54</v>
      </c>
      <c>
        <f>(M259*21)/100</f>
      </c>
      <c t="s">
        <v>27</v>
      </c>
    </row>
    <row r="260" spans="1:5" ht="12.75">
      <c r="A260" s="35" t="s">
        <v>55</v>
      </c>
      <c r="E260" s="39" t="s">
        <v>5</v>
      </c>
    </row>
    <row r="261" spans="1:5" ht="12.75">
      <c r="A261" s="35" t="s">
        <v>56</v>
      </c>
      <c r="E261" s="40" t="s">
        <v>7904</v>
      </c>
    </row>
    <row r="262" spans="1:5" ht="12.75">
      <c r="A262" t="s">
        <v>58</v>
      </c>
      <c r="E262" s="39" t="s">
        <v>59</v>
      </c>
    </row>
    <row r="263" spans="1:16" ht="12.75">
      <c r="A263" t="s">
        <v>49</v>
      </c>
      <c s="34" t="s">
        <v>286</v>
      </c>
      <c s="34" t="s">
        <v>7646</v>
      </c>
      <c s="35" t="s">
        <v>5</v>
      </c>
      <c s="6" t="s">
        <v>7647</v>
      </c>
      <c s="36" t="s">
        <v>113</v>
      </c>
      <c s="37">
        <v>1334</v>
      </c>
      <c s="36">
        <v>0</v>
      </c>
      <c s="36">
        <f>ROUND(G263*H263,6)</f>
      </c>
      <c r="L263" s="38">
        <v>0</v>
      </c>
      <c s="32">
        <f>ROUND(ROUND(L263,2)*ROUND(G263,3),2)</f>
      </c>
      <c s="36" t="s">
        <v>54</v>
      </c>
      <c>
        <f>(M263*21)/100</f>
      </c>
      <c t="s">
        <v>27</v>
      </c>
    </row>
    <row r="264" spans="1:5" ht="12.75">
      <c r="A264" s="35" t="s">
        <v>55</v>
      </c>
      <c r="E264" s="39" t="s">
        <v>5</v>
      </c>
    </row>
    <row r="265" spans="1:5" ht="12.75">
      <c r="A265" s="35" t="s">
        <v>56</v>
      </c>
      <c r="E265" s="40" t="s">
        <v>7904</v>
      </c>
    </row>
    <row r="266" spans="1:5" ht="12.75">
      <c r="A266" t="s">
        <v>58</v>
      </c>
      <c r="E266" s="39" t="s">
        <v>59</v>
      </c>
    </row>
    <row r="267" spans="1:16" ht="12.75">
      <c r="A267" t="s">
        <v>49</v>
      </c>
      <c s="34" t="s">
        <v>289</v>
      </c>
      <c s="34" t="s">
        <v>7648</v>
      </c>
      <c s="35" t="s">
        <v>5</v>
      </c>
      <c s="6" t="s">
        <v>7649</v>
      </c>
      <c s="36" t="s">
        <v>113</v>
      </c>
      <c s="37">
        <v>3228</v>
      </c>
      <c s="36">
        <v>0</v>
      </c>
      <c s="36">
        <f>ROUND(G267*H267,6)</f>
      </c>
      <c r="L267" s="38">
        <v>0</v>
      </c>
      <c s="32">
        <f>ROUND(ROUND(L267,2)*ROUND(G267,3),2)</f>
      </c>
      <c s="36" t="s">
        <v>54</v>
      </c>
      <c>
        <f>(M267*21)/100</f>
      </c>
      <c t="s">
        <v>27</v>
      </c>
    </row>
    <row r="268" spans="1:5" ht="12.75">
      <c r="A268" s="35" t="s">
        <v>55</v>
      </c>
      <c r="E268" s="39" t="s">
        <v>5</v>
      </c>
    </row>
    <row r="269" spans="1:5" ht="12.75">
      <c r="A269" s="35" t="s">
        <v>56</v>
      </c>
      <c r="E269" s="40" t="s">
        <v>7904</v>
      </c>
    </row>
    <row r="270" spans="1:5" ht="12.75">
      <c r="A270" t="s">
        <v>58</v>
      </c>
      <c r="E270" s="39" t="s">
        <v>59</v>
      </c>
    </row>
    <row r="271" spans="1:16" ht="12.75">
      <c r="A271" t="s">
        <v>49</v>
      </c>
      <c s="34" t="s">
        <v>292</v>
      </c>
      <c s="34" t="s">
        <v>7650</v>
      </c>
      <c s="35" t="s">
        <v>5</v>
      </c>
      <c s="6" t="s">
        <v>7651</v>
      </c>
      <c s="36" t="s">
        <v>113</v>
      </c>
      <c s="37">
        <v>7286</v>
      </c>
      <c s="36">
        <v>0</v>
      </c>
      <c s="36">
        <f>ROUND(G271*H271,6)</f>
      </c>
      <c r="L271" s="38">
        <v>0</v>
      </c>
      <c s="32">
        <f>ROUND(ROUND(L271,2)*ROUND(G271,3),2)</f>
      </c>
      <c s="36" t="s">
        <v>54</v>
      </c>
      <c>
        <f>(M271*21)/100</f>
      </c>
      <c t="s">
        <v>27</v>
      </c>
    </row>
    <row r="272" spans="1:5" ht="12.75">
      <c r="A272" s="35" t="s">
        <v>55</v>
      </c>
      <c r="E272" s="39" t="s">
        <v>5</v>
      </c>
    </row>
    <row r="273" spans="1:5" ht="12.75">
      <c r="A273" s="35" t="s">
        <v>56</v>
      </c>
      <c r="E273" s="40" t="s">
        <v>7904</v>
      </c>
    </row>
    <row r="274" spans="1:5" ht="12.75">
      <c r="A274" t="s">
        <v>58</v>
      </c>
      <c r="E274" s="39" t="s">
        <v>59</v>
      </c>
    </row>
    <row r="275" spans="1:16" ht="12.75">
      <c r="A275" t="s">
        <v>49</v>
      </c>
      <c s="34" t="s">
        <v>295</v>
      </c>
      <c s="34" t="s">
        <v>7652</v>
      </c>
      <c s="35" t="s">
        <v>5</v>
      </c>
      <c s="6" t="s">
        <v>7653</v>
      </c>
      <c s="36" t="s">
        <v>113</v>
      </c>
      <c s="37">
        <v>564</v>
      </c>
      <c s="36">
        <v>0</v>
      </c>
      <c s="36">
        <f>ROUND(G275*H275,6)</f>
      </c>
      <c r="L275" s="38">
        <v>0</v>
      </c>
      <c s="32">
        <f>ROUND(ROUND(L275,2)*ROUND(G275,3),2)</f>
      </c>
      <c s="36" t="s">
        <v>54</v>
      </c>
      <c>
        <f>(M275*21)/100</f>
      </c>
      <c t="s">
        <v>27</v>
      </c>
    </row>
    <row r="276" spans="1:5" ht="12.75">
      <c r="A276" s="35" t="s">
        <v>55</v>
      </c>
      <c r="E276" s="39" t="s">
        <v>5</v>
      </c>
    </row>
    <row r="277" spans="1:5" ht="12.75">
      <c r="A277" s="35" t="s">
        <v>56</v>
      </c>
      <c r="E277" s="40" t="s">
        <v>7904</v>
      </c>
    </row>
    <row r="278" spans="1:5" ht="12.75">
      <c r="A278" t="s">
        <v>58</v>
      </c>
      <c r="E278" s="39" t="s">
        <v>59</v>
      </c>
    </row>
    <row r="279" spans="1:16" ht="12.75">
      <c r="A279" t="s">
        <v>49</v>
      </c>
      <c s="34" t="s">
        <v>298</v>
      </c>
      <c s="34" t="s">
        <v>7654</v>
      </c>
      <c s="35" t="s">
        <v>5</v>
      </c>
      <c s="6" t="s">
        <v>7655</v>
      </c>
      <c s="36" t="s">
        <v>113</v>
      </c>
      <c s="37">
        <v>7286</v>
      </c>
      <c s="36">
        <v>0</v>
      </c>
      <c s="36">
        <f>ROUND(G279*H279,6)</f>
      </c>
      <c r="L279" s="38">
        <v>0</v>
      </c>
      <c s="32">
        <f>ROUND(ROUND(L279,2)*ROUND(G279,3),2)</f>
      </c>
      <c s="36" t="s">
        <v>54</v>
      </c>
      <c>
        <f>(M279*21)/100</f>
      </c>
      <c t="s">
        <v>27</v>
      </c>
    </row>
    <row r="280" spans="1:5" ht="12.75">
      <c r="A280" s="35" t="s">
        <v>55</v>
      </c>
      <c r="E280" s="39" t="s">
        <v>5</v>
      </c>
    </row>
    <row r="281" spans="1:5" ht="12.75">
      <c r="A281" s="35" t="s">
        <v>56</v>
      </c>
      <c r="E281" s="40" t="s">
        <v>7904</v>
      </c>
    </row>
    <row r="282" spans="1:5" ht="12.75">
      <c r="A282" t="s">
        <v>58</v>
      </c>
      <c r="E282" s="39" t="s">
        <v>59</v>
      </c>
    </row>
    <row r="283" spans="1:16" ht="12.75">
      <c r="A283" t="s">
        <v>49</v>
      </c>
      <c s="34" t="s">
        <v>301</v>
      </c>
      <c s="34" t="s">
        <v>7656</v>
      </c>
      <c s="35" t="s">
        <v>5</v>
      </c>
      <c s="6" t="s">
        <v>7657</v>
      </c>
      <c s="36" t="s">
        <v>113</v>
      </c>
      <c s="37">
        <v>21858</v>
      </c>
      <c s="36">
        <v>0</v>
      </c>
      <c s="36">
        <f>ROUND(G283*H283,6)</f>
      </c>
      <c r="L283" s="38">
        <v>0</v>
      </c>
      <c s="32">
        <f>ROUND(ROUND(L283,2)*ROUND(G283,3),2)</f>
      </c>
      <c s="36" t="s">
        <v>54</v>
      </c>
      <c>
        <f>(M283*21)/100</f>
      </c>
      <c t="s">
        <v>27</v>
      </c>
    </row>
    <row r="284" spans="1:5" ht="12.75">
      <c r="A284" s="35" t="s">
        <v>55</v>
      </c>
      <c r="E284" s="39" t="s">
        <v>5</v>
      </c>
    </row>
    <row r="285" spans="1:5" ht="12.75">
      <c r="A285" s="35" t="s">
        <v>56</v>
      </c>
      <c r="E285" s="40" t="s">
        <v>7904</v>
      </c>
    </row>
    <row r="286" spans="1:5" ht="12.75">
      <c r="A286" t="s">
        <v>58</v>
      </c>
      <c r="E286" s="39" t="s">
        <v>59</v>
      </c>
    </row>
    <row r="287" spans="1:16" ht="12.75">
      <c r="A287" t="s">
        <v>49</v>
      </c>
      <c s="34" t="s">
        <v>124</v>
      </c>
      <c s="34" t="s">
        <v>7662</v>
      </c>
      <c s="35" t="s">
        <v>5</v>
      </c>
      <c s="6" t="s">
        <v>7663</v>
      </c>
      <c s="36" t="s">
        <v>53</v>
      </c>
      <c s="37">
        <v>52</v>
      </c>
      <c s="36">
        <v>0</v>
      </c>
      <c s="36">
        <f>ROUND(G287*H287,6)</f>
      </c>
      <c r="L287" s="38">
        <v>0</v>
      </c>
      <c s="32">
        <f>ROUND(ROUND(L287,2)*ROUND(G287,3),2)</f>
      </c>
      <c s="36" t="s">
        <v>54</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302</v>
      </c>
      <c s="34" t="s">
        <v>7664</v>
      </c>
      <c s="35" t="s">
        <v>5</v>
      </c>
      <c s="6" t="s">
        <v>7665</v>
      </c>
      <c s="36" t="s">
        <v>53</v>
      </c>
      <c s="37">
        <v>26</v>
      </c>
      <c s="36">
        <v>0</v>
      </c>
      <c s="36">
        <f>ROUND(G291*H291,6)</f>
      </c>
      <c r="L291" s="38">
        <v>0</v>
      </c>
      <c s="32">
        <f>ROUND(ROUND(L291,2)*ROUND(G291,3),2)</f>
      </c>
      <c s="36" t="s">
        <v>54</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305</v>
      </c>
      <c s="34" t="s">
        <v>7666</v>
      </c>
      <c s="35" t="s">
        <v>5</v>
      </c>
      <c s="6" t="s">
        <v>7667</v>
      </c>
      <c s="36" t="s">
        <v>53</v>
      </c>
      <c s="37">
        <v>26</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308</v>
      </c>
      <c s="34" t="s">
        <v>7668</v>
      </c>
      <c s="35" t="s">
        <v>5</v>
      </c>
      <c s="6" t="s">
        <v>7669</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7950</v>
      </c>
    </row>
    <row r="302" spans="1:5" ht="12.75">
      <c r="A302" t="s">
        <v>58</v>
      </c>
      <c r="E302" s="39" t="s">
        <v>59</v>
      </c>
    </row>
    <row r="303" spans="1:16" ht="12.75">
      <c r="A303" t="s">
        <v>49</v>
      </c>
      <c s="34" t="s">
        <v>145</v>
      </c>
      <c s="34" t="s">
        <v>7672</v>
      </c>
      <c s="35" t="s">
        <v>5</v>
      </c>
      <c s="6" t="s">
        <v>7673</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7950</v>
      </c>
    </row>
    <row r="306" spans="1:5" ht="12.75">
      <c r="A306" t="s">
        <v>58</v>
      </c>
      <c r="E306" s="39" t="s">
        <v>59</v>
      </c>
    </row>
    <row r="307" spans="1:16" ht="12.75">
      <c r="A307" t="s">
        <v>49</v>
      </c>
      <c s="34" t="s">
        <v>47</v>
      </c>
      <c s="34" t="s">
        <v>7864</v>
      </c>
      <c s="35" t="s">
        <v>5</v>
      </c>
      <c s="6" t="s">
        <v>7865</v>
      </c>
      <c s="36" t="s">
        <v>53</v>
      </c>
      <c s="37">
        <v>19</v>
      </c>
      <c s="36">
        <v>0</v>
      </c>
      <c s="36">
        <f>ROUND(G307*H307,6)</f>
      </c>
      <c r="L307" s="38">
        <v>0</v>
      </c>
      <c s="32">
        <f>ROUND(ROUND(L307,2)*ROUND(G307,3),2)</f>
      </c>
      <c s="36" t="s">
        <v>54</v>
      </c>
      <c>
        <f>(M307*21)/100</f>
      </c>
      <c t="s">
        <v>27</v>
      </c>
    </row>
    <row r="308" spans="1:5" ht="12.75">
      <c r="A308" s="35" t="s">
        <v>55</v>
      </c>
      <c r="E308" s="39" t="s">
        <v>5</v>
      </c>
    </row>
    <row r="309" spans="1:5" ht="12.75">
      <c r="A309" s="35" t="s">
        <v>56</v>
      </c>
      <c r="E309" s="40" t="s">
        <v>7950</v>
      </c>
    </row>
    <row r="310" spans="1:5" ht="12.75">
      <c r="A310" t="s">
        <v>58</v>
      </c>
      <c r="E310" s="39" t="s">
        <v>59</v>
      </c>
    </row>
    <row r="311" spans="1:16" ht="12.75">
      <c r="A311" t="s">
        <v>49</v>
      </c>
      <c s="34" t="s">
        <v>313</v>
      </c>
      <c s="34" t="s">
        <v>7676</v>
      </c>
      <c s="35" t="s">
        <v>5</v>
      </c>
      <c s="6" t="s">
        <v>7677</v>
      </c>
      <c s="36" t="s">
        <v>53</v>
      </c>
      <c s="37">
        <v>8</v>
      </c>
      <c s="36">
        <v>0</v>
      </c>
      <c s="36">
        <f>ROUND(G311*H311,6)</f>
      </c>
      <c r="L311" s="38">
        <v>0</v>
      </c>
      <c s="32">
        <f>ROUND(ROUND(L311,2)*ROUND(G311,3),2)</f>
      </c>
      <c s="36" t="s">
        <v>54</v>
      </c>
      <c>
        <f>(M311*21)/100</f>
      </c>
      <c t="s">
        <v>27</v>
      </c>
    </row>
    <row r="312" spans="1:5" ht="12.75">
      <c r="A312" s="35" t="s">
        <v>55</v>
      </c>
      <c r="E312" s="39" t="s">
        <v>5</v>
      </c>
    </row>
    <row r="313" spans="1:5" ht="12.75">
      <c r="A313" s="35" t="s">
        <v>56</v>
      </c>
      <c r="E313" s="40" t="s">
        <v>7950</v>
      </c>
    </row>
    <row r="314" spans="1:5" ht="12.75">
      <c r="A314" t="s">
        <v>58</v>
      </c>
      <c r="E314" s="39" t="s">
        <v>59</v>
      </c>
    </row>
    <row r="315" spans="1:16" ht="12.75">
      <c r="A315" t="s">
        <v>49</v>
      </c>
      <c s="34" t="s">
        <v>441</v>
      </c>
      <c s="34" t="s">
        <v>7680</v>
      </c>
      <c s="35" t="s">
        <v>5</v>
      </c>
      <c s="6" t="s">
        <v>7681</v>
      </c>
      <c s="36" t="s">
        <v>53</v>
      </c>
      <c s="37">
        <v>19</v>
      </c>
      <c s="36">
        <v>0</v>
      </c>
      <c s="36">
        <f>ROUND(G315*H315,6)</f>
      </c>
      <c r="L315" s="38">
        <v>0</v>
      </c>
      <c s="32">
        <f>ROUND(ROUND(L315,2)*ROUND(G315,3),2)</f>
      </c>
      <c s="36" t="s">
        <v>54</v>
      </c>
      <c>
        <f>(M315*21)/100</f>
      </c>
      <c t="s">
        <v>27</v>
      </c>
    </row>
    <row r="316" spans="1:5" ht="12.75">
      <c r="A316" s="35" t="s">
        <v>55</v>
      </c>
      <c r="E316" s="39" t="s">
        <v>5</v>
      </c>
    </row>
    <row r="317" spans="1:5" ht="12.75">
      <c r="A317" s="35" t="s">
        <v>56</v>
      </c>
      <c r="E317" s="40" t="s">
        <v>7950</v>
      </c>
    </row>
    <row r="318" spans="1:5" ht="12.75">
      <c r="A318" t="s">
        <v>58</v>
      </c>
      <c r="E318" s="39" t="s">
        <v>59</v>
      </c>
    </row>
    <row r="319" spans="1:16" ht="12.75">
      <c r="A319" t="s">
        <v>49</v>
      </c>
      <c s="34" t="s">
        <v>442</v>
      </c>
      <c s="34" t="s">
        <v>7682</v>
      </c>
      <c s="35" t="s">
        <v>5</v>
      </c>
      <c s="6" t="s">
        <v>7683</v>
      </c>
      <c s="36" t="s">
        <v>53</v>
      </c>
      <c s="37">
        <v>8</v>
      </c>
      <c s="36">
        <v>0</v>
      </c>
      <c s="36">
        <f>ROUND(G319*H319,6)</f>
      </c>
      <c r="L319" s="38">
        <v>0</v>
      </c>
      <c s="32">
        <f>ROUND(ROUND(L319,2)*ROUND(G319,3),2)</f>
      </c>
      <c s="36" t="s">
        <v>54</v>
      </c>
      <c>
        <f>(M319*21)/100</f>
      </c>
      <c t="s">
        <v>27</v>
      </c>
    </row>
    <row r="320" spans="1:5" ht="12.75">
      <c r="A320" s="35" t="s">
        <v>55</v>
      </c>
      <c r="E320" s="39" t="s">
        <v>5</v>
      </c>
    </row>
    <row r="321" spans="1:5" ht="12.75">
      <c r="A321" s="35" t="s">
        <v>56</v>
      </c>
      <c r="E321" s="40" t="s">
        <v>7950</v>
      </c>
    </row>
    <row r="322" spans="1:5" ht="12.75">
      <c r="A322" t="s">
        <v>58</v>
      </c>
      <c r="E322" s="39" t="s">
        <v>59</v>
      </c>
    </row>
    <row r="323" spans="1:16" ht="12.75">
      <c r="A323" t="s">
        <v>49</v>
      </c>
      <c s="34" t="s">
        <v>443</v>
      </c>
      <c s="34" t="s">
        <v>7951</v>
      </c>
      <c s="35" t="s">
        <v>5</v>
      </c>
      <c s="6" t="s">
        <v>7952</v>
      </c>
      <c s="36" t="s">
        <v>53</v>
      </c>
      <c s="37">
        <v>3</v>
      </c>
      <c s="36">
        <v>0</v>
      </c>
      <c s="36">
        <f>ROUND(G323*H323,6)</f>
      </c>
      <c r="L323" s="38">
        <v>0</v>
      </c>
      <c s="32">
        <f>ROUND(ROUND(L323,2)*ROUND(G323,3),2)</f>
      </c>
      <c s="36" t="s">
        <v>54</v>
      </c>
      <c>
        <f>(M323*21)/100</f>
      </c>
      <c t="s">
        <v>27</v>
      </c>
    </row>
    <row r="324" spans="1:5" ht="12.75">
      <c r="A324" s="35" t="s">
        <v>55</v>
      </c>
      <c r="E324" s="39" t="s">
        <v>5</v>
      </c>
    </row>
    <row r="325" spans="1:5" ht="12.75">
      <c r="A325" s="35" t="s">
        <v>56</v>
      </c>
      <c r="E325" s="40" t="s">
        <v>7950</v>
      </c>
    </row>
    <row r="326" spans="1:5" ht="12.75">
      <c r="A326" t="s">
        <v>58</v>
      </c>
      <c r="E326" s="39" t="s">
        <v>59</v>
      </c>
    </row>
    <row r="327" spans="1:16" ht="12.75">
      <c r="A327" t="s">
        <v>49</v>
      </c>
      <c s="34" t="s">
        <v>444</v>
      </c>
      <c s="34" t="s">
        <v>7686</v>
      </c>
      <c s="35" t="s">
        <v>5</v>
      </c>
      <c s="6" t="s">
        <v>7687</v>
      </c>
      <c s="36" t="s">
        <v>53</v>
      </c>
      <c s="37">
        <v>88</v>
      </c>
      <c s="36">
        <v>0</v>
      </c>
      <c s="36">
        <f>ROUND(G327*H327,6)</f>
      </c>
      <c r="L327" s="38">
        <v>0</v>
      </c>
      <c s="32">
        <f>ROUND(ROUND(L327,2)*ROUND(G327,3),2)</f>
      </c>
      <c s="36" t="s">
        <v>54</v>
      </c>
      <c>
        <f>(M327*21)/100</f>
      </c>
      <c t="s">
        <v>27</v>
      </c>
    </row>
    <row r="328" spans="1:5" ht="12.75">
      <c r="A328" s="35" t="s">
        <v>55</v>
      </c>
      <c r="E328" s="39" t="s">
        <v>5</v>
      </c>
    </row>
    <row r="329" spans="1:5" ht="12.75">
      <c r="A329" s="35" t="s">
        <v>56</v>
      </c>
      <c r="E329" s="40" t="s">
        <v>7950</v>
      </c>
    </row>
    <row r="330" spans="1:5" ht="12.75">
      <c r="A330" t="s">
        <v>58</v>
      </c>
      <c r="E330" s="39" t="s">
        <v>59</v>
      </c>
    </row>
    <row r="331" spans="1:16" ht="12.75">
      <c r="A331" t="s">
        <v>49</v>
      </c>
      <c s="34" t="s">
        <v>447</v>
      </c>
      <c s="34" t="s">
        <v>7690</v>
      </c>
      <c s="35" t="s">
        <v>5</v>
      </c>
      <c s="6" t="s">
        <v>7691</v>
      </c>
      <c s="36" t="s">
        <v>53</v>
      </c>
      <c s="37">
        <v>8</v>
      </c>
      <c s="36">
        <v>0</v>
      </c>
      <c s="36">
        <f>ROUND(G331*H331,6)</f>
      </c>
      <c r="L331" s="38">
        <v>0</v>
      </c>
      <c s="32">
        <f>ROUND(ROUND(L331,2)*ROUND(G331,3),2)</f>
      </c>
      <c s="36" t="s">
        <v>54</v>
      </c>
      <c>
        <f>(M331*21)/100</f>
      </c>
      <c t="s">
        <v>27</v>
      </c>
    </row>
    <row r="332" spans="1:5" ht="12.75">
      <c r="A332" s="35" t="s">
        <v>55</v>
      </c>
      <c r="E332" s="39" t="s">
        <v>5</v>
      </c>
    </row>
    <row r="333" spans="1:5" ht="12.75">
      <c r="A333" s="35" t="s">
        <v>56</v>
      </c>
      <c r="E333" s="40" t="s">
        <v>7950</v>
      </c>
    </row>
    <row r="334" spans="1:5" ht="12.75">
      <c r="A334" t="s">
        <v>58</v>
      </c>
      <c r="E334" s="39" t="s">
        <v>59</v>
      </c>
    </row>
    <row r="335" spans="1:16" ht="12.75">
      <c r="A335" t="s">
        <v>49</v>
      </c>
      <c s="34" t="s">
        <v>450</v>
      </c>
      <c s="34" t="s">
        <v>7696</v>
      </c>
      <c s="35" t="s">
        <v>5</v>
      </c>
      <c s="6" t="s">
        <v>7697</v>
      </c>
      <c s="36" t="s">
        <v>113</v>
      </c>
      <c s="37">
        <v>3892</v>
      </c>
      <c s="36">
        <v>0</v>
      </c>
      <c s="36">
        <f>ROUND(G335*H335,6)</f>
      </c>
      <c r="L335" s="38">
        <v>0</v>
      </c>
      <c s="32">
        <f>ROUND(ROUND(L335,2)*ROUND(G335,3),2)</f>
      </c>
      <c s="36" t="s">
        <v>54</v>
      </c>
      <c>
        <f>(M335*21)/100</f>
      </c>
      <c t="s">
        <v>27</v>
      </c>
    </row>
    <row r="336" spans="1:5" ht="12.75">
      <c r="A336" s="35" t="s">
        <v>55</v>
      </c>
      <c r="E336" s="39" t="s">
        <v>5</v>
      </c>
    </row>
    <row r="337" spans="1:5" ht="12.75">
      <c r="A337" s="35" t="s">
        <v>56</v>
      </c>
      <c r="E337" s="40" t="s">
        <v>7904</v>
      </c>
    </row>
    <row r="338" spans="1:5" ht="12.75">
      <c r="A338" t="s">
        <v>58</v>
      </c>
      <c r="E338" s="39" t="s">
        <v>59</v>
      </c>
    </row>
    <row r="339" spans="1:16" ht="12.75">
      <c r="A339" t="s">
        <v>49</v>
      </c>
      <c s="34" t="s">
        <v>453</v>
      </c>
      <c s="34" t="s">
        <v>7698</v>
      </c>
      <c s="35" t="s">
        <v>5</v>
      </c>
      <c s="6" t="s">
        <v>7699</v>
      </c>
      <c s="36" t="s">
        <v>53</v>
      </c>
      <c s="37">
        <v>8</v>
      </c>
      <c s="36">
        <v>0</v>
      </c>
      <c s="36">
        <f>ROUND(G339*H339,6)</f>
      </c>
      <c r="L339" s="38">
        <v>0</v>
      </c>
      <c s="32">
        <f>ROUND(ROUND(L339,2)*ROUND(G339,3),2)</f>
      </c>
      <c s="36" t="s">
        <v>54</v>
      </c>
      <c>
        <f>(M339*21)/100</f>
      </c>
      <c t="s">
        <v>27</v>
      </c>
    </row>
    <row r="340" spans="1:5" ht="12.75">
      <c r="A340" s="35" t="s">
        <v>55</v>
      </c>
      <c r="E340" s="39" t="s">
        <v>5</v>
      </c>
    </row>
    <row r="341" spans="1:5" ht="12.75">
      <c r="A341" s="35" t="s">
        <v>56</v>
      </c>
      <c r="E341" s="40" t="s">
        <v>7904</v>
      </c>
    </row>
    <row r="342" spans="1:5" ht="12.75">
      <c r="A342" t="s">
        <v>58</v>
      </c>
      <c r="E342" s="39" t="s">
        <v>59</v>
      </c>
    </row>
    <row r="343" spans="1:16" ht="12.75">
      <c r="A343" t="s">
        <v>49</v>
      </c>
      <c s="34" t="s">
        <v>456</v>
      </c>
      <c s="34" t="s">
        <v>7700</v>
      </c>
      <c s="35" t="s">
        <v>5</v>
      </c>
      <c s="6" t="s">
        <v>7701</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7904</v>
      </c>
    </row>
    <row r="346" spans="1:5" ht="12.75">
      <c r="A346" t="s">
        <v>58</v>
      </c>
      <c r="E346" s="39" t="s">
        <v>59</v>
      </c>
    </row>
    <row r="347" spans="1:16" ht="12.75">
      <c r="A347" t="s">
        <v>49</v>
      </c>
      <c s="34" t="s">
        <v>459</v>
      </c>
      <c s="34" t="s">
        <v>7702</v>
      </c>
      <c s="35" t="s">
        <v>5</v>
      </c>
      <c s="6" t="s">
        <v>7703</v>
      </c>
      <c s="36" t="s">
        <v>53</v>
      </c>
      <c s="37">
        <v>8</v>
      </c>
      <c s="36">
        <v>0</v>
      </c>
      <c s="36">
        <f>ROUND(G347*H347,6)</f>
      </c>
      <c r="L347" s="38">
        <v>0</v>
      </c>
      <c s="32">
        <f>ROUND(ROUND(L347,2)*ROUND(G347,3),2)</f>
      </c>
      <c s="36" t="s">
        <v>54</v>
      </c>
      <c>
        <f>(M347*21)/100</f>
      </c>
      <c t="s">
        <v>27</v>
      </c>
    </row>
    <row r="348" spans="1:5" ht="12.75">
      <c r="A348" s="35" t="s">
        <v>55</v>
      </c>
      <c r="E348" s="39" t="s">
        <v>5</v>
      </c>
    </row>
    <row r="349" spans="1:5" ht="12.75">
      <c r="A349" s="35" t="s">
        <v>56</v>
      </c>
      <c r="E349" s="40" t="s">
        <v>7904</v>
      </c>
    </row>
    <row r="350" spans="1:5" ht="12.75">
      <c r="A350" t="s">
        <v>58</v>
      </c>
      <c r="E350" s="39" t="s">
        <v>59</v>
      </c>
    </row>
    <row r="351" spans="1:16" ht="12.75">
      <c r="A351" t="s">
        <v>49</v>
      </c>
      <c s="34" t="s">
        <v>462</v>
      </c>
      <c s="34" t="s">
        <v>7953</v>
      </c>
      <c s="35" t="s">
        <v>5</v>
      </c>
      <c s="6" t="s">
        <v>7954</v>
      </c>
      <c s="36" t="s">
        <v>53</v>
      </c>
      <c s="37">
        <v>1</v>
      </c>
      <c s="36">
        <v>0</v>
      </c>
      <c s="36">
        <f>ROUND(G351*H351,6)</f>
      </c>
      <c r="L351" s="38">
        <v>0</v>
      </c>
      <c s="32">
        <f>ROUND(ROUND(L351,2)*ROUND(G351,3),2)</f>
      </c>
      <c s="36" t="s">
        <v>54</v>
      </c>
      <c>
        <f>(M351*21)/100</f>
      </c>
      <c t="s">
        <v>27</v>
      </c>
    </row>
    <row r="352" spans="1:5" ht="12.75">
      <c r="A352" s="35" t="s">
        <v>55</v>
      </c>
      <c r="E352" s="39" t="s">
        <v>5</v>
      </c>
    </row>
    <row r="353" spans="1:5" ht="12.75">
      <c r="A353" s="35" t="s">
        <v>56</v>
      </c>
      <c r="E353" s="40" t="s">
        <v>7904</v>
      </c>
    </row>
    <row r="354" spans="1:5" ht="12.75">
      <c r="A354" t="s">
        <v>58</v>
      </c>
      <c r="E354" s="39" t="s">
        <v>59</v>
      </c>
    </row>
    <row r="355" spans="1:16" ht="12.75">
      <c r="A355" t="s">
        <v>49</v>
      </c>
      <c s="34" t="s">
        <v>465</v>
      </c>
      <c s="34" t="s">
        <v>7868</v>
      </c>
      <c s="35" t="s">
        <v>5</v>
      </c>
      <c s="6" t="s">
        <v>7869</v>
      </c>
      <c s="36" t="s">
        <v>53</v>
      </c>
      <c s="37">
        <v>8</v>
      </c>
      <c s="36">
        <v>0</v>
      </c>
      <c s="36">
        <f>ROUND(G355*H355,6)</f>
      </c>
      <c r="L355" s="38">
        <v>0</v>
      </c>
      <c s="32">
        <f>ROUND(ROUND(L355,2)*ROUND(G355,3),2)</f>
      </c>
      <c s="36" t="s">
        <v>54</v>
      </c>
      <c>
        <f>(M355*21)/100</f>
      </c>
      <c t="s">
        <v>27</v>
      </c>
    </row>
    <row r="356" spans="1:5" ht="12.75">
      <c r="A356" s="35" t="s">
        <v>55</v>
      </c>
      <c r="E356" s="39" t="s">
        <v>5</v>
      </c>
    </row>
    <row r="357" spans="1:5" ht="12.75">
      <c r="A357" s="35" t="s">
        <v>56</v>
      </c>
      <c r="E357" s="40" t="s">
        <v>7904</v>
      </c>
    </row>
    <row r="358" spans="1:5" ht="12.75">
      <c r="A358" t="s">
        <v>58</v>
      </c>
      <c r="E358" s="39" t="s">
        <v>59</v>
      </c>
    </row>
    <row r="359" spans="1:16" ht="12.75">
      <c r="A359" t="s">
        <v>49</v>
      </c>
      <c s="34" t="s">
        <v>468</v>
      </c>
      <c s="34" t="s">
        <v>7955</v>
      </c>
      <c s="35" t="s">
        <v>5</v>
      </c>
      <c s="6" t="s">
        <v>7956</v>
      </c>
      <c s="36" t="s">
        <v>53</v>
      </c>
      <c s="37">
        <v>2</v>
      </c>
      <c s="36">
        <v>0</v>
      </c>
      <c s="36">
        <f>ROUND(G359*H359,6)</f>
      </c>
      <c r="L359" s="38">
        <v>0</v>
      </c>
      <c s="32">
        <f>ROUND(ROUND(L359,2)*ROUND(G359,3),2)</f>
      </c>
      <c s="36" t="s">
        <v>54</v>
      </c>
      <c>
        <f>(M359*21)/100</f>
      </c>
      <c t="s">
        <v>27</v>
      </c>
    </row>
    <row r="360" spans="1:5" ht="12.75">
      <c r="A360" s="35" t="s">
        <v>55</v>
      </c>
      <c r="E360" s="39" t="s">
        <v>5</v>
      </c>
    </row>
    <row r="361" spans="1:5" ht="12.75">
      <c r="A361" s="35" t="s">
        <v>56</v>
      </c>
      <c r="E361" s="40" t="s">
        <v>7957</v>
      </c>
    </row>
    <row r="362" spans="1:5" ht="12.75">
      <c r="A362" t="s">
        <v>58</v>
      </c>
      <c r="E362" s="39" t="s">
        <v>59</v>
      </c>
    </row>
    <row r="363" spans="1:16" ht="12.75">
      <c r="A363" t="s">
        <v>49</v>
      </c>
      <c s="34" t="s">
        <v>471</v>
      </c>
      <c s="34" t="s">
        <v>7958</v>
      </c>
      <c s="35" t="s">
        <v>5</v>
      </c>
      <c s="6" t="s">
        <v>7959</v>
      </c>
      <c s="36" t="s">
        <v>53</v>
      </c>
      <c s="37">
        <v>2</v>
      </c>
      <c s="36">
        <v>0</v>
      </c>
      <c s="36">
        <f>ROUND(G363*H363,6)</f>
      </c>
      <c r="L363" s="38">
        <v>0</v>
      </c>
      <c s="32">
        <f>ROUND(ROUND(L363,2)*ROUND(G363,3),2)</f>
      </c>
      <c s="36" t="s">
        <v>54</v>
      </c>
      <c>
        <f>(M363*21)/100</f>
      </c>
      <c t="s">
        <v>27</v>
      </c>
    </row>
    <row r="364" spans="1:5" ht="12.75">
      <c r="A364" s="35" t="s">
        <v>55</v>
      </c>
      <c r="E364" s="39" t="s">
        <v>5</v>
      </c>
    </row>
    <row r="365" spans="1:5" ht="12.75">
      <c r="A365" s="35" t="s">
        <v>56</v>
      </c>
      <c r="E365" s="40" t="s">
        <v>7957</v>
      </c>
    </row>
    <row r="366" spans="1:5" ht="12.75">
      <c r="A366" t="s">
        <v>58</v>
      </c>
      <c r="E366" s="39" t="s">
        <v>59</v>
      </c>
    </row>
    <row r="367" spans="1:16" ht="12.75">
      <c r="A367" t="s">
        <v>49</v>
      </c>
      <c s="34" t="s">
        <v>474</v>
      </c>
      <c s="34" t="s">
        <v>7960</v>
      </c>
      <c s="35" t="s">
        <v>5</v>
      </c>
      <c s="6" t="s">
        <v>7961</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7957</v>
      </c>
    </row>
    <row r="370" spans="1:5" ht="12.75">
      <c r="A370" t="s">
        <v>58</v>
      </c>
      <c r="E370" s="39" t="s">
        <v>59</v>
      </c>
    </row>
    <row r="371" spans="1:16" ht="12.75">
      <c r="A371" t="s">
        <v>49</v>
      </c>
      <c s="34" t="s">
        <v>477</v>
      </c>
      <c s="34" t="s">
        <v>7706</v>
      </c>
      <c s="35" t="s">
        <v>5</v>
      </c>
      <c s="6" t="s">
        <v>7707</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7904</v>
      </c>
    </row>
    <row r="374" spans="1:5" ht="12.75">
      <c r="A374" t="s">
        <v>58</v>
      </c>
      <c r="E374" s="39" t="s">
        <v>59</v>
      </c>
    </row>
    <row r="375" spans="1:16" ht="25.5">
      <c r="A375" t="s">
        <v>49</v>
      </c>
      <c s="34" t="s">
        <v>480</v>
      </c>
      <c s="34" t="s">
        <v>7708</v>
      </c>
      <c s="35" t="s">
        <v>5</v>
      </c>
      <c s="6" t="s">
        <v>7709</v>
      </c>
      <c s="36" t="s">
        <v>53</v>
      </c>
      <c s="37">
        <v>4</v>
      </c>
      <c s="36">
        <v>0</v>
      </c>
      <c s="36">
        <f>ROUND(G375*H375,6)</f>
      </c>
      <c r="L375" s="38">
        <v>0</v>
      </c>
      <c s="32">
        <f>ROUND(ROUND(L375,2)*ROUND(G375,3),2)</f>
      </c>
      <c s="36" t="s">
        <v>54</v>
      </c>
      <c>
        <f>(M375*21)/100</f>
      </c>
      <c t="s">
        <v>27</v>
      </c>
    </row>
    <row r="376" spans="1:5" ht="12.75">
      <c r="A376" s="35" t="s">
        <v>55</v>
      </c>
      <c r="E376" s="39" t="s">
        <v>5</v>
      </c>
    </row>
    <row r="377" spans="1:5" ht="12.75">
      <c r="A377" s="35" t="s">
        <v>56</v>
      </c>
      <c r="E377" s="40" t="s">
        <v>7957</v>
      </c>
    </row>
    <row r="378" spans="1:5" ht="12.75">
      <c r="A378" t="s">
        <v>58</v>
      </c>
      <c r="E378" s="39" t="s">
        <v>59</v>
      </c>
    </row>
    <row r="379" spans="1:16" ht="25.5">
      <c r="A379" t="s">
        <v>49</v>
      </c>
      <c s="34" t="s">
        <v>481</v>
      </c>
      <c s="34" t="s">
        <v>7712</v>
      </c>
      <c s="35" t="s">
        <v>5</v>
      </c>
      <c s="6" t="s">
        <v>7713</v>
      </c>
      <c s="36" t="s">
        <v>53</v>
      </c>
      <c s="37">
        <v>8</v>
      </c>
      <c s="36">
        <v>0</v>
      </c>
      <c s="36">
        <f>ROUND(G379*H379,6)</f>
      </c>
      <c r="L379" s="38">
        <v>0</v>
      </c>
      <c s="32">
        <f>ROUND(ROUND(L379,2)*ROUND(G379,3),2)</f>
      </c>
      <c s="36" t="s">
        <v>54</v>
      </c>
      <c>
        <f>(M379*21)/100</f>
      </c>
      <c t="s">
        <v>27</v>
      </c>
    </row>
    <row r="380" spans="1:5" ht="12.75">
      <c r="A380" s="35" t="s">
        <v>55</v>
      </c>
      <c r="E380" s="39" t="s">
        <v>5</v>
      </c>
    </row>
    <row r="381" spans="1:5" ht="12.75">
      <c r="A381" s="35" t="s">
        <v>56</v>
      </c>
      <c r="E381" s="40" t="s">
        <v>7957</v>
      </c>
    </row>
    <row r="382" spans="1:5" ht="12.75">
      <c r="A382" t="s">
        <v>58</v>
      </c>
      <c r="E382" s="39" t="s">
        <v>59</v>
      </c>
    </row>
    <row r="383" spans="1:16" ht="12.75">
      <c r="A383" t="s">
        <v>49</v>
      </c>
      <c s="34" t="s">
        <v>482</v>
      </c>
      <c s="34" t="s">
        <v>7714</v>
      </c>
      <c s="35" t="s">
        <v>5</v>
      </c>
      <c s="6" t="s">
        <v>7715</v>
      </c>
      <c s="36" t="s">
        <v>53</v>
      </c>
      <c s="37">
        <v>6</v>
      </c>
      <c s="36">
        <v>0</v>
      </c>
      <c s="36">
        <f>ROUND(G383*H383,6)</f>
      </c>
      <c r="L383" s="38">
        <v>0</v>
      </c>
      <c s="32">
        <f>ROUND(ROUND(L383,2)*ROUND(G383,3),2)</f>
      </c>
      <c s="36" t="s">
        <v>54</v>
      </c>
      <c>
        <f>(M383*21)/100</f>
      </c>
      <c t="s">
        <v>27</v>
      </c>
    </row>
    <row r="384" spans="1:5" ht="12.75">
      <c r="A384" s="35" t="s">
        <v>55</v>
      </c>
      <c r="E384" s="39" t="s">
        <v>5</v>
      </c>
    </row>
    <row r="385" spans="1:5" ht="12.75">
      <c r="A385" s="35" t="s">
        <v>56</v>
      </c>
      <c r="E385" s="40" t="s">
        <v>7957</v>
      </c>
    </row>
    <row r="386" spans="1:5" ht="12.75">
      <c r="A386" t="s">
        <v>58</v>
      </c>
      <c r="E386" s="39" t="s">
        <v>59</v>
      </c>
    </row>
    <row r="387" spans="1:16" ht="25.5">
      <c r="A387" t="s">
        <v>49</v>
      </c>
      <c s="34" t="s">
        <v>485</v>
      </c>
      <c s="34" t="s">
        <v>7962</v>
      </c>
      <c s="35" t="s">
        <v>5</v>
      </c>
      <c s="6" t="s">
        <v>7963</v>
      </c>
      <c s="36" t="s">
        <v>53</v>
      </c>
      <c s="37">
        <v>1</v>
      </c>
      <c s="36">
        <v>0</v>
      </c>
      <c s="36">
        <f>ROUND(G387*H387,6)</f>
      </c>
      <c r="L387" s="38">
        <v>0</v>
      </c>
      <c s="32">
        <f>ROUND(ROUND(L387,2)*ROUND(G387,3),2)</f>
      </c>
      <c s="36" t="s">
        <v>54</v>
      </c>
      <c>
        <f>(M387*21)/100</f>
      </c>
      <c t="s">
        <v>27</v>
      </c>
    </row>
    <row r="388" spans="1:5" ht="12.75">
      <c r="A388" s="35" t="s">
        <v>55</v>
      </c>
      <c r="E388" s="39" t="s">
        <v>5</v>
      </c>
    </row>
    <row r="389" spans="1:5" ht="12.75">
      <c r="A389" s="35" t="s">
        <v>56</v>
      </c>
      <c r="E389" s="40" t="s">
        <v>7957</v>
      </c>
    </row>
    <row r="390" spans="1:5" ht="12.75">
      <c r="A390" t="s">
        <v>58</v>
      </c>
      <c r="E390" s="39" t="s">
        <v>59</v>
      </c>
    </row>
    <row r="391" spans="1:16" ht="12.75">
      <c r="A391" t="s">
        <v>49</v>
      </c>
      <c s="34" t="s">
        <v>488</v>
      </c>
      <c s="34" t="s">
        <v>7964</v>
      </c>
      <c s="35" t="s">
        <v>5</v>
      </c>
      <c s="6" t="s">
        <v>7965</v>
      </c>
      <c s="36" t="s">
        <v>53</v>
      </c>
      <c s="37">
        <v>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7957</v>
      </c>
    </row>
    <row r="394" spans="1:5" ht="12.75">
      <c r="A394" t="s">
        <v>58</v>
      </c>
      <c r="E394" s="39" t="s">
        <v>59</v>
      </c>
    </row>
    <row r="395" spans="1:16" ht="12.75">
      <c r="A395" t="s">
        <v>49</v>
      </c>
      <c s="34" t="s">
        <v>489</v>
      </c>
      <c s="34" t="s">
        <v>7966</v>
      </c>
      <c s="35" t="s">
        <v>5</v>
      </c>
      <c s="6" t="s">
        <v>7967</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7957</v>
      </c>
    </row>
    <row r="398" spans="1:5" ht="12.75">
      <c r="A398" t="s">
        <v>58</v>
      </c>
      <c r="E398" s="39" t="s">
        <v>59</v>
      </c>
    </row>
    <row r="399" spans="1:16" ht="12.75">
      <c r="A399" t="s">
        <v>49</v>
      </c>
      <c s="34" t="s">
        <v>490</v>
      </c>
      <c s="34" t="s">
        <v>7716</v>
      </c>
      <c s="35" t="s">
        <v>5</v>
      </c>
      <c s="6" t="s">
        <v>7717</v>
      </c>
      <c s="36" t="s">
        <v>113</v>
      </c>
      <c s="37">
        <v>20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7957</v>
      </c>
    </row>
    <row r="402" spans="1:5" ht="12.75">
      <c r="A402" t="s">
        <v>58</v>
      </c>
      <c r="E402" s="39" t="s">
        <v>59</v>
      </c>
    </row>
    <row r="403" spans="1:16" ht="12.75">
      <c r="A403" t="s">
        <v>49</v>
      </c>
      <c s="34" t="s">
        <v>491</v>
      </c>
      <c s="34" t="s">
        <v>7718</v>
      </c>
      <c s="35" t="s">
        <v>5</v>
      </c>
      <c s="6" t="s">
        <v>7719</v>
      </c>
      <c s="36" t="s">
        <v>113</v>
      </c>
      <c s="37">
        <v>300</v>
      </c>
      <c s="36">
        <v>0</v>
      </c>
      <c s="36">
        <f>ROUND(G403*H403,6)</f>
      </c>
      <c r="L403" s="38">
        <v>0</v>
      </c>
      <c s="32">
        <f>ROUND(ROUND(L403,2)*ROUND(G403,3),2)</f>
      </c>
      <c s="36" t="s">
        <v>54</v>
      </c>
      <c>
        <f>(M403*21)/100</f>
      </c>
      <c t="s">
        <v>27</v>
      </c>
    </row>
    <row r="404" spans="1:5" ht="12.75">
      <c r="A404" s="35" t="s">
        <v>55</v>
      </c>
      <c r="E404" s="39" t="s">
        <v>5</v>
      </c>
    </row>
    <row r="405" spans="1:5" ht="12.75">
      <c r="A405" s="35" t="s">
        <v>56</v>
      </c>
      <c r="E405" s="40" t="s">
        <v>7957</v>
      </c>
    </row>
    <row r="406" spans="1:5" ht="12.75">
      <c r="A406" t="s">
        <v>58</v>
      </c>
      <c r="E406" s="39" t="s">
        <v>59</v>
      </c>
    </row>
    <row r="407" spans="1:16" ht="12.75">
      <c r="A407" t="s">
        <v>49</v>
      </c>
      <c s="34" t="s">
        <v>492</v>
      </c>
      <c s="34" t="s">
        <v>7720</v>
      </c>
      <c s="35" t="s">
        <v>5</v>
      </c>
      <c s="6" t="s">
        <v>7721</v>
      </c>
      <c s="36" t="s">
        <v>53</v>
      </c>
      <c s="37">
        <v>28</v>
      </c>
      <c s="36">
        <v>0</v>
      </c>
      <c s="36">
        <f>ROUND(G407*H407,6)</f>
      </c>
      <c r="L407" s="38">
        <v>0</v>
      </c>
      <c s="32">
        <f>ROUND(ROUND(L407,2)*ROUND(G407,3),2)</f>
      </c>
      <c s="36" t="s">
        <v>54</v>
      </c>
      <c>
        <f>(M407*21)/100</f>
      </c>
      <c t="s">
        <v>27</v>
      </c>
    </row>
    <row r="408" spans="1:5" ht="12.75">
      <c r="A408" s="35" t="s">
        <v>55</v>
      </c>
      <c r="E408" s="39" t="s">
        <v>5</v>
      </c>
    </row>
    <row r="409" spans="1:5" ht="12.75">
      <c r="A409" s="35" t="s">
        <v>56</v>
      </c>
      <c r="E409" s="40" t="s">
        <v>7936</v>
      </c>
    </row>
    <row r="410" spans="1:5" ht="12.75">
      <c r="A410" t="s">
        <v>58</v>
      </c>
      <c r="E410" s="39" t="s">
        <v>59</v>
      </c>
    </row>
    <row r="411" spans="1:16" ht="12.75">
      <c r="A411" t="s">
        <v>49</v>
      </c>
      <c s="34" t="s">
        <v>493</v>
      </c>
      <c s="34" t="s">
        <v>7722</v>
      </c>
      <c s="35" t="s">
        <v>5</v>
      </c>
      <c s="6" t="s">
        <v>7723</v>
      </c>
      <c s="36" t="s">
        <v>53</v>
      </c>
      <c s="37">
        <v>24</v>
      </c>
      <c s="36">
        <v>0</v>
      </c>
      <c s="36">
        <f>ROUND(G411*H411,6)</f>
      </c>
      <c r="L411" s="38">
        <v>0</v>
      </c>
      <c s="32">
        <f>ROUND(ROUND(L411,2)*ROUND(G411,3),2)</f>
      </c>
      <c s="36" t="s">
        <v>54</v>
      </c>
      <c>
        <f>(M411*21)/100</f>
      </c>
      <c t="s">
        <v>27</v>
      </c>
    </row>
    <row r="412" spans="1:5" ht="12.75">
      <c r="A412" s="35" t="s">
        <v>55</v>
      </c>
      <c r="E412" s="39" t="s">
        <v>5</v>
      </c>
    </row>
    <row r="413" spans="1:5" ht="12.75">
      <c r="A413" s="35" t="s">
        <v>56</v>
      </c>
      <c r="E413" s="40" t="s">
        <v>7936</v>
      </c>
    </row>
    <row r="414" spans="1:5" ht="12.75">
      <c r="A414" t="s">
        <v>58</v>
      </c>
      <c r="E414" s="39" t="s">
        <v>59</v>
      </c>
    </row>
    <row r="415" spans="1:16" ht="12.75">
      <c r="A415" t="s">
        <v>49</v>
      </c>
      <c s="34" t="s">
        <v>494</v>
      </c>
      <c s="34" t="s">
        <v>7876</v>
      </c>
      <c s="35" t="s">
        <v>5</v>
      </c>
      <c s="6" t="s">
        <v>7877</v>
      </c>
      <c s="36" t="s">
        <v>53</v>
      </c>
      <c s="37">
        <v>4</v>
      </c>
      <c s="36">
        <v>0</v>
      </c>
      <c s="36">
        <f>ROUND(G415*H415,6)</f>
      </c>
      <c r="L415" s="38">
        <v>0</v>
      </c>
      <c s="32">
        <f>ROUND(ROUND(L415,2)*ROUND(G415,3),2)</f>
      </c>
      <c s="36" t="s">
        <v>54</v>
      </c>
      <c>
        <f>(M415*21)/100</f>
      </c>
      <c t="s">
        <v>27</v>
      </c>
    </row>
    <row r="416" spans="1:5" ht="12.75">
      <c r="A416" s="35" t="s">
        <v>55</v>
      </c>
      <c r="E416" s="39" t="s">
        <v>5</v>
      </c>
    </row>
    <row r="417" spans="1:5" ht="12.75">
      <c r="A417" s="35" t="s">
        <v>56</v>
      </c>
      <c r="E417" s="40" t="s">
        <v>7904</v>
      </c>
    </row>
    <row r="418" spans="1:5" ht="12.75">
      <c r="A418" t="s">
        <v>58</v>
      </c>
      <c r="E418" s="39" t="s">
        <v>59</v>
      </c>
    </row>
    <row r="419" spans="1:16" ht="12.75">
      <c r="A419" t="s">
        <v>49</v>
      </c>
      <c s="34" t="s">
        <v>497</v>
      </c>
      <c s="34" t="s">
        <v>7968</v>
      </c>
      <c s="35" t="s">
        <v>5</v>
      </c>
      <c s="6" t="s">
        <v>7969</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7904</v>
      </c>
    </row>
    <row r="422" spans="1:5" ht="12.75">
      <c r="A422" t="s">
        <v>58</v>
      </c>
      <c r="E422" s="39" t="s">
        <v>59</v>
      </c>
    </row>
    <row r="423" spans="1:16" ht="12.75">
      <c r="A423" t="s">
        <v>49</v>
      </c>
      <c s="34" t="s">
        <v>500</v>
      </c>
      <c s="34" t="s">
        <v>7970</v>
      </c>
      <c s="35" t="s">
        <v>5</v>
      </c>
      <c s="6" t="s">
        <v>7971</v>
      </c>
      <c s="36" t="s">
        <v>53</v>
      </c>
      <c s="37">
        <v>6</v>
      </c>
      <c s="36">
        <v>0</v>
      </c>
      <c s="36">
        <f>ROUND(G423*H423,6)</f>
      </c>
      <c r="L423" s="38">
        <v>0</v>
      </c>
      <c s="32">
        <f>ROUND(ROUND(L423,2)*ROUND(G423,3),2)</f>
      </c>
      <c s="36" t="s">
        <v>54</v>
      </c>
      <c>
        <f>(M423*21)/100</f>
      </c>
      <c t="s">
        <v>27</v>
      </c>
    </row>
    <row r="424" spans="1:5" ht="12.75">
      <c r="A424" s="35" t="s">
        <v>55</v>
      </c>
      <c r="E424" s="39" t="s">
        <v>5</v>
      </c>
    </row>
    <row r="425" spans="1:5" ht="12.75">
      <c r="A425" s="35" t="s">
        <v>56</v>
      </c>
      <c r="E425" s="40" t="s">
        <v>7904</v>
      </c>
    </row>
    <row r="426" spans="1:5" ht="12.75">
      <c r="A426" t="s">
        <v>58</v>
      </c>
      <c r="E426" s="39" t="s">
        <v>59</v>
      </c>
    </row>
    <row r="427" spans="1:16" ht="25.5">
      <c r="A427" t="s">
        <v>49</v>
      </c>
      <c s="34" t="s">
        <v>503</v>
      </c>
      <c s="34" t="s">
        <v>7726</v>
      </c>
      <c s="35" t="s">
        <v>5</v>
      </c>
      <c s="6" t="s">
        <v>7727</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7904</v>
      </c>
    </row>
    <row r="430" spans="1:5" ht="12.75">
      <c r="A430" t="s">
        <v>58</v>
      </c>
      <c r="E430" s="39" t="s">
        <v>59</v>
      </c>
    </row>
    <row r="431" spans="1:16" ht="12.75">
      <c r="A431" t="s">
        <v>49</v>
      </c>
      <c s="34" t="s">
        <v>506</v>
      </c>
      <c s="34" t="s">
        <v>7728</v>
      </c>
      <c s="35" t="s">
        <v>5</v>
      </c>
      <c s="6" t="s">
        <v>7729</v>
      </c>
      <c s="36" t="s">
        <v>53</v>
      </c>
      <c s="37">
        <v>8</v>
      </c>
      <c s="36">
        <v>0</v>
      </c>
      <c s="36">
        <f>ROUND(G431*H431,6)</f>
      </c>
      <c r="L431" s="38">
        <v>0</v>
      </c>
      <c s="32">
        <f>ROUND(ROUND(L431,2)*ROUND(G431,3),2)</f>
      </c>
      <c s="36" t="s">
        <v>54</v>
      </c>
      <c>
        <f>(M431*21)/100</f>
      </c>
      <c t="s">
        <v>27</v>
      </c>
    </row>
    <row r="432" spans="1:5" ht="12.75">
      <c r="A432" s="35" t="s">
        <v>55</v>
      </c>
      <c r="E432" s="39" t="s">
        <v>5</v>
      </c>
    </row>
    <row r="433" spans="1:5" ht="12.75">
      <c r="A433" s="35" t="s">
        <v>56</v>
      </c>
      <c r="E433" s="40" t="s">
        <v>7904</v>
      </c>
    </row>
    <row r="434" spans="1:5" ht="12.75">
      <c r="A434" t="s">
        <v>58</v>
      </c>
      <c r="E434" s="39" t="s">
        <v>59</v>
      </c>
    </row>
    <row r="435" spans="1:16" ht="12.75">
      <c r="A435" t="s">
        <v>49</v>
      </c>
      <c s="34" t="s">
        <v>507</v>
      </c>
      <c s="34" t="s">
        <v>7730</v>
      </c>
      <c s="35" t="s">
        <v>5</v>
      </c>
      <c s="6" t="s">
        <v>7731</v>
      </c>
      <c s="36" t="s">
        <v>53</v>
      </c>
      <c s="37">
        <v>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59</v>
      </c>
    </row>
    <row r="439" spans="1:16" ht="12.75">
      <c r="A439" t="s">
        <v>49</v>
      </c>
      <c s="34" t="s">
        <v>508</v>
      </c>
      <c s="34" t="s">
        <v>7732</v>
      </c>
      <c s="35" t="s">
        <v>5</v>
      </c>
      <c s="6" t="s">
        <v>7733</v>
      </c>
      <c s="36" t="s">
        <v>53</v>
      </c>
      <c s="37">
        <v>4</v>
      </c>
      <c s="36">
        <v>0</v>
      </c>
      <c s="36">
        <f>ROUND(G439*H439,6)</f>
      </c>
      <c r="L439" s="38">
        <v>0</v>
      </c>
      <c s="32">
        <f>ROUND(ROUND(L439,2)*ROUND(G439,3),2)</f>
      </c>
      <c s="36" t="s">
        <v>54</v>
      </c>
      <c>
        <f>(M439*21)/100</f>
      </c>
      <c t="s">
        <v>27</v>
      </c>
    </row>
    <row r="440" spans="1:5" ht="12.75">
      <c r="A440" s="35" t="s">
        <v>55</v>
      </c>
      <c r="E440" s="39" t="s">
        <v>5</v>
      </c>
    </row>
    <row r="441" spans="1:5" ht="12.75">
      <c r="A441" s="35" t="s">
        <v>56</v>
      </c>
      <c r="E441" s="40" t="s">
        <v>7904</v>
      </c>
    </row>
    <row r="442" spans="1:5" ht="12.75">
      <c r="A442" t="s">
        <v>58</v>
      </c>
      <c r="E442" s="39" t="s">
        <v>59</v>
      </c>
    </row>
    <row r="443" spans="1:16" ht="12.75">
      <c r="A443" t="s">
        <v>49</v>
      </c>
      <c s="34" t="s">
        <v>509</v>
      </c>
      <c s="34" t="s">
        <v>7734</v>
      </c>
      <c s="35" t="s">
        <v>5</v>
      </c>
      <c s="6" t="s">
        <v>7735</v>
      </c>
      <c s="36" t="s">
        <v>53</v>
      </c>
      <c s="37">
        <v>21</v>
      </c>
      <c s="36">
        <v>0</v>
      </c>
      <c s="36">
        <f>ROUND(G443*H443,6)</f>
      </c>
      <c r="L443" s="38">
        <v>0</v>
      </c>
      <c s="32">
        <f>ROUND(ROUND(L443,2)*ROUND(G443,3),2)</f>
      </c>
      <c s="36" t="s">
        <v>54</v>
      </c>
      <c>
        <f>(M443*21)/100</f>
      </c>
      <c t="s">
        <v>27</v>
      </c>
    </row>
    <row r="444" spans="1:5" ht="12.75">
      <c r="A444" s="35" t="s">
        <v>55</v>
      </c>
      <c r="E444" s="39" t="s">
        <v>5</v>
      </c>
    </row>
    <row r="445" spans="1:5" ht="12.75">
      <c r="A445" s="35" t="s">
        <v>56</v>
      </c>
      <c r="E445" s="40" t="s">
        <v>7901</v>
      </c>
    </row>
    <row r="446" spans="1:5" ht="12.75">
      <c r="A446" t="s">
        <v>58</v>
      </c>
      <c r="E446" s="39" t="s">
        <v>59</v>
      </c>
    </row>
    <row r="447" spans="1:16" ht="12.75">
      <c r="A447" t="s">
        <v>49</v>
      </c>
      <c s="34" t="s">
        <v>510</v>
      </c>
      <c s="34" t="s">
        <v>7736</v>
      </c>
      <c s="35" t="s">
        <v>5</v>
      </c>
      <c s="6" t="s">
        <v>7737</v>
      </c>
      <c s="36" t="s">
        <v>53</v>
      </c>
      <c s="37">
        <v>82</v>
      </c>
      <c s="36">
        <v>0</v>
      </c>
      <c s="36">
        <f>ROUND(G447*H447,6)</f>
      </c>
      <c r="L447" s="38">
        <v>0</v>
      </c>
      <c s="32">
        <f>ROUND(ROUND(L447,2)*ROUND(G447,3),2)</f>
      </c>
      <c s="36" t="s">
        <v>54</v>
      </c>
      <c>
        <f>(M447*21)/100</f>
      </c>
      <c t="s">
        <v>27</v>
      </c>
    </row>
    <row r="448" spans="1:5" ht="12.75">
      <c r="A448" s="35" t="s">
        <v>55</v>
      </c>
      <c r="E448" s="39" t="s">
        <v>5</v>
      </c>
    </row>
    <row r="449" spans="1:5" ht="12.75">
      <c r="A449" s="35" t="s">
        <v>56</v>
      </c>
      <c r="E449" s="40" t="s">
        <v>7901</v>
      </c>
    </row>
    <row r="450" spans="1:5" ht="12.75">
      <c r="A450" t="s">
        <v>58</v>
      </c>
      <c r="E450" s="39" t="s">
        <v>59</v>
      </c>
    </row>
    <row r="451" spans="1:16" ht="25.5">
      <c r="A451" t="s">
        <v>49</v>
      </c>
      <c s="34" t="s">
        <v>511</v>
      </c>
      <c s="34" t="s">
        <v>7738</v>
      </c>
      <c s="35" t="s">
        <v>5</v>
      </c>
      <c s="6" t="s">
        <v>7739</v>
      </c>
      <c s="36" t="s">
        <v>53</v>
      </c>
      <c s="37">
        <v>20</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59</v>
      </c>
    </row>
    <row r="455" spans="1:16" ht="25.5">
      <c r="A455" t="s">
        <v>49</v>
      </c>
      <c s="34" t="s">
        <v>512</v>
      </c>
      <c s="34" t="s">
        <v>7972</v>
      </c>
      <c s="35" t="s">
        <v>5</v>
      </c>
      <c s="6" t="s">
        <v>7973</v>
      </c>
      <c s="36" t="s">
        <v>53</v>
      </c>
      <c s="37">
        <v>20</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59</v>
      </c>
    </row>
    <row r="459" spans="1:16" ht="12.75">
      <c r="A459" t="s">
        <v>49</v>
      </c>
      <c s="34" t="s">
        <v>515</v>
      </c>
      <c s="34" t="s">
        <v>7740</v>
      </c>
      <c s="35" t="s">
        <v>5</v>
      </c>
      <c s="6" t="s">
        <v>7974</v>
      </c>
      <c s="36" t="s">
        <v>88</v>
      </c>
      <c s="37">
        <v>1570</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59</v>
      </c>
    </row>
    <row r="463" spans="1:16" ht="12.75">
      <c r="A463" t="s">
        <v>49</v>
      </c>
      <c s="34" t="s">
        <v>518</v>
      </c>
      <c s="34" t="s">
        <v>7764</v>
      </c>
      <c s="35" t="s">
        <v>5</v>
      </c>
      <c s="6" t="s">
        <v>7765</v>
      </c>
      <c s="36" t="s">
        <v>88</v>
      </c>
      <c s="37">
        <v>575</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59</v>
      </c>
    </row>
    <row r="467" spans="1:16" ht="12.75">
      <c r="A467" t="s">
        <v>49</v>
      </c>
      <c s="34" t="s">
        <v>519</v>
      </c>
      <c s="34" t="s">
        <v>7743</v>
      </c>
      <c s="35" t="s">
        <v>5</v>
      </c>
      <c s="6" t="s">
        <v>7744</v>
      </c>
      <c s="36" t="s">
        <v>53</v>
      </c>
      <c s="37">
        <v>20</v>
      </c>
      <c s="36">
        <v>0</v>
      </c>
      <c s="36">
        <f>ROUND(G467*H467,6)</f>
      </c>
      <c r="L467" s="38">
        <v>0</v>
      </c>
      <c s="32">
        <f>ROUND(ROUND(L467,2)*ROUND(G467,3),2)</f>
      </c>
      <c s="36" t="s">
        <v>54</v>
      </c>
      <c>
        <f>(M467*21)/100</f>
      </c>
      <c t="s">
        <v>27</v>
      </c>
    </row>
    <row r="468" spans="1:5" ht="12.75">
      <c r="A468" s="35" t="s">
        <v>55</v>
      </c>
      <c r="E468" s="39" t="s">
        <v>5</v>
      </c>
    </row>
    <row r="469" spans="1:5" ht="12.75">
      <c r="A469" s="35" t="s">
        <v>56</v>
      </c>
      <c r="E469" s="40" t="s">
        <v>7901</v>
      </c>
    </row>
    <row r="470" spans="1:5" ht="12.75">
      <c r="A470" t="s">
        <v>58</v>
      </c>
      <c r="E470" s="39" t="s">
        <v>59</v>
      </c>
    </row>
    <row r="471" spans="1:16" ht="12.75">
      <c r="A471" t="s">
        <v>49</v>
      </c>
      <c s="34" t="s">
        <v>520</v>
      </c>
      <c s="34" t="s">
        <v>7745</v>
      </c>
      <c s="35" t="s">
        <v>5</v>
      </c>
      <c s="6" t="s">
        <v>7746</v>
      </c>
      <c s="36" t="s">
        <v>53</v>
      </c>
      <c s="37">
        <v>8</v>
      </c>
      <c s="36">
        <v>0</v>
      </c>
      <c s="36">
        <f>ROUND(G471*H471,6)</f>
      </c>
      <c r="L471" s="38">
        <v>0</v>
      </c>
      <c s="32">
        <f>ROUND(ROUND(L471,2)*ROUND(G471,3),2)</f>
      </c>
      <c s="36" t="s">
        <v>54</v>
      </c>
      <c>
        <f>(M471*21)/100</f>
      </c>
      <c t="s">
        <v>27</v>
      </c>
    </row>
    <row r="472" spans="1:5" ht="12.75">
      <c r="A472" s="35" t="s">
        <v>55</v>
      </c>
      <c r="E472" s="39" t="s">
        <v>5</v>
      </c>
    </row>
    <row r="473" spans="1:5" ht="12.75">
      <c r="A473" s="35" t="s">
        <v>56</v>
      </c>
      <c r="E473" s="40" t="s">
        <v>7901</v>
      </c>
    </row>
    <row r="474" spans="1:5" ht="12.75">
      <c r="A474" t="s">
        <v>58</v>
      </c>
      <c r="E474" s="39" t="s">
        <v>59</v>
      </c>
    </row>
    <row r="475" spans="1:16" ht="12.75">
      <c r="A475" t="s">
        <v>49</v>
      </c>
      <c s="34" t="s">
        <v>521</v>
      </c>
      <c s="34" t="s">
        <v>7748</v>
      </c>
      <c s="35" t="s">
        <v>5</v>
      </c>
      <c s="6" t="s">
        <v>7749</v>
      </c>
      <c s="36" t="s">
        <v>334</v>
      </c>
      <c s="37">
        <v>10</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59</v>
      </c>
    </row>
    <row r="479" spans="1:16" ht="12.75">
      <c r="A479" t="s">
        <v>49</v>
      </c>
      <c s="34" t="s">
        <v>522</v>
      </c>
      <c s="34" t="s">
        <v>7750</v>
      </c>
      <c s="35" t="s">
        <v>5</v>
      </c>
      <c s="6" t="s">
        <v>7751</v>
      </c>
      <c s="36" t="s">
        <v>334</v>
      </c>
      <c s="37">
        <v>10</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59</v>
      </c>
    </row>
    <row r="483" spans="1:16" ht="12.75">
      <c r="A483" t="s">
        <v>49</v>
      </c>
      <c s="34" t="s">
        <v>523</v>
      </c>
      <c s="34" t="s">
        <v>7752</v>
      </c>
      <c s="35" t="s">
        <v>5</v>
      </c>
      <c s="6" t="s">
        <v>7753</v>
      </c>
      <c s="36" t="s">
        <v>53</v>
      </c>
      <c s="37">
        <v>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59</v>
      </c>
    </row>
    <row r="487" spans="1:16" ht="12.75">
      <c r="A487" t="s">
        <v>49</v>
      </c>
      <c s="34" t="s">
        <v>524</v>
      </c>
      <c s="34" t="s">
        <v>7754</v>
      </c>
      <c s="35" t="s">
        <v>5</v>
      </c>
      <c s="6" t="s">
        <v>7755</v>
      </c>
      <c s="36" t="s">
        <v>53</v>
      </c>
      <c s="37">
        <v>87</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59</v>
      </c>
    </row>
    <row r="491" spans="1:16" ht="12.75">
      <c r="A491" t="s">
        <v>49</v>
      </c>
      <c s="34" t="s">
        <v>525</v>
      </c>
      <c s="34" t="s">
        <v>7975</v>
      </c>
      <c s="35" t="s">
        <v>5</v>
      </c>
      <c s="6" t="s">
        <v>7976</v>
      </c>
      <c s="36" t="s">
        <v>53</v>
      </c>
      <c s="37">
        <v>91</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59</v>
      </c>
    </row>
    <row r="495" spans="1:16" ht="12.75">
      <c r="A495" t="s">
        <v>49</v>
      </c>
      <c s="34" t="s">
        <v>526</v>
      </c>
      <c s="34" t="s">
        <v>7756</v>
      </c>
      <c s="35" t="s">
        <v>5</v>
      </c>
      <c s="6" t="s">
        <v>7757</v>
      </c>
      <c s="36" t="s">
        <v>53</v>
      </c>
      <c s="37">
        <v>1</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59</v>
      </c>
    </row>
    <row r="499" spans="1:16" ht="12.75">
      <c r="A499" t="s">
        <v>49</v>
      </c>
      <c s="34" t="s">
        <v>529</v>
      </c>
      <c s="34" t="s">
        <v>7758</v>
      </c>
      <c s="35" t="s">
        <v>5</v>
      </c>
      <c s="6" t="s">
        <v>7759</v>
      </c>
      <c s="36" t="s">
        <v>53</v>
      </c>
      <c s="37">
        <v>7</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59</v>
      </c>
    </row>
    <row r="503" spans="1:16" ht="12.75">
      <c r="A503" t="s">
        <v>49</v>
      </c>
      <c s="34" t="s">
        <v>530</v>
      </c>
      <c s="34" t="s">
        <v>7760</v>
      </c>
      <c s="35" t="s">
        <v>5</v>
      </c>
      <c s="6" t="s">
        <v>101</v>
      </c>
      <c s="36" t="s">
        <v>53</v>
      </c>
      <c s="37">
        <v>1</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59</v>
      </c>
    </row>
    <row r="507" spans="1:16" ht="12.75">
      <c r="A507" t="s">
        <v>49</v>
      </c>
      <c s="34" t="s">
        <v>825</v>
      </c>
      <c s="34" t="s">
        <v>7977</v>
      </c>
      <c s="35" t="s">
        <v>5</v>
      </c>
      <c s="6" t="s">
        <v>7978</v>
      </c>
      <c s="36" t="s">
        <v>88</v>
      </c>
      <c s="37">
        <v>40</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59</v>
      </c>
    </row>
    <row r="511" spans="1:16" ht="12.75">
      <c r="A511" t="s">
        <v>49</v>
      </c>
      <c s="34" t="s">
        <v>6761</v>
      </c>
      <c s="34" t="s">
        <v>7761</v>
      </c>
      <c s="35" t="s">
        <v>5</v>
      </c>
      <c s="6" t="s">
        <v>7762</v>
      </c>
      <c s="36" t="s">
        <v>88</v>
      </c>
      <c s="37">
        <v>330</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59</v>
      </c>
    </row>
    <row r="515" spans="1:16" ht="12.75">
      <c r="A515" t="s">
        <v>49</v>
      </c>
      <c s="34" t="s">
        <v>6765</v>
      </c>
      <c s="34" t="s">
        <v>7766</v>
      </c>
      <c s="35" t="s">
        <v>5</v>
      </c>
      <c s="6" t="s">
        <v>7767</v>
      </c>
      <c s="36" t="s">
        <v>108</v>
      </c>
      <c s="37">
        <v>359</v>
      </c>
      <c s="36">
        <v>0</v>
      </c>
      <c s="36">
        <f>ROUND(G515*H515,6)</f>
      </c>
      <c r="L515" s="38">
        <v>0</v>
      </c>
      <c s="32">
        <f>ROUND(ROUND(L515,2)*ROUND(G515,3),2)</f>
      </c>
      <c s="36" t="s">
        <v>54</v>
      </c>
      <c>
        <f>(M515*21)/100</f>
      </c>
      <c t="s">
        <v>27</v>
      </c>
    </row>
    <row r="516" spans="1:5" ht="12.75">
      <c r="A516" s="35" t="s">
        <v>55</v>
      </c>
      <c r="E516" s="39" t="s">
        <v>5</v>
      </c>
    </row>
    <row r="517" spans="1:5" ht="12.75">
      <c r="A517" s="35" t="s">
        <v>56</v>
      </c>
      <c r="E517" s="40" t="s">
        <v>7904</v>
      </c>
    </row>
    <row r="518" spans="1:5" ht="12.75">
      <c r="A518" t="s">
        <v>58</v>
      </c>
      <c r="E518" s="39" t="s">
        <v>59</v>
      </c>
    </row>
    <row r="519" spans="1:16" ht="12.75">
      <c r="A519" t="s">
        <v>49</v>
      </c>
      <c s="34" t="s">
        <v>6769</v>
      </c>
      <c s="34" t="s">
        <v>7768</v>
      </c>
      <c s="35" t="s">
        <v>5</v>
      </c>
      <c s="6" t="s">
        <v>7769</v>
      </c>
      <c s="36" t="s">
        <v>53</v>
      </c>
      <c s="37">
        <v>3</v>
      </c>
      <c s="36">
        <v>0</v>
      </c>
      <c s="36">
        <f>ROUND(G519*H519,6)</f>
      </c>
      <c r="L519" s="38">
        <v>0</v>
      </c>
      <c s="32">
        <f>ROUND(ROUND(L519,2)*ROUND(G519,3),2)</f>
      </c>
      <c s="36" t="s">
        <v>54</v>
      </c>
      <c>
        <f>(M519*21)/100</f>
      </c>
      <c t="s">
        <v>27</v>
      </c>
    </row>
    <row r="520" spans="1:5" ht="12.75">
      <c r="A520" s="35" t="s">
        <v>55</v>
      </c>
      <c r="E520" s="39" t="s">
        <v>5</v>
      </c>
    </row>
    <row r="521" spans="1:5" ht="12.75">
      <c r="A521" s="35" t="s">
        <v>56</v>
      </c>
      <c r="E521" s="40" t="s">
        <v>7904</v>
      </c>
    </row>
    <row r="522" spans="1:5" ht="12.75">
      <c r="A522" t="s">
        <v>58</v>
      </c>
      <c r="E522" s="39" t="s">
        <v>59</v>
      </c>
    </row>
    <row r="523" spans="1:16" ht="12.75">
      <c r="A523" t="s">
        <v>49</v>
      </c>
      <c s="34" t="s">
        <v>6774</v>
      </c>
      <c s="34" t="s">
        <v>7878</v>
      </c>
      <c s="35" t="s">
        <v>5</v>
      </c>
      <c s="6" t="s">
        <v>7879</v>
      </c>
      <c s="36" t="s">
        <v>53</v>
      </c>
      <c s="37">
        <v>52</v>
      </c>
      <c s="36">
        <v>0</v>
      </c>
      <c s="36">
        <f>ROUND(G523*H523,6)</f>
      </c>
      <c r="L523" s="38">
        <v>0</v>
      </c>
      <c s="32">
        <f>ROUND(ROUND(L523,2)*ROUND(G523,3),2)</f>
      </c>
      <c s="36" t="s">
        <v>54</v>
      </c>
      <c>
        <f>(M523*21)/100</f>
      </c>
      <c t="s">
        <v>27</v>
      </c>
    </row>
    <row r="524" spans="1:5" ht="12.75">
      <c r="A524" s="35" t="s">
        <v>55</v>
      </c>
      <c r="E524" s="39" t="s">
        <v>5</v>
      </c>
    </row>
    <row r="525" spans="1:5" ht="12.75">
      <c r="A525" s="35" t="s">
        <v>56</v>
      </c>
      <c r="E525" s="40" t="s">
        <v>7904</v>
      </c>
    </row>
    <row r="526" spans="1:5" ht="12.75">
      <c r="A526" t="s">
        <v>58</v>
      </c>
      <c r="E526" s="39" t="s">
        <v>59</v>
      </c>
    </row>
    <row r="527" spans="1:16" ht="12.75">
      <c r="A527" t="s">
        <v>49</v>
      </c>
      <c s="34" t="s">
        <v>6778</v>
      </c>
      <c s="34" t="s">
        <v>7770</v>
      </c>
      <c s="35" t="s">
        <v>5</v>
      </c>
      <c s="6" t="s">
        <v>7771</v>
      </c>
      <c s="36" t="s">
        <v>53</v>
      </c>
      <c s="37">
        <v>37</v>
      </c>
      <c s="36">
        <v>0</v>
      </c>
      <c s="36">
        <f>ROUND(G527*H527,6)</f>
      </c>
      <c r="L527" s="38">
        <v>0</v>
      </c>
      <c s="32">
        <f>ROUND(ROUND(L527,2)*ROUND(G527,3),2)</f>
      </c>
      <c s="36" t="s">
        <v>54</v>
      </c>
      <c>
        <f>(M527*21)/100</f>
      </c>
      <c t="s">
        <v>27</v>
      </c>
    </row>
    <row r="528" spans="1:5" ht="12.75">
      <c r="A528" s="35" t="s">
        <v>55</v>
      </c>
      <c r="E528" s="39" t="s">
        <v>5</v>
      </c>
    </row>
    <row r="529" spans="1:5" ht="12.75">
      <c r="A529" s="35" t="s">
        <v>56</v>
      </c>
      <c r="E529" s="40" t="s">
        <v>7904</v>
      </c>
    </row>
    <row r="530" spans="1:5" ht="12.75">
      <c r="A530" t="s">
        <v>58</v>
      </c>
      <c r="E530" s="39" t="s">
        <v>59</v>
      </c>
    </row>
    <row r="531" spans="1:16" ht="12.75">
      <c r="A531" t="s">
        <v>49</v>
      </c>
      <c s="34" t="s">
        <v>6782</v>
      </c>
      <c s="34" t="s">
        <v>7880</v>
      </c>
      <c s="35" t="s">
        <v>5</v>
      </c>
      <c s="6" t="s">
        <v>7881</v>
      </c>
      <c s="36" t="s">
        <v>53</v>
      </c>
      <c s="37">
        <v>6</v>
      </c>
      <c s="36">
        <v>0</v>
      </c>
      <c s="36">
        <f>ROUND(G531*H531,6)</f>
      </c>
      <c r="L531" s="38">
        <v>0</v>
      </c>
      <c s="32">
        <f>ROUND(ROUND(L531,2)*ROUND(G531,3),2)</f>
      </c>
      <c s="36" t="s">
        <v>54</v>
      </c>
      <c>
        <f>(M531*21)/100</f>
      </c>
      <c t="s">
        <v>27</v>
      </c>
    </row>
    <row r="532" spans="1:5" ht="12.75">
      <c r="A532" s="35" t="s">
        <v>55</v>
      </c>
      <c r="E532" s="39" t="s">
        <v>5</v>
      </c>
    </row>
    <row r="533" spans="1:5" ht="12.75">
      <c r="A533" s="35" t="s">
        <v>56</v>
      </c>
      <c r="E533" s="40" t="s">
        <v>7904</v>
      </c>
    </row>
    <row r="534" spans="1:5" ht="12.75">
      <c r="A534" t="s">
        <v>58</v>
      </c>
      <c r="E534" s="39" t="s">
        <v>59</v>
      </c>
    </row>
    <row r="535" spans="1:16" ht="12.75">
      <c r="A535" t="s">
        <v>49</v>
      </c>
      <c s="34" t="s">
        <v>6786</v>
      </c>
      <c s="34" t="s">
        <v>7882</v>
      </c>
      <c s="35" t="s">
        <v>5</v>
      </c>
      <c s="6" t="s">
        <v>7883</v>
      </c>
      <c s="36" t="s">
        <v>53</v>
      </c>
      <c s="37">
        <v>23</v>
      </c>
      <c s="36">
        <v>0</v>
      </c>
      <c s="36">
        <f>ROUND(G535*H535,6)</f>
      </c>
      <c r="L535" s="38">
        <v>0</v>
      </c>
      <c s="32">
        <f>ROUND(ROUND(L535,2)*ROUND(G535,3),2)</f>
      </c>
      <c s="36" t="s">
        <v>54</v>
      </c>
      <c>
        <f>(M535*21)/100</f>
      </c>
      <c t="s">
        <v>27</v>
      </c>
    </row>
    <row r="536" spans="1:5" ht="12.75">
      <c r="A536" s="35" t="s">
        <v>55</v>
      </c>
      <c r="E536" s="39" t="s">
        <v>5</v>
      </c>
    </row>
    <row r="537" spans="1:5" ht="12.75">
      <c r="A537" s="35" t="s">
        <v>56</v>
      </c>
      <c r="E537" s="40" t="s">
        <v>7904</v>
      </c>
    </row>
    <row r="538" spans="1:5" ht="12.75">
      <c r="A538" t="s">
        <v>58</v>
      </c>
      <c r="E538" s="39" t="s">
        <v>59</v>
      </c>
    </row>
    <row r="539" spans="1:16" ht="12.75">
      <c r="A539" t="s">
        <v>49</v>
      </c>
      <c s="34" t="s">
        <v>6790</v>
      </c>
      <c s="34" t="s">
        <v>7772</v>
      </c>
      <c s="35" t="s">
        <v>5</v>
      </c>
      <c s="6" t="s">
        <v>7773</v>
      </c>
      <c s="36" t="s">
        <v>53</v>
      </c>
      <c s="37">
        <v>9</v>
      </c>
      <c s="36">
        <v>0</v>
      </c>
      <c s="36">
        <f>ROUND(G539*H539,6)</f>
      </c>
      <c r="L539" s="38">
        <v>0</v>
      </c>
      <c s="32">
        <f>ROUND(ROUND(L539,2)*ROUND(G539,3),2)</f>
      </c>
      <c s="36" t="s">
        <v>54</v>
      </c>
      <c>
        <f>(M539*21)/100</f>
      </c>
      <c t="s">
        <v>27</v>
      </c>
    </row>
    <row r="540" spans="1:5" ht="12.75">
      <c r="A540" s="35" t="s">
        <v>55</v>
      </c>
      <c r="E540" s="39" t="s">
        <v>5</v>
      </c>
    </row>
    <row r="541" spans="1:5" ht="12.75">
      <c r="A541" s="35" t="s">
        <v>56</v>
      </c>
      <c r="E541" s="40" t="s">
        <v>7904</v>
      </c>
    </row>
    <row r="542" spans="1:5" ht="12.75">
      <c r="A542" t="s">
        <v>58</v>
      </c>
      <c r="E542" s="39" t="s">
        <v>59</v>
      </c>
    </row>
    <row r="543" spans="1:16" ht="12.75">
      <c r="A543" t="s">
        <v>49</v>
      </c>
      <c s="34" t="s">
        <v>6793</v>
      </c>
      <c s="34" t="s">
        <v>7774</v>
      </c>
      <c s="35" t="s">
        <v>5</v>
      </c>
      <c s="6" t="s">
        <v>7775</v>
      </c>
      <c s="36" t="s">
        <v>53</v>
      </c>
      <c s="37">
        <v>6</v>
      </c>
      <c s="36">
        <v>0</v>
      </c>
      <c s="36">
        <f>ROUND(G543*H543,6)</f>
      </c>
      <c r="L543" s="38">
        <v>0</v>
      </c>
      <c s="32">
        <f>ROUND(ROUND(L543,2)*ROUND(G543,3),2)</f>
      </c>
      <c s="36" t="s">
        <v>54</v>
      </c>
      <c>
        <f>(M543*21)/100</f>
      </c>
      <c t="s">
        <v>27</v>
      </c>
    </row>
    <row r="544" spans="1:5" ht="12.75">
      <c r="A544" s="35" t="s">
        <v>55</v>
      </c>
      <c r="E544" s="39" t="s">
        <v>5</v>
      </c>
    </row>
    <row r="545" spans="1:5" ht="12.75">
      <c r="A545" s="35" t="s">
        <v>56</v>
      </c>
      <c r="E545" s="40" t="s">
        <v>7904</v>
      </c>
    </row>
    <row r="546" spans="1:5" ht="12.75">
      <c r="A546" t="s">
        <v>58</v>
      </c>
      <c r="E546" s="39" t="s">
        <v>59</v>
      </c>
    </row>
    <row r="547" spans="1:16" ht="12.75">
      <c r="A547" t="s">
        <v>49</v>
      </c>
      <c s="34" t="s">
        <v>6798</v>
      </c>
      <c s="34" t="s">
        <v>7979</v>
      </c>
      <c s="35" t="s">
        <v>5</v>
      </c>
      <c s="6" t="s">
        <v>7980</v>
      </c>
      <c s="36" t="s">
        <v>2940</v>
      </c>
      <c s="37">
        <v>140</v>
      </c>
      <c s="36">
        <v>0</v>
      </c>
      <c s="36">
        <f>ROUND(G547*H547,6)</f>
      </c>
      <c r="L547" s="38">
        <v>0</v>
      </c>
      <c s="32">
        <f>ROUND(ROUND(L547,2)*ROUND(G547,3),2)</f>
      </c>
      <c s="36" t="s">
        <v>54</v>
      </c>
      <c>
        <f>(M547*21)/100</f>
      </c>
      <c t="s">
        <v>27</v>
      </c>
    </row>
    <row r="548" spans="1:5" ht="12.75">
      <c r="A548" s="35" t="s">
        <v>55</v>
      </c>
      <c r="E548" s="39" t="s">
        <v>5</v>
      </c>
    </row>
    <row r="549" spans="1:5" ht="12.75">
      <c r="A549" s="35" t="s">
        <v>56</v>
      </c>
      <c r="E549" s="40" t="s">
        <v>7904</v>
      </c>
    </row>
    <row r="550" spans="1:5" ht="12.75">
      <c r="A550" t="s">
        <v>58</v>
      </c>
      <c r="E550" s="39" t="s">
        <v>59</v>
      </c>
    </row>
    <row r="551" spans="1:16" ht="12.75">
      <c r="A551" t="s">
        <v>49</v>
      </c>
      <c s="34" t="s">
        <v>6802</v>
      </c>
      <c s="34" t="s">
        <v>7884</v>
      </c>
      <c s="35" t="s">
        <v>5</v>
      </c>
      <c s="6" t="s">
        <v>7885</v>
      </c>
      <c s="36" t="s">
        <v>53</v>
      </c>
      <c s="37">
        <v>22</v>
      </c>
      <c s="36">
        <v>0</v>
      </c>
      <c s="36">
        <f>ROUND(G551*H551,6)</f>
      </c>
      <c r="L551" s="38">
        <v>0</v>
      </c>
      <c s="32">
        <f>ROUND(ROUND(L551,2)*ROUND(G551,3),2)</f>
      </c>
      <c s="36" t="s">
        <v>54</v>
      </c>
      <c>
        <f>(M551*21)/100</f>
      </c>
      <c t="s">
        <v>27</v>
      </c>
    </row>
    <row r="552" spans="1:5" ht="12.75">
      <c r="A552" s="35" t="s">
        <v>55</v>
      </c>
      <c r="E552" s="39" t="s">
        <v>5</v>
      </c>
    </row>
    <row r="553" spans="1:5" ht="12.75">
      <c r="A553" s="35" t="s">
        <v>56</v>
      </c>
      <c r="E553" s="40" t="s">
        <v>7904</v>
      </c>
    </row>
    <row r="554" spans="1:5" ht="12.75">
      <c r="A554" t="s">
        <v>58</v>
      </c>
      <c r="E554" s="39" t="s">
        <v>59</v>
      </c>
    </row>
    <row r="555" spans="1:16" ht="12.75">
      <c r="A555" t="s">
        <v>49</v>
      </c>
      <c s="34" t="s">
        <v>6806</v>
      </c>
      <c s="34" t="s">
        <v>7778</v>
      </c>
      <c s="35" t="s">
        <v>5</v>
      </c>
      <c s="6" t="s">
        <v>7779</v>
      </c>
      <c s="36" t="s">
        <v>53</v>
      </c>
      <c s="37">
        <v>45</v>
      </c>
      <c s="36">
        <v>0</v>
      </c>
      <c s="36">
        <f>ROUND(G555*H555,6)</f>
      </c>
      <c r="L555" s="38">
        <v>0</v>
      </c>
      <c s="32">
        <f>ROUND(ROUND(L555,2)*ROUND(G555,3),2)</f>
      </c>
      <c s="36" t="s">
        <v>54</v>
      </c>
      <c>
        <f>(M555*21)/100</f>
      </c>
      <c t="s">
        <v>27</v>
      </c>
    </row>
    <row r="556" spans="1:5" ht="12.75">
      <c r="A556" s="35" t="s">
        <v>55</v>
      </c>
      <c r="E556" s="39" t="s">
        <v>5</v>
      </c>
    </row>
    <row r="557" spans="1:5" ht="12.75">
      <c r="A557" s="35" t="s">
        <v>56</v>
      </c>
      <c r="E557" s="40" t="s">
        <v>7904</v>
      </c>
    </row>
    <row r="558" spans="1:5" ht="12.75">
      <c r="A558" t="s">
        <v>58</v>
      </c>
      <c r="E558" s="39" t="s">
        <v>59</v>
      </c>
    </row>
    <row r="559" spans="1:16" ht="12.75">
      <c r="A559" t="s">
        <v>49</v>
      </c>
      <c s="34" t="s">
        <v>6810</v>
      </c>
      <c s="34" t="s">
        <v>7780</v>
      </c>
      <c s="35" t="s">
        <v>5</v>
      </c>
      <c s="6" t="s">
        <v>7781</v>
      </c>
      <c s="36" t="s">
        <v>53</v>
      </c>
      <c s="37">
        <v>2</v>
      </c>
      <c s="36">
        <v>0</v>
      </c>
      <c s="36">
        <f>ROUND(G559*H559,6)</f>
      </c>
      <c r="L559" s="38">
        <v>0</v>
      </c>
      <c s="32">
        <f>ROUND(ROUND(L559,2)*ROUND(G559,3),2)</f>
      </c>
      <c s="36" t="s">
        <v>54</v>
      </c>
      <c>
        <f>(M559*21)/100</f>
      </c>
      <c t="s">
        <v>27</v>
      </c>
    </row>
    <row r="560" spans="1:5" ht="12.75">
      <c r="A560" s="35" t="s">
        <v>55</v>
      </c>
      <c r="E560" s="39" t="s">
        <v>5</v>
      </c>
    </row>
    <row r="561" spans="1:5" ht="12.75">
      <c r="A561" s="35" t="s">
        <v>56</v>
      </c>
      <c r="E561" s="40" t="s">
        <v>7904</v>
      </c>
    </row>
    <row r="562" spans="1:5" ht="12.75">
      <c r="A562" t="s">
        <v>58</v>
      </c>
      <c r="E562" s="39" t="s">
        <v>59</v>
      </c>
    </row>
    <row r="563" spans="1:16" ht="12.75">
      <c r="A563" t="s">
        <v>49</v>
      </c>
      <c s="34" t="s">
        <v>6814</v>
      </c>
      <c s="34" t="s">
        <v>7886</v>
      </c>
      <c s="35" t="s">
        <v>5</v>
      </c>
      <c s="6" t="s">
        <v>7887</v>
      </c>
      <c s="36" t="s">
        <v>53</v>
      </c>
      <c s="37">
        <v>90</v>
      </c>
      <c s="36">
        <v>0</v>
      </c>
      <c s="36">
        <f>ROUND(G563*H563,6)</f>
      </c>
      <c r="L563" s="38">
        <v>0</v>
      </c>
      <c s="32">
        <f>ROUND(ROUND(L563,2)*ROUND(G563,3),2)</f>
      </c>
      <c s="36" t="s">
        <v>54</v>
      </c>
      <c>
        <f>(M563*21)/100</f>
      </c>
      <c t="s">
        <v>27</v>
      </c>
    </row>
    <row r="564" spans="1:5" ht="12.75">
      <c r="A564" s="35" t="s">
        <v>55</v>
      </c>
      <c r="E564" s="39" t="s">
        <v>5</v>
      </c>
    </row>
    <row r="565" spans="1:5" ht="12.75">
      <c r="A565" s="35" t="s">
        <v>56</v>
      </c>
      <c r="E565" s="40" t="s">
        <v>7904</v>
      </c>
    </row>
    <row r="566" spans="1:5" ht="12.75">
      <c r="A566" t="s">
        <v>58</v>
      </c>
      <c r="E566" s="39" t="s">
        <v>59</v>
      </c>
    </row>
    <row r="567" spans="1:16" ht="12.75">
      <c r="A567" t="s">
        <v>49</v>
      </c>
      <c s="34" t="s">
        <v>6818</v>
      </c>
      <c s="34" t="s">
        <v>7782</v>
      </c>
      <c s="35" t="s">
        <v>5</v>
      </c>
      <c s="6" t="s">
        <v>7783</v>
      </c>
      <c s="36" t="s">
        <v>53</v>
      </c>
      <c s="37">
        <v>28</v>
      </c>
      <c s="36">
        <v>0</v>
      </c>
      <c s="36">
        <f>ROUND(G567*H567,6)</f>
      </c>
      <c r="L567" s="38">
        <v>0</v>
      </c>
      <c s="32">
        <f>ROUND(ROUND(L567,2)*ROUND(G567,3),2)</f>
      </c>
      <c s="36" t="s">
        <v>54</v>
      </c>
      <c>
        <f>(M567*21)/100</f>
      </c>
      <c t="s">
        <v>27</v>
      </c>
    </row>
    <row r="568" spans="1:5" ht="12.75">
      <c r="A568" s="35" t="s">
        <v>55</v>
      </c>
      <c r="E568" s="39" t="s">
        <v>5</v>
      </c>
    </row>
    <row r="569" spans="1:5" ht="12.75">
      <c r="A569" s="35" t="s">
        <v>56</v>
      </c>
      <c r="E569" s="40" t="s">
        <v>7904</v>
      </c>
    </row>
    <row r="570" spans="1:5" ht="12.75">
      <c r="A570" t="s">
        <v>58</v>
      </c>
      <c r="E570" s="39" t="s">
        <v>59</v>
      </c>
    </row>
    <row r="571" spans="1:16" ht="12.75">
      <c r="A571" t="s">
        <v>49</v>
      </c>
      <c s="34" t="s">
        <v>6822</v>
      </c>
      <c s="34" t="s">
        <v>7888</v>
      </c>
      <c s="35" t="s">
        <v>5</v>
      </c>
      <c s="6" t="s">
        <v>7889</v>
      </c>
      <c s="36" t="s">
        <v>53</v>
      </c>
      <c s="37">
        <v>20</v>
      </c>
      <c s="36">
        <v>0</v>
      </c>
      <c s="36">
        <f>ROUND(G571*H571,6)</f>
      </c>
      <c r="L571" s="38">
        <v>0</v>
      </c>
      <c s="32">
        <f>ROUND(ROUND(L571,2)*ROUND(G571,3),2)</f>
      </c>
      <c s="36" t="s">
        <v>54</v>
      </c>
      <c>
        <f>(M571*21)/100</f>
      </c>
      <c t="s">
        <v>27</v>
      </c>
    </row>
    <row r="572" spans="1:5" ht="12.75">
      <c r="A572" s="35" t="s">
        <v>55</v>
      </c>
      <c r="E572" s="39" t="s">
        <v>5</v>
      </c>
    </row>
    <row r="573" spans="1:5" ht="12.75">
      <c r="A573" s="35" t="s">
        <v>56</v>
      </c>
      <c r="E573" s="40" t="s">
        <v>7904</v>
      </c>
    </row>
    <row r="574" spans="1:5" ht="12.75">
      <c r="A574" t="s">
        <v>58</v>
      </c>
      <c r="E574" s="39" t="s">
        <v>59</v>
      </c>
    </row>
    <row r="575" spans="1:16" ht="12.75">
      <c r="A575" t="s">
        <v>49</v>
      </c>
      <c s="34" t="s">
        <v>6826</v>
      </c>
      <c s="34" t="s">
        <v>7890</v>
      </c>
      <c s="35" t="s">
        <v>5</v>
      </c>
      <c s="6" t="s">
        <v>7891</v>
      </c>
      <c s="36" t="s">
        <v>53</v>
      </c>
      <c s="37">
        <v>6</v>
      </c>
      <c s="36">
        <v>0</v>
      </c>
      <c s="36">
        <f>ROUND(G575*H575,6)</f>
      </c>
      <c r="L575" s="38">
        <v>0</v>
      </c>
      <c s="32">
        <f>ROUND(ROUND(L575,2)*ROUND(G575,3),2)</f>
      </c>
      <c s="36" t="s">
        <v>54</v>
      </c>
      <c>
        <f>(M575*21)/100</f>
      </c>
      <c t="s">
        <v>27</v>
      </c>
    </row>
    <row r="576" spans="1:5" ht="12.75">
      <c r="A576" s="35" t="s">
        <v>55</v>
      </c>
      <c r="E576" s="39" t="s">
        <v>5</v>
      </c>
    </row>
    <row r="577" spans="1:5" ht="12.75">
      <c r="A577" s="35" t="s">
        <v>56</v>
      </c>
      <c r="E577" s="40" t="s">
        <v>7904</v>
      </c>
    </row>
    <row r="578" spans="1:5" ht="12.75">
      <c r="A578" t="s">
        <v>58</v>
      </c>
      <c r="E578" s="39" t="s">
        <v>59</v>
      </c>
    </row>
    <row r="579" spans="1:16" ht="12.75">
      <c r="A579" t="s">
        <v>49</v>
      </c>
      <c s="34" t="s">
        <v>6830</v>
      </c>
      <c s="34" t="s">
        <v>7784</v>
      </c>
      <c s="35" t="s">
        <v>5</v>
      </c>
      <c s="6" t="s">
        <v>7785</v>
      </c>
      <c s="36" t="s">
        <v>53</v>
      </c>
      <c s="37">
        <v>5</v>
      </c>
      <c s="36">
        <v>0</v>
      </c>
      <c s="36">
        <f>ROUND(G579*H579,6)</f>
      </c>
      <c r="L579" s="38">
        <v>0</v>
      </c>
      <c s="32">
        <f>ROUND(ROUND(L579,2)*ROUND(G579,3),2)</f>
      </c>
      <c s="36" t="s">
        <v>54</v>
      </c>
      <c>
        <f>(M579*21)/100</f>
      </c>
      <c t="s">
        <v>27</v>
      </c>
    </row>
    <row r="580" spans="1:5" ht="12.75">
      <c r="A580" s="35" t="s">
        <v>55</v>
      </c>
      <c r="E580" s="39" t="s">
        <v>5</v>
      </c>
    </row>
    <row r="581" spans="1:5" ht="12.75">
      <c r="A581" s="35" t="s">
        <v>56</v>
      </c>
      <c r="E581" s="40" t="s">
        <v>7904</v>
      </c>
    </row>
    <row r="582" spans="1:5" ht="12.75">
      <c r="A582" t="s">
        <v>58</v>
      </c>
      <c r="E582" s="39" t="s">
        <v>59</v>
      </c>
    </row>
    <row r="583" spans="1:16" ht="12.75">
      <c r="A583" t="s">
        <v>49</v>
      </c>
      <c s="34" t="s">
        <v>6834</v>
      </c>
      <c s="34" t="s">
        <v>7786</v>
      </c>
      <c s="35" t="s">
        <v>5</v>
      </c>
      <c s="6" t="s">
        <v>7787</v>
      </c>
      <c s="36" t="s">
        <v>53</v>
      </c>
      <c s="37">
        <v>15</v>
      </c>
      <c s="36">
        <v>0</v>
      </c>
      <c s="36">
        <f>ROUND(G583*H583,6)</f>
      </c>
      <c r="L583" s="38">
        <v>0</v>
      </c>
      <c s="32">
        <f>ROUND(ROUND(L583,2)*ROUND(G583,3),2)</f>
      </c>
      <c s="36" t="s">
        <v>54</v>
      </c>
      <c>
        <f>(M583*21)/100</f>
      </c>
      <c t="s">
        <v>27</v>
      </c>
    </row>
    <row r="584" spans="1:5" ht="12.75">
      <c r="A584" s="35" t="s">
        <v>55</v>
      </c>
      <c r="E584" s="39" t="s">
        <v>5</v>
      </c>
    </row>
    <row r="585" spans="1:5" ht="12.75">
      <c r="A585" s="35" t="s">
        <v>56</v>
      </c>
      <c r="E585" s="40" t="s">
        <v>7904</v>
      </c>
    </row>
    <row r="586" spans="1:5" ht="12.75">
      <c r="A586" t="s">
        <v>58</v>
      </c>
      <c r="E586" s="39" t="s">
        <v>59</v>
      </c>
    </row>
    <row r="587" spans="1:16" ht="12.75">
      <c r="A587" t="s">
        <v>49</v>
      </c>
      <c s="34" t="s">
        <v>6837</v>
      </c>
      <c s="34" t="s">
        <v>7788</v>
      </c>
      <c s="35" t="s">
        <v>5</v>
      </c>
      <c s="6" t="s">
        <v>7789</v>
      </c>
      <c s="36" t="s">
        <v>53</v>
      </c>
      <c s="37">
        <v>10</v>
      </c>
      <c s="36">
        <v>0</v>
      </c>
      <c s="36">
        <f>ROUND(G587*H587,6)</f>
      </c>
      <c r="L587" s="38">
        <v>0</v>
      </c>
      <c s="32">
        <f>ROUND(ROUND(L587,2)*ROUND(G587,3),2)</f>
      </c>
      <c s="36" t="s">
        <v>54</v>
      </c>
      <c>
        <f>(M587*21)/100</f>
      </c>
      <c t="s">
        <v>27</v>
      </c>
    </row>
    <row r="588" spans="1:5" ht="12.75">
      <c r="A588" s="35" t="s">
        <v>55</v>
      </c>
      <c r="E588" s="39" t="s">
        <v>5</v>
      </c>
    </row>
    <row r="589" spans="1:5" ht="12.75">
      <c r="A589" s="35" t="s">
        <v>56</v>
      </c>
      <c r="E589" s="40" t="s">
        <v>7904</v>
      </c>
    </row>
    <row r="590" spans="1:5" ht="12.75">
      <c r="A590" t="s">
        <v>58</v>
      </c>
      <c r="E590" s="39" t="s">
        <v>59</v>
      </c>
    </row>
    <row r="591" spans="1:16" ht="25.5">
      <c r="A591" t="s">
        <v>49</v>
      </c>
      <c s="34" t="s">
        <v>6840</v>
      </c>
      <c s="34" t="s">
        <v>7790</v>
      </c>
      <c s="35" t="s">
        <v>5</v>
      </c>
      <c s="6" t="s">
        <v>7791</v>
      </c>
      <c s="36" t="s">
        <v>53</v>
      </c>
      <c s="37">
        <v>10</v>
      </c>
      <c s="36">
        <v>0</v>
      </c>
      <c s="36">
        <f>ROUND(G591*H591,6)</f>
      </c>
      <c r="L591" s="38">
        <v>0</v>
      </c>
      <c s="32">
        <f>ROUND(ROUND(L591,2)*ROUND(G591,3),2)</f>
      </c>
      <c s="36" t="s">
        <v>54</v>
      </c>
      <c>
        <f>(M591*21)/100</f>
      </c>
      <c t="s">
        <v>27</v>
      </c>
    </row>
    <row r="592" spans="1:5" ht="12.75">
      <c r="A592" s="35" t="s">
        <v>55</v>
      </c>
      <c r="E592" s="39" t="s">
        <v>5</v>
      </c>
    </row>
    <row r="593" spans="1:5" ht="12.75">
      <c r="A593" s="35" t="s">
        <v>56</v>
      </c>
      <c r="E593" s="40" t="s">
        <v>7904</v>
      </c>
    </row>
    <row r="594" spans="1:5" ht="12.75">
      <c r="A594" t="s">
        <v>58</v>
      </c>
      <c r="E594" s="39" t="s">
        <v>59</v>
      </c>
    </row>
    <row r="595" spans="1:16" ht="12.75">
      <c r="A595" t="s">
        <v>49</v>
      </c>
      <c s="34" t="s">
        <v>6843</v>
      </c>
      <c s="34" t="s">
        <v>7981</v>
      </c>
      <c s="35" t="s">
        <v>5</v>
      </c>
      <c s="6" t="s">
        <v>7982</v>
      </c>
      <c s="36" t="s">
        <v>53</v>
      </c>
      <c s="37">
        <v>9</v>
      </c>
      <c s="36">
        <v>0</v>
      </c>
      <c s="36">
        <f>ROUND(G595*H595,6)</f>
      </c>
      <c r="L595" s="38">
        <v>0</v>
      </c>
      <c s="32">
        <f>ROUND(ROUND(L595,2)*ROUND(G595,3),2)</f>
      </c>
      <c s="36" t="s">
        <v>54</v>
      </c>
      <c>
        <f>(M595*21)/100</f>
      </c>
      <c t="s">
        <v>27</v>
      </c>
    </row>
    <row r="596" spans="1:5" ht="12.75">
      <c r="A596" s="35" t="s">
        <v>55</v>
      </c>
      <c r="E596" s="39" t="s">
        <v>5</v>
      </c>
    </row>
    <row r="597" spans="1:5" ht="12.75">
      <c r="A597" s="35" t="s">
        <v>56</v>
      </c>
      <c r="E597" s="40" t="s">
        <v>7904</v>
      </c>
    </row>
    <row r="598" spans="1:5" ht="12.75">
      <c r="A598" t="s">
        <v>58</v>
      </c>
      <c r="E598" s="39" t="s">
        <v>59</v>
      </c>
    </row>
    <row r="599" spans="1:16" ht="12.75">
      <c r="A599" t="s">
        <v>49</v>
      </c>
      <c s="34" t="s">
        <v>6846</v>
      </c>
      <c s="34" t="s">
        <v>7794</v>
      </c>
      <c s="35" t="s">
        <v>5</v>
      </c>
      <c s="6" t="s">
        <v>7795</v>
      </c>
      <c s="36" t="s">
        <v>53</v>
      </c>
      <c s="37">
        <v>1</v>
      </c>
      <c s="36">
        <v>0</v>
      </c>
      <c s="36">
        <f>ROUND(G599*H599,6)</f>
      </c>
      <c r="L599" s="38">
        <v>0</v>
      </c>
      <c s="32">
        <f>ROUND(ROUND(L599,2)*ROUND(G599,3),2)</f>
      </c>
      <c s="36" t="s">
        <v>54</v>
      </c>
      <c>
        <f>(M599*21)/100</f>
      </c>
      <c t="s">
        <v>27</v>
      </c>
    </row>
    <row r="600" spans="1:5" ht="12.75">
      <c r="A600" s="35" t="s">
        <v>55</v>
      </c>
      <c r="E600" s="39" t="s">
        <v>5</v>
      </c>
    </row>
    <row r="601" spans="1:5" ht="12.75">
      <c r="A601" s="35" t="s">
        <v>56</v>
      </c>
      <c r="E601" s="40" t="s">
        <v>7904</v>
      </c>
    </row>
    <row r="602" spans="1:5" ht="12.75">
      <c r="A602" t="s">
        <v>58</v>
      </c>
      <c r="E602" s="39" t="s">
        <v>59</v>
      </c>
    </row>
    <row r="603" spans="1:16" ht="12.75">
      <c r="A603" t="s">
        <v>49</v>
      </c>
      <c s="34" t="s">
        <v>6849</v>
      </c>
      <c s="34" t="s">
        <v>7983</v>
      </c>
      <c s="35" t="s">
        <v>5</v>
      </c>
      <c s="6" t="s">
        <v>7984</v>
      </c>
      <c s="36" t="s">
        <v>53</v>
      </c>
      <c s="37">
        <v>9</v>
      </c>
      <c s="36">
        <v>0</v>
      </c>
      <c s="36">
        <f>ROUND(G603*H603,6)</f>
      </c>
      <c r="L603" s="38">
        <v>0</v>
      </c>
      <c s="32">
        <f>ROUND(ROUND(L603,2)*ROUND(G603,3),2)</f>
      </c>
      <c s="36" t="s">
        <v>54</v>
      </c>
      <c>
        <f>(M603*21)/100</f>
      </c>
      <c t="s">
        <v>27</v>
      </c>
    </row>
    <row r="604" spans="1:5" ht="12.75">
      <c r="A604" s="35" t="s">
        <v>55</v>
      </c>
      <c r="E604" s="39" t="s">
        <v>5</v>
      </c>
    </row>
    <row r="605" spans="1:5" ht="12.75">
      <c r="A605" s="35" t="s">
        <v>56</v>
      </c>
      <c r="E605" s="40" t="s">
        <v>7904</v>
      </c>
    </row>
    <row r="606" spans="1:5" ht="12.75">
      <c r="A606" t="s">
        <v>58</v>
      </c>
      <c r="E606" s="39" t="s">
        <v>59</v>
      </c>
    </row>
    <row r="607" spans="1:16" ht="25.5">
      <c r="A607" t="s">
        <v>49</v>
      </c>
      <c s="34" t="s">
        <v>6852</v>
      </c>
      <c s="34" t="s">
        <v>7796</v>
      </c>
      <c s="35" t="s">
        <v>5</v>
      </c>
      <c s="6" t="s">
        <v>7797</v>
      </c>
      <c s="36" t="s">
        <v>53</v>
      </c>
      <c s="37">
        <v>1</v>
      </c>
      <c s="36">
        <v>0</v>
      </c>
      <c s="36">
        <f>ROUND(G607*H607,6)</f>
      </c>
      <c r="L607" s="38">
        <v>0</v>
      </c>
      <c s="32">
        <f>ROUND(ROUND(L607,2)*ROUND(G607,3),2)</f>
      </c>
      <c s="36" t="s">
        <v>54</v>
      </c>
      <c>
        <f>(M607*21)/100</f>
      </c>
      <c t="s">
        <v>27</v>
      </c>
    </row>
    <row r="608" spans="1:5" ht="12.75">
      <c r="A608" s="35" t="s">
        <v>55</v>
      </c>
      <c r="E608" s="39" t="s">
        <v>5</v>
      </c>
    </row>
    <row r="609" spans="1:5" ht="12.75">
      <c r="A609" s="35" t="s">
        <v>56</v>
      </c>
      <c r="E609" s="40" t="s">
        <v>7904</v>
      </c>
    </row>
    <row r="610" spans="1:5" ht="12.75">
      <c r="A610" t="s">
        <v>58</v>
      </c>
      <c r="E610" s="39" t="s">
        <v>59</v>
      </c>
    </row>
    <row r="611" spans="1:16" ht="12.75">
      <c r="A611" t="s">
        <v>49</v>
      </c>
      <c s="34" t="s">
        <v>6855</v>
      </c>
      <c s="34" t="s">
        <v>7798</v>
      </c>
      <c s="35" t="s">
        <v>5</v>
      </c>
      <c s="6" t="s">
        <v>7799</v>
      </c>
      <c s="36" t="s">
        <v>53</v>
      </c>
      <c s="37">
        <v>4</v>
      </c>
      <c s="36">
        <v>0</v>
      </c>
      <c s="36">
        <f>ROUND(G611*H611,6)</f>
      </c>
      <c r="L611" s="38">
        <v>0</v>
      </c>
      <c s="32">
        <f>ROUND(ROUND(L611,2)*ROUND(G611,3),2)</f>
      </c>
      <c s="36" t="s">
        <v>54</v>
      </c>
      <c>
        <f>(M611*21)/100</f>
      </c>
      <c t="s">
        <v>27</v>
      </c>
    </row>
    <row r="612" spans="1:5" ht="12.75">
      <c r="A612" s="35" t="s">
        <v>55</v>
      </c>
      <c r="E612" s="39" t="s">
        <v>5</v>
      </c>
    </row>
    <row r="613" spans="1:5" ht="12.75">
      <c r="A613" s="35" t="s">
        <v>56</v>
      </c>
      <c r="E613" s="40" t="s">
        <v>7904</v>
      </c>
    </row>
    <row r="614" spans="1:5" ht="12.75">
      <c r="A614" t="s">
        <v>58</v>
      </c>
      <c r="E614" s="39" t="s">
        <v>59</v>
      </c>
    </row>
    <row r="615" spans="1:16" ht="12.75">
      <c r="A615" t="s">
        <v>49</v>
      </c>
      <c s="34" t="s">
        <v>6858</v>
      </c>
      <c s="34" t="s">
        <v>7800</v>
      </c>
      <c s="35" t="s">
        <v>5</v>
      </c>
      <c s="6" t="s">
        <v>7801</v>
      </c>
      <c s="36" t="s">
        <v>53</v>
      </c>
      <c s="37">
        <v>1550</v>
      </c>
      <c s="36">
        <v>0</v>
      </c>
      <c s="36">
        <f>ROUND(G615*H615,6)</f>
      </c>
      <c r="L615" s="38">
        <v>0</v>
      </c>
      <c s="32">
        <f>ROUND(ROUND(L615,2)*ROUND(G615,3),2)</f>
      </c>
      <c s="36" t="s">
        <v>54</v>
      </c>
      <c>
        <f>(M615*21)/100</f>
      </c>
      <c t="s">
        <v>27</v>
      </c>
    </row>
    <row r="616" spans="1:5" ht="12.75">
      <c r="A616" s="35" t="s">
        <v>55</v>
      </c>
      <c r="E616" s="39" t="s">
        <v>5</v>
      </c>
    </row>
    <row r="617" spans="1:5" ht="12.75">
      <c r="A617" s="35" t="s">
        <v>56</v>
      </c>
      <c r="E617" s="40" t="s">
        <v>7904</v>
      </c>
    </row>
    <row r="618" spans="1:5" ht="12.75">
      <c r="A618" t="s">
        <v>58</v>
      </c>
      <c r="E618" s="39" t="s">
        <v>59</v>
      </c>
    </row>
    <row r="619" spans="1:16" ht="12.75">
      <c r="A619" t="s">
        <v>49</v>
      </c>
      <c s="34" t="s">
        <v>6861</v>
      </c>
      <c s="34" t="s">
        <v>7802</v>
      </c>
      <c s="35" t="s">
        <v>5</v>
      </c>
      <c s="6" t="s">
        <v>7803</v>
      </c>
      <c s="36" t="s">
        <v>53</v>
      </c>
      <c s="37">
        <v>50</v>
      </c>
      <c s="36">
        <v>0</v>
      </c>
      <c s="36">
        <f>ROUND(G619*H619,6)</f>
      </c>
      <c r="L619" s="38">
        <v>0</v>
      </c>
      <c s="32">
        <f>ROUND(ROUND(L619,2)*ROUND(G619,3),2)</f>
      </c>
      <c s="36" t="s">
        <v>54</v>
      </c>
      <c>
        <f>(M619*21)/100</f>
      </c>
      <c t="s">
        <v>27</v>
      </c>
    </row>
    <row r="620" spans="1:5" ht="12.75">
      <c r="A620" s="35" t="s">
        <v>55</v>
      </c>
      <c r="E620" s="39" t="s">
        <v>5</v>
      </c>
    </row>
    <row r="621" spans="1:5" ht="12.75">
      <c r="A621" s="35" t="s">
        <v>56</v>
      </c>
      <c r="E621" s="40" t="s">
        <v>7904</v>
      </c>
    </row>
    <row r="622" spans="1:5" ht="12.75">
      <c r="A622" t="s">
        <v>58</v>
      </c>
      <c r="E622" s="39" t="s">
        <v>59</v>
      </c>
    </row>
    <row r="623" spans="1:16" ht="12.75">
      <c r="A623" t="s">
        <v>49</v>
      </c>
      <c s="34" t="s">
        <v>6865</v>
      </c>
      <c s="34" t="s">
        <v>7804</v>
      </c>
      <c s="35" t="s">
        <v>5</v>
      </c>
      <c s="6" t="s">
        <v>7805</v>
      </c>
      <c s="36" t="s">
        <v>53</v>
      </c>
      <c s="37">
        <v>320</v>
      </c>
      <c s="36">
        <v>0</v>
      </c>
      <c s="36">
        <f>ROUND(G623*H623,6)</f>
      </c>
      <c r="L623" s="38">
        <v>0</v>
      </c>
      <c s="32">
        <f>ROUND(ROUND(L623,2)*ROUND(G623,3),2)</f>
      </c>
      <c s="36" t="s">
        <v>54</v>
      </c>
      <c>
        <f>(M623*21)/100</f>
      </c>
      <c t="s">
        <v>27</v>
      </c>
    </row>
    <row r="624" spans="1:5" ht="12.75">
      <c r="A624" s="35" t="s">
        <v>55</v>
      </c>
      <c r="E624" s="39" t="s">
        <v>5</v>
      </c>
    </row>
    <row r="625" spans="1:5" ht="12.75">
      <c r="A625" s="35" t="s">
        <v>56</v>
      </c>
      <c r="E625" s="40" t="s">
        <v>7904</v>
      </c>
    </row>
    <row r="626" spans="1:5" ht="12.75">
      <c r="A626" t="s">
        <v>58</v>
      </c>
      <c r="E626" s="39" t="s">
        <v>59</v>
      </c>
    </row>
    <row r="627" spans="1:16" ht="12.75">
      <c r="A627" t="s">
        <v>49</v>
      </c>
      <c s="34" t="s">
        <v>6868</v>
      </c>
      <c s="34" t="s">
        <v>7985</v>
      </c>
      <c s="35" t="s">
        <v>5</v>
      </c>
      <c s="6" t="s">
        <v>7986</v>
      </c>
      <c s="36" t="s">
        <v>53</v>
      </c>
      <c s="37">
        <v>16</v>
      </c>
      <c s="36">
        <v>0</v>
      </c>
      <c s="36">
        <f>ROUND(G627*H627,6)</f>
      </c>
      <c r="L627" s="38">
        <v>0</v>
      </c>
      <c s="32">
        <f>ROUND(ROUND(L627,2)*ROUND(G627,3),2)</f>
      </c>
      <c s="36" t="s">
        <v>54</v>
      </c>
      <c>
        <f>(M627*21)/100</f>
      </c>
      <c t="s">
        <v>27</v>
      </c>
    </row>
    <row r="628" spans="1:5" ht="12.75">
      <c r="A628" s="35" t="s">
        <v>55</v>
      </c>
      <c r="E628" s="39" t="s">
        <v>5</v>
      </c>
    </row>
    <row r="629" spans="1:5" ht="12.75">
      <c r="A629" s="35" t="s">
        <v>56</v>
      </c>
      <c r="E629" s="40" t="s">
        <v>7904</v>
      </c>
    </row>
    <row r="630" spans="1:5" ht="12.75">
      <c r="A630" t="s">
        <v>58</v>
      </c>
      <c r="E630" s="39" t="s">
        <v>59</v>
      </c>
    </row>
    <row r="631" spans="1:16" ht="12.75">
      <c r="A631" t="s">
        <v>49</v>
      </c>
      <c s="34" t="s">
        <v>6871</v>
      </c>
      <c s="34" t="s">
        <v>7808</v>
      </c>
      <c s="35" t="s">
        <v>5</v>
      </c>
      <c s="6" t="s">
        <v>7809</v>
      </c>
      <c s="36" t="s">
        <v>53</v>
      </c>
      <c s="37">
        <v>4</v>
      </c>
      <c s="36">
        <v>0</v>
      </c>
      <c s="36">
        <f>ROUND(G631*H631,6)</f>
      </c>
      <c r="L631" s="38">
        <v>0</v>
      </c>
      <c s="32">
        <f>ROUND(ROUND(L631,2)*ROUND(G631,3),2)</f>
      </c>
      <c s="36" t="s">
        <v>54</v>
      </c>
      <c>
        <f>(M631*21)/100</f>
      </c>
      <c t="s">
        <v>27</v>
      </c>
    </row>
    <row r="632" spans="1:5" ht="12.75">
      <c r="A632" s="35" t="s">
        <v>55</v>
      </c>
      <c r="E632" s="39" t="s">
        <v>5</v>
      </c>
    </row>
    <row r="633" spans="1:5" ht="12.75">
      <c r="A633" s="35" t="s">
        <v>56</v>
      </c>
      <c r="E633" s="40" t="s">
        <v>7904</v>
      </c>
    </row>
    <row r="634" spans="1:5" ht="12.75">
      <c r="A634" t="s">
        <v>58</v>
      </c>
      <c r="E634" s="39" t="s">
        <v>59</v>
      </c>
    </row>
    <row r="635" spans="1:16" ht="25.5">
      <c r="A635" t="s">
        <v>49</v>
      </c>
      <c s="34" t="s">
        <v>6874</v>
      </c>
      <c s="34" t="s">
        <v>7987</v>
      </c>
      <c s="35" t="s">
        <v>5</v>
      </c>
      <c s="6" t="s">
        <v>7988</v>
      </c>
      <c s="36" t="s">
        <v>113</v>
      </c>
      <c s="37">
        <v>6390</v>
      </c>
      <c s="36">
        <v>0</v>
      </c>
      <c s="36">
        <f>ROUND(G635*H635,6)</f>
      </c>
      <c r="L635" s="38">
        <v>0</v>
      </c>
      <c s="32">
        <f>ROUND(ROUND(L635,2)*ROUND(G635,3),2)</f>
      </c>
      <c s="36" t="s">
        <v>54</v>
      </c>
      <c>
        <f>(M635*21)/100</f>
      </c>
      <c t="s">
        <v>27</v>
      </c>
    </row>
    <row r="636" spans="1:5" ht="12.75">
      <c r="A636" s="35" t="s">
        <v>55</v>
      </c>
      <c r="E636" s="39" t="s">
        <v>5</v>
      </c>
    </row>
    <row r="637" spans="1:5" ht="12.75">
      <c r="A637" s="35" t="s">
        <v>56</v>
      </c>
      <c r="E637" s="40" t="s">
        <v>7904</v>
      </c>
    </row>
    <row r="638" spans="1:5" ht="12.75">
      <c r="A638" t="s">
        <v>58</v>
      </c>
      <c r="E638" s="39" t="s">
        <v>59</v>
      </c>
    </row>
    <row r="639" spans="1:16" ht="25.5">
      <c r="A639" t="s">
        <v>49</v>
      </c>
      <c s="34" t="s">
        <v>6877</v>
      </c>
      <c s="34" t="s">
        <v>7989</v>
      </c>
      <c s="35" t="s">
        <v>5</v>
      </c>
      <c s="6" t="s">
        <v>7990</v>
      </c>
      <c s="36" t="s">
        <v>113</v>
      </c>
      <c s="37">
        <v>6390</v>
      </c>
      <c s="36">
        <v>0</v>
      </c>
      <c s="36">
        <f>ROUND(G639*H639,6)</f>
      </c>
      <c r="L639" s="38">
        <v>0</v>
      </c>
      <c s="32">
        <f>ROUND(ROUND(L639,2)*ROUND(G639,3),2)</f>
      </c>
      <c s="36" t="s">
        <v>54</v>
      </c>
      <c>
        <f>(M639*21)/100</f>
      </c>
      <c t="s">
        <v>27</v>
      </c>
    </row>
    <row r="640" spans="1:5" ht="12.75">
      <c r="A640" s="35" t="s">
        <v>55</v>
      </c>
      <c r="E640" s="39" t="s">
        <v>5</v>
      </c>
    </row>
    <row r="641" spans="1:5" ht="12.75">
      <c r="A641" s="35" t="s">
        <v>56</v>
      </c>
      <c r="E641" s="40" t="s">
        <v>7904</v>
      </c>
    </row>
    <row r="642" spans="1:5" ht="12.75">
      <c r="A642" t="s">
        <v>58</v>
      </c>
      <c r="E642" s="39" t="s">
        <v>59</v>
      </c>
    </row>
    <row r="643" spans="1:16" ht="12.75">
      <c r="A643" t="s">
        <v>49</v>
      </c>
      <c s="34" t="s">
        <v>6880</v>
      </c>
      <c s="34" t="s">
        <v>7991</v>
      </c>
      <c s="35" t="s">
        <v>5</v>
      </c>
      <c s="6" t="s">
        <v>7992</v>
      </c>
      <c s="36" t="s">
        <v>113</v>
      </c>
      <c s="37">
        <v>9950</v>
      </c>
      <c s="36">
        <v>0</v>
      </c>
      <c s="36">
        <f>ROUND(G643*H643,6)</f>
      </c>
      <c r="L643" s="38">
        <v>0</v>
      </c>
      <c s="32">
        <f>ROUND(ROUND(L643,2)*ROUND(G643,3),2)</f>
      </c>
      <c s="36" t="s">
        <v>54</v>
      </c>
      <c>
        <f>(M643*21)/100</f>
      </c>
      <c t="s">
        <v>27</v>
      </c>
    </row>
    <row r="644" spans="1:5" ht="12.75">
      <c r="A644" s="35" t="s">
        <v>55</v>
      </c>
      <c r="E644" s="39" t="s">
        <v>5</v>
      </c>
    </row>
    <row r="645" spans="1:5" ht="12.75">
      <c r="A645" s="35" t="s">
        <v>56</v>
      </c>
      <c r="E645" s="40" t="s">
        <v>7904</v>
      </c>
    </row>
    <row r="646" spans="1:5" ht="12.75">
      <c r="A646" t="s">
        <v>58</v>
      </c>
      <c r="E646" s="39" t="s">
        <v>59</v>
      </c>
    </row>
    <row r="647" spans="1:16" ht="12.75">
      <c r="A647" t="s">
        <v>49</v>
      </c>
      <c s="34" t="s">
        <v>6883</v>
      </c>
      <c s="34" t="s">
        <v>7818</v>
      </c>
      <c s="35" t="s">
        <v>5</v>
      </c>
      <c s="6" t="s">
        <v>1529</v>
      </c>
      <c s="36" t="s">
        <v>2213</v>
      </c>
      <c s="37">
        <v>2513</v>
      </c>
      <c s="36">
        <v>0</v>
      </c>
      <c s="36">
        <f>ROUND(G647*H647,6)</f>
      </c>
      <c r="L647" s="38">
        <v>0</v>
      </c>
      <c s="32">
        <f>ROUND(ROUND(L647,2)*ROUND(G647,3),2)</f>
      </c>
      <c s="36" t="s">
        <v>54</v>
      </c>
      <c>
        <f>(M647*21)/100</f>
      </c>
      <c t="s">
        <v>27</v>
      </c>
    </row>
    <row r="648" spans="1:5" ht="12.75">
      <c r="A648" s="35" t="s">
        <v>55</v>
      </c>
      <c r="E648" s="39" t="s">
        <v>5</v>
      </c>
    </row>
    <row r="649" spans="1:5" ht="12.75">
      <c r="A649" s="35" t="s">
        <v>56</v>
      </c>
      <c r="E649" s="40" t="s">
        <v>7904</v>
      </c>
    </row>
    <row r="650" spans="1:5" ht="12.75">
      <c r="A650" t="s">
        <v>58</v>
      </c>
      <c r="E650" s="39" t="s">
        <v>59</v>
      </c>
    </row>
    <row r="651" spans="1:16" ht="12.75">
      <c r="A651" t="s">
        <v>49</v>
      </c>
      <c s="34" t="s">
        <v>6886</v>
      </c>
      <c s="34" t="s">
        <v>7892</v>
      </c>
      <c s="35" t="s">
        <v>5</v>
      </c>
      <c s="6" t="s">
        <v>1529</v>
      </c>
      <c s="36" t="s">
        <v>1530</v>
      </c>
      <c s="37">
        <v>284</v>
      </c>
      <c s="36">
        <v>0</v>
      </c>
      <c s="36">
        <f>ROUND(G651*H651,6)</f>
      </c>
      <c r="L651" s="38">
        <v>0</v>
      </c>
      <c s="32">
        <f>ROUND(ROUND(L651,2)*ROUND(G651,3),2)</f>
      </c>
      <c s="36" t="s">
        <v>54</v>
      </c>
      <c>
        <f>(M651*21)/100</f>
      </c>
      <c t="s">
        <v>27</v>
      </c>
    </row>
    <row r="652" spans="1:5" ht="12.75">
      <c r="A652" s="35" t="s">
        <v>55</v>
      </c>
      <c r="E652" s="39" t="s">
        <v>5</v>
      </c>
    </row>
    <row r="653" spans="1:5" ht="12.75">
      <c r="A653" s="35" t="s">
        <v>56</v>
      </c>
      <c r="E653" s="40" t="s">
        <v>5</v>
      </c>
    </row>
    <row r="654" spans="1:5" ht="12.75">
      <c r="A654" t="s">
        <v>58</v>
      </c>
      <c r="E654" s="39" t="s">
        <v>59</v>
      </c>
    </row>
    <row r="655" spans="1:16" ht="12.75">
      <c r="A655" t="s">
        <v>49</v>
      </c>
      <c s="34" t="s">
        <v>6889</v>
      </c>
      <c s="34" t="s">
        <v>7821</v>
      </c>
      <c s="35" t="s">
        <v>5</v>
      </c>
      <c s="6" t="s">
        <v>7822</v>
      </c>
      <c s="36" t="s">
        <v>53</v>
      </c>
      <c s="37">
        <v>25</v>
      </c>
      <c s="36">
        <v>0</v>
      </c>
      <c s="36">
        <f>ROUND(G655*H655,6)</f>
      </c>
      <c r="L655" s="38">
        <v>0</v>
      </c>
      <c s="32">
        <f>ROUND(ROUND(L655,2)*ROUND(G655,3),2)</f>
      </c>
      <c s="36" t="s">
        <v>1475</v>
      </c>
      <c>
        <f>(M655*21)/100</f>
      </c>
      <c t="s">
        <v>27</v>
      </c>
    </row>
    <row r="656" spans="1:5" ht="12.75">
      <c r="A656" s="35" t="s">
        <v>55</v>
      </c>
      <c r="E656" s="39" t="s">
        <v>5</v>
      </c>
    </row>
    <row r="657" spans="1:5" ht="12.75">
      <c r="A657" s="35" t="s">
        <v>56</v>
      </c>
      <c r="E657" s="40" t="s">
        <v>5</v>
      </c>
    </row>
    <row r="658" spans="1:5" ht="25.5">
      <c r="A658" t="s">
        <v>58</v>
      </c>
      <c r="E658" s="39" t="s">
        <v>7993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7580</v>
      </c>
      <c s="41">
        <f>Rekapitulace!C160</f>
      </c>
      <c s="20" t="s">
        <v>0</v>
      </c>
      <c t="s">
        <v>23</v>
      </c>
      <c t="s">
        <v>27</v>
      </c>
    </row>
    <row r="4" spans="1:16" ht="32" customHeight="1">
      <c r="A4" s="24" t="s">
        <v>20</v>
      </c>
      <c s="25" t="s">
        <v>28</v>
      </c>
      <c s="27" t="s">
        <v>7580</v>
      </c>
      <c r="E4" s="26" t="s">
        <v>7581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7996</v>
      </c>
      <c r="E8" s="30" t="s">
        <v>7995</v>
      </c>
      <c r="J8" s="29">
        <f>0+J9+J18+J27+J32+J37+J58</f>
      </c>
      <c s="29">
        <f>0+K9+K18+K27+K32+K37+K58</f>
      </c>
      <c s="29">
        <f>0+L9+L18+L27+L32+L37+L58</f>
      </c>
      <c s="29">
        <f>0+M9+M18+M27+M32+M37+M58</f>
      </c>
    </row>
    <row r="9" spans="1:13" ht="12.75">
      <c r="A9" t="s">
        <v>46</v>
      </c>
      <c r="C9" s="31" t="s">
        <v>583</v>
      </c>
      <c r="E9" s="33" t="s">
        <v>7896</v>
      </c>
      <c r="J9" s="32">
        <f>0</f>
      </c>
      <c s="32">
        <f>0</f>
      </c>
      <c s="32">
        <f>0+L10+L14</f>
      </c>
      <c s="32">
        <f>0+M10+M14</f>
      </c>
    </row>
    <row r="10" spans="1:16" ht="25.5">
      <c r="A10" t="s">
        <v>49</v>
      </c>
      <c s="34" t="s">
        <v>50</v>
      </c>
      <c s="34" t="s">
        <v>1637</v>
      </c>
      <c s="35" t="s">
        <v>1638</v>
      </c>
      <c s="6" t="s">
        <v>1639</v>
      </c>
      <c s="36" t="s">
        <v>588</v>
      </c>
      <c s="37">
        <v>27.18</v>
      </c>
      <c s="36">
        <v>0</v>
      </c>
      <c s="36">
        <f>ROUND(G10*H10,6)</f>
      </c>
      <c r="L10" s="38">
        <v>0</v>
      </c>
      <c s="32">
        <f>ROUND(ROUND(L10,2)*ROUND(G10,3),2)</f>
      </c>
      <c s="36" t="s">
        <v>589</v>
      </c>
      <c>
        <f>(M10*21)/100</f>
      </c>
      <c t="s">
        <v>27</v>
      </c>
    </row>
    <row r="11" spans="1:5" ht="25.5">
      <c r="A11" s="35" t="s">
        <v>55</v>
      </c>
      <c r="E11" s="39" t="s">
        <v>590</v>
      </c>
    </row>
    <row r="12" spans="1:5" ht="12.75">
      <c r="A12" s="35" t="s">
        <v>56</v>
      </c>
      <c r="E12" s="40" t="s">
        <v>7997</v>
      </c>
    </row>
    <row r="13" spans="1:5" ht="12.75">
      <c r="A13" t="s">
        <v>58</v>
      </c>
      <c r="E13" s="39" t="s">
        <v>5</v>
      </c>
    </row>
    <row r="14" spans="1:16" ht="25.5">
      <c r="A14" t="s">
        <v>49</v>
      </c>
      <c s="34" t="s">
        <v>27</v>
      </c>
      <c s="34" t="s">
        <v>1883</v>
      </c>
      <c s="35" t="s">
        <v>1884</v>
      </c>
      <c s="6" t="s">
        <v>1885</v>
      </c>
      <c s="36" t="s">
        <v>588</v>
      </c>
      <c s="37">
        <v>50</v>
      </c>
      <c s="36">
        <v>0</v>
      </c>
      <c s="36">
        <f>ROUND(G14*H14,6)</f>
      </c>
      <c r="L14" s="38">
        <v>0</v>
      </c>
      <c s="32">
        <f>ROUND(ROUND(L14,2)*ROUND(G14,3),2)</f>
      </c>
      <c s="36" t="s">
        <v>589</v>
      </c>
      <c>
        <f>(M14*21)/100</f>
      </c>
      <c t="s">
        <v>27</v>
      </c>
    </row>
    <row r="15" spans="1:5" ht="25.5">
      <c r="A15" s="35" t="s">
        <v>55</v>
      </c>
      <c r="E15" s="39" t="s">
        <v>590</v>
      </c>
    </row>
    <row r="16" spans="1:5" ht="12.75">
      <c r="A16" s="35" t="s">
        <v>56</v>
      </c>
      <c r="E16" s="40" t="s">
        <v>7997</v>
      </c>
    </row>
    <row r="17" spans="1:5" ht="12.75">
      <c r="A17" t="s">
        <v>58</v>
      </c>
      <c r="E17" s="39" t="s">
        <v>5</v>
      </c>
    </row>
    <row r="18" spans="1:13" ht="12.75">
      <c r="A18" t="s">
        <v>46</v>
      </c>
      <c r="C18" s="31" t="s">
        <v>93</v>
      </c>
      <c r="E18" s="33" t="s">
        <v>105</v>
      </c>
      <c r="J18" s="32">
        <f>0</f>
      </c>
      <c s="32">
        <f>0</f>
      </c>
      <c s="32">
        <f>0+L19+L23</f>
      </c>
      <c s="32">
        <f>0+M19+M23</f>
      </c>
    </row>
    <row r="19" spans="1:16" ht="12.75">
      <c r="A19" t="s">
        <v>49</v>
      </c>
      <c s="34" t="s">
        <v>26</v>
      </c>
      <c s="34" t="s">
        <v>597</v>
      </c>
      <c s="35" t="s">
        <v>5</v>
      </c>
      <c s="6" t="s">
        <v>598</v>
      </c>
      <c s="36" t="s">
        <v>108</v>
      </c>
      <c s="37">
        <v>180</v>
      </c>
      <c s="36">
        <v>0</v>
      </c>
      <c s="36">
        <f>ROUND(G19*H19,6)</f>
      </c>
      <c r="L19" s="38">
        <v>0</v>
      </c>
      <c s="32">
        <f>ROUND(ROUND(L19,2)*ROUND(G19,3),2)</f>
      </c>
      <c s="36" t="s">
        <v>54</v>
      </c>
      <c>
        <f>(M19*21)/100</f>
      </c>
      <c t="s">
        <v>27</v>
      </c>
    </row>
    <row r="20" spans="1:5" ht="12.75">
      <c r="A20" s="35" t="s">
        <v>55</v>
      </c>
      <c r="E20" s="39" t="s">
        <v>5</v>
      </c>
    </row>
    <row r="21" spans="1:5" ht="12.75">
      <c r="A21" s="35" t="s">
        <v>56</v>
      </c>
      <c r="E21" s="40" t="s">
        <v>7898</v>
      </c>
    </row>
    <row r="22" spans="1:5" ht="12.75">
      <c r="A22" t="s">
        <v>58</v>
      </c>
      <c r="E22" s="39" t="s">
        <v>59</v>
      </c>
    </row>
    <row r="23" spans="1:16" ht="12.75">
      <c r="A23" t="s">
        <v>49</v>
      </c>
      <c s="34" t="s">
        <v>64</v>
      </c>
      <c s="34" t="s">
        <v>7998</v>
      </c>
      <c s="35" t="s">
        <v>5</v>
      </c>
      <c s="6" t="s">
        <v>7999</v>
      </c>
      <c s="36" t="s">
        <v>108</v>
      </c>
      <c s="37">
        <v>4</v>
      </c>
      <c s="36">
        <v>0</v>
      </c>
      <c s="36">
        <f>ROUND(G23*H23,6)</f>
      </c>
      <c r="L23" s="38">
        <v>0</v>
      </c>
      <c s="32">
        <f>ROUND(ROUND(L23,2)*ROUND(G23,3),2)</f>
      </c>
      <c s="36" t="s">
        <v>54</v>
      </c>
      <c>
        <f>(M23*21)/100</f>
      </c>
      <c t="s">
        <v>27</v>
      </c>
    </row>
    <row r="24" spans="1:5" ht="12.75">
      <c r="A24" s="35" t="s">
        <v>55</v>
      </c>
      <c r="E24" s="39" t="s">
        <v>5</v>
      </c>
    </row>
    <row r="25" spans="1:5" ht="12.75">
      <c r="A25" s="35" t="s">
        <v>56</v>
      </c>
      <c r="E25" s="40" t="s">
        <v>7898</v>
      </c>
    </row>
    <row r="26" spans="1:5" ht="12.75">
      <c r="A26" t="s">
        <v>58</v>
      </c>
      <c r="E26" s="39" t="s">
        <v>59</v>
      </c>
    </row>
    <row r="27" spans="1:13" ht="12.75">
      <c r="A27" t="s">
        <v>46</v>
      </c>
      <c r="C27" s="31" t="s">
        <v>115</v>
      </c>
      <c r="E27" s="33" t="s">
        <v>116</v>
      </c>
      <c r="J27" s="32">
        <f>0</f>
      </c>
      <c s="32">
        <f>0</f>
      </c>
      <c s="32">
        <f>0+L28</f>
      </c>
      <c s="32">
        <f>0+M28</f>
      </c>
    </row>
    <row r="28" spans="1:16" ht="12.75">
      <c r="A28" t="s">
        <v>49</v>
      </c>
      <c s="34" t="s">
        <v>67</v>
      </c>
      <c s="34" t="s">
        <v>2489</v>
      </c>
      <c s="35" t="s">
        <v>5</v>
      </c>
      <c s="6" t="s">
        <v>2490</v>
      </c>
      <c s="36" t="s">
        <v>108</v>
      </c>
      <c s="37">
        <v>184</v>
      </c>
      <c s="36">
        <v>0</v>
      </c>
      <c s="36">
        <f>ROUND(G28*H28,6)</f>
      </c>
      <c r="L28" s="38">
        <v>0</v>
      </c>
      <c s="32">
        <f>ROUND(ROUND(L28,2)*ROUND(G28,3),2)</f>
      </c>
      <c s="36" t="s">
        <v>54</v>
      </c>
      <c>
        <f>(M28*21)/100</f>
      </c>
      <c t="s">
        <v>27</v>
      </c>
    </row>
    <row r="29" spans="1:5" ht="12.75">
      <c r="A29" s="35" t="s">
        <v>55</v>
      </c>
      <c r="E29" s="39" t="s">
        <v>5</v>
      </c>
    </row>
    <row r="30" spans="1:5" ht="12.75">
      <c r="A30" s="35" t="s">
        <v>56</v>
      </c>
      <c r="E30" s="40" t="s">
        <v>7898</v>
      </c>
    </row>
    <row r="31" spans="1:5" ht="12.75">
      <c r="A31" t="s">
        <v>58</v>
      </c>
      <c r="E31" s="39" t="s">
        <v>59</v>
      </c>
    </row>
    <row r="32" spans="1:13" ht="12.75">
      <c r="A32" t="s">
        <v>46</v>
      </c>
      <c r="C32" s="31" t="s">
        <v>268</v>
      </c>
      <c r="E32" s="33" t="s">
        <v>976</v>
      </c>
      <c r="J32" s="32">
        <f>0</f>
      </c>
      <c s="32">
        <f>0</f>
      </c>
      <c s="32">
        <f>0+L33</f>
      </c>
      <c s="32">
        <f>0+M33</f>
      </c>
    </row>
    <row r="33" spans="1:16" ht="12.75">
      <c r="A33" t="s">
        <v>49</v>
      </c>
      <c s="34" t="s">
        <v>70</v>
      </c>
      <c s="34" t="s">
        <v>8000</v>
      </c>
      <c s="35" t="s">
        <v>5</v>
      </c>
      <c s="6" t="s">
        <v>8001</v>
      </c>
      <c s="36" t="s">
        <v>123</v>
      </c>
      <c s="37">
        <v>48</v>
      </c>
      <c s="36">
        <v>0</v>
      </c>
      <c s="36">
        <f>ROUND(G33*H33,6)</f>
      </c>
      <c r="L33" s="38">
        <v>0</v>
      </c>
      <c s="32">
        <f>ROUND(ROUND(L33,2)*ROUND(G33,3),2)</f>
      </c>
      <c s="36" t="s">
        <v>54</v>
      </c>
      <c>
        <f>(M33*21)/100</f>
      </c>
      <c t="s">
        <v>27</v>
      </c>
    </row>
    <row r="34" spans="1:5" ht="12.75">
      <c r="A34" s="35" t="s">
        <v>55</v>
      </c>
      <c r="E34" s="39" t="s">
        <v>5</v>
      </c>
    </row>
    <row r="35" spans="1:5" ht="12.75">
      <c r="A35" s="35" t="s">
        <v>56</v>
      </c>
      <c r="E35" s="40" t="s">
        <v>7898</v>
      </c>
    </row>
    <row r="36" spans="1:5" ht="12.75">
      <c r="A36" t="s">
        <v>58</v>
      </c>
      <c r="E36" s="39" t="s">
        <v>59</v>
      </c>
    </row>
    <row r="37" spans="1:13" ht="12.75">
      <c r="A37" t="s">
        <v>46</v>
      </c>
      <c r="C37" s="31" t="s">
        <v>124</v>
      </c>
      <c r="E37" s="33" t="s">
        <v>125</v>
      </c>
      <c r="J37" s="32">
        <f>0</f>
      </c>
      <c s="32">
        <f>0</f>
      </c>
      <c s="32">
        <f>0+L38+L42+L46+L50+L54</f>
      </c>
      <c s="32">
        <f>0+M38+M42+M46+M50+M54</f>
      </c>
    </row>
    <row r="38" spans="1:16" ht="12.75">
      <c r="A38" t="s">
        <v>49</v>
      </c>
      <c s="34" t="s">
        <v>73</v>
      </c>
      <c s="34" t="s">
        <v>8002</v>
      </c>
      <c s="35" t="s">
        <v>5</v>
      </c>
      <c s="6" t="s">
        <v>8003</v>
      </c>
      <c s="36" t="s">
        <v>113</v>
      </c>
      <c s="37">
        <v>305</v>
      </c>
      <c s="36">
        <v>0</v>
      </c>
      <c s="36">
        <f>ROUND(G38*H38,6)</f>
      </c>
      <c r="L38" s="38">
        <v>0</v>
      </c>
      <c s="32">
        <f>ROUND(ROUND(L38,2)*ROUND(G38,3),2)</f>
      </c>
      <c s="36" t="s">
        <v>54</v>
      </c>
      <c>
        <f>(M38*21)/100</f>
      </c>
      <c t="s">
        <v>27</v>
      </c>
    </row>
    <row r="39" spans="1:5" ht="12.75">
      <c r="A39" s="35" t="s">
        <v>55</v>
      </c>
      <c r="E39" s="39" t="s">
        <v>5</v>
      </c>
    </row>
    <row r="40" spans="1:5" ht="12.75">
      <c r="A40" s="35" t="s">
        <v>56</v>
      </c>
      <c r="E40" s="40" t="s">
        <v>7898</v>
      </c>
    </row>
    <row r="41" spans="1:5" ht="12.75">
      <c r="A41" t="s">
        <v>58</v>
      </c>
      <c r="E41" s="39" t="s">
        <v>59</v>
      </c>
    </row>
    <row r="42" spans="1:16" ht="12.75">
      <c r="A42" t="s">
        <v>49</v>
      </c>
      <c s="34" t="s">
        <v>76</v>
      </c>
      <c s="34" t="s">
        <v>137</v>
      </c>
      <c s="35" t="s">
        <v>5</v>
      </c>
      <c s="6" t="s">
        <v>138</v>
      </c>
      <c s="36" t="s">
        <v>113</v>
      </c>
      <c s="37">
        <v>305</v>
      </c>
      <c s="36">
        <v>0</v>
      </c>
      <c s="36">
        <f>ROUND(G42*H42,6)</f>
      </c>
      <c r="L42" s="38">
        <v>0</v>
      </c>
      <c s="32">
        <f>ROUND(ROUND(L42,2)*ROUND(G42,3),2)</f>
      </c>
      <c s="36" t="s">
        <v>54</v>
      </c>
      <c>
        <f>(M42*21)/100</f>
      </c>
      <c t="s">
        <v>27</v>
      </c>
    </row>
    <row r="43" spans="1:5" ht="12.75">
      <c r="A43" s="35" t="s">
        <v>55</v>
      </c>
      <c r="E43" s="39" t="s">
        <v>5</v>
      </c>
    </row>
    <row r="44" spans="1:5" ht="12.75">
      <c r="A44" s="35" t="s">
        <v>56</v>
      </c>
      <c r="E44" s="40" t="s">
        <v>7898</v>
      </c>
    </row>
    <row r="45" spans="1:5" ht="12.75">
      <c r="A45" t="s">
        <v>58</v>
      </c>
      <c r="E45" s="39" t="s">
        <v>59</v>
      </c>
    </row>
    <row r="46" spans="1:16" ht="25.5">
      <c r="A46" t="s">
        <v>49</v>
      </c>
      <c s="34" t="s">
        <v>79</v>
      </c>
      <c s="34" t="s">
        <v>139</v>
      </c>
      <c s="35" t="s">
        <v>5</v>
      </c>
      <c s="6" t="s">
        <v>140</v>
      </c>
      <c s="36" t="s">
        <v>113</v>
      </c>
      <c s="37">
        <v>305</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82</v>
      </c>
      <c s="34" t="s">
        <v>1226</v>
      </c>
      <c s="35" t="s">
        <v>5</v>
      </c>
      <c s="6" t="s">
        <v>1227</v>
      </c>
      <c s="36" t="s">
        <v>53</v>
      </c>
      <c s="37">
        <v>8</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85</v>
      </c>
      <c s="34" t="s">
        <v>8004</v>
      </c>
      <c s="35" t="s">
        <v>5</v>
      </c>
      <c s="6" t="s">
        <v>8005</v>
      </c>
      <c s="36" t="s">
        <v>113</v>
      </c>
      <c s="37">
        <v>305</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145</v>
      </c>
      <c r="E58" s="33" t="s">
        <v>146</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f>
      </c>
    </row>
    <row r="59" spans="1:16" ht="12.75">
      <c r="A59" t="s">
        <v>49</v>
      </c>
      <c s="34" t="s">
        <v>90</v>
      </c>
      <c s="34" t="s">
        <v>8006</v>
      </c>
      <c s="35" t="s">
        <v>5</v>
      </c>
      <c s="6" t="s">
        <v>8007</v>
      </c>
      <c s="36" t="s">
        <v>113</v>
      </c>
      <c s="37">
        <v>1340</v>
      </c>
      <c s="36">
        <v>0</v>
      </c>
      <c s="36">
        <f>ROUND(G59*H59,6)</f>
      </c>
      <c r="L59" s="38">
        <v>0</v>
      </c>
      <c s="32">
        <f>ROUND(ROUND(L59,2)*ROUND(G59,3),2)</f>
      </c>
      <c s="36" t="s">
        <v>54</v>
      </c>
      <c>
        <f>(M59*21)/100</f>
      </c>
      <c t="s">
        <v>27</v>
      </c>
    </row>
    <row r="60" spans="1:5" ht="12.75">
      <c r="A60" s="35" t="s">
        <v>55</v>
      </c>
      <c r="E60" s="39" t="s">
        <v>5</v>
      </c>
    </row>
    <row r="61" spans="1:5" ht="12.75">
      <c r="A61" s="35" t="s">
        <v>56</v>
      </c>
      <c r="E61" s="40" t="s">
        <v>7898</v>
      </c>
    </row>
    <row r="62" spans="1:5" ht="12.75">
      <c r="A62" t="s">
        <v>58</v>
      </c>
      <c r="E62" s="39" t="s">
        <v>59</v>
      </c>
    </row>
    <row r="63" spans="1:16" ht="25.5">
      <c r="A63" t="s">
        <v>49</v>
      </c>
      <c s="34" t="s">
        <v>93</v>
      </c>
      <c s="34" t="s">
        <v>8008</v>
      </c>
      <c s="35" t="s">
        <v>5</v>
      </c>
      <c s="6" t="s">
        <v>8009</v>
      </c>
      <c s="36" t="s">
        <v>53</v>
      </c>
      <c s="37">
        <v>16</v>
      </c>
      <c s="36">
        <v>0</v>
      </c>
      <c s="36">
        <f>ROUND(G63*H63,6)</f>
      </c>
      <c r="L63" s="38">
        <v>0</v>
      </c>
      <c s="32">
        <f>ROUND(ROUND(L63,2)*ROUND(G63,3),2)</f>
      </c>
      <c s="36" t="s">
        <v>54</v>
      </c>
      <c>
        <f>(M63*21)/100</f>
      </c>
      <c t="s">
        <v>27</v>
      </c>
    </row>
    <row r="64" spans="1:5" ht="12.75">
      <c r="A64" s="35" t="s">
        <v>55</v>
      </c>
      <c r="E64" s="39" t="s">
        <v>5</v>
      </c>
    </row>
    <row r="65" spans="1:5" ht="12.75">
      <c r="A65" s="35" t="s">
        <v>56</v>
      </c>
      <c r="E65" s="40" t="s">
        <v>7898</v>
      </c>
    </row>
    <row r="66" spans="1:5" ht="12.75">
      <c r="A66" t="s">
        <v>58</v>
      </c>
      <c r="E66" s="39" t="s">
        <v>59</v>
      </c>
    </row>
    <row r="67" spans="1:16" ht="12.75">
      <c r="A67" t="s">
        <v>49</v>
      </c>
      <c s="34" t="s">
        <v>96</v>
      </c>
      <c s="34" t="s">
        <v>4604</v>
      </c>
      <c s="35" t="s">
        <v>5</v>
      </c>
      <c s="6" t="s">
        <v>4605</v>
      </c>
      <c s="36" t="s">
        <v>53</v>
      </c>
      <c s="37">
        <v>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99</v>
      </c>
      <c s="34" t="s">
        <v>8010</v>
      </c>
      <c s="35" t="s">
        <v>5</v>
      </c>
      <c s="6" t="s">
        <v>8011</v>
      </c>
      <c s="36" t="s">
        <v>113</v>
      </c>
      <c s="37">
        <v>1340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151</v>
      </c>
      <c s="34" t="s">
        <v>8012</v>
      </c>
      <c s="35" t="s">
        <v>5</v>
      </c>
      <c s="6" t="s">
        <v>8013</v>
      </c>
      <c s="36" t="s">
        <v>53</v>
      </c>
      <c s="37">
        <v>8</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59</v>
      </c>
    </row>
    <row r="79" spans="1:16" ht="25.5">
      <c r="A79" t="s">
        <v>49</v>
      </c>
      <c s="34" t="s">
        <v>115</v>
      </c>
      <c s="34" t="s">
        <v>8014</v>
      </c>
      <c s="35" t="s">
        <v>5</v>
      </c>
      <c s="6" t="s">
        <v>8015</v>
      </c>
      <c s="36" t="s">
        <v>53</v>
      </c>
      <c s="37">
        <v>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59</v>
      </c>
    </row>
    <row r="83" spans="1:16" ht="12.75">
      <c r="A83" t="s">
        <v>49</v>
      </c>
      <c s="34" t="s">
        <v>119</v>
      </c>
      <c s="34" t="s">
        <v>7586</v>
      </c>
      <c s="35" t="s">
        <v>5</v>
      </c>
      <c s="6" t="s">
        <v>7587</v>
      </c>
      <c s="36" t="s">
        <v>108</v>
      </c>
      <c s="37">
        <v>15.1</v>
      </c>
      <c s="36">
        <v>0</v>
      </c>
      <c s="36">
        <f>ROUND(G83*H83,6)</f>
      </c>
      <c r="L83" s="38">
        <v>0</v>
      </c>
      <c s="32">
        <f>ROUND(ROUND(L83,2)*ROUND(G83,3),2)</f>
      </c>
      <c s="36" t="s">
        <v>54</v>
      </c>
      <c>
        <f>(M83*21)/100</f>
      </c>
      <c t="s">
        <v>27</v>
      </c>
    </row>
    <row r="84" spans="1:5" ht="12.75">
      <c r="A84" s="35" t="s">
        <v>55</v>
      </c>
      <c r="E84" s="39" t="s">
        <v>5</v>
      </c>
    </row>
    <row r="85" spans="1:5" ht="12.75">
      <c r="A85" s="35" t="s">
        <v>56</v>
      </c>
      <c r="E85" s="40" t="s">
        <v>7950</v>
      </c>
    </row>
    <row r="86" spans="1:5" ht="12.75">
      <c r="A86" t="s">
        <v>58</v>
      </c>
      <c r="E86" s="39" t="s">
        <v>59</v>
      </c>
    </row>
    <row r="87" spans="1:16" ht="12.75">
      <c r="A87" t="s">
        <v>49</v>
      </c>
      <c s="34" t="s">
        <v>159</v>
      </c>
      <c s="34" t="s">
        <v>7589</v>
      </c>
      <c s="35" t="s">
        <v>5</v>
      </c>
      <c s="6" t="s">
        <v>7590</v>
      </c>
      <c s="36" t="s">
        <v>53</v>
      </c>
      <c s="37">
        <v>4</v>
      </c>
      <c s="36">
        <v>0</v>
      </c>
      <c s="36">
        <f>ROUND(G87*H87,6)</f>
      </c>
      <c r="L87" s="38">
        <v>0</v>
      </c>
      <c s="32">
        <f>ROUND(ROUND(L87,2)*ROUND(G87,3),2)</f>
      </c>
      <c s="36" t="s">
        <v>54</v>
      </c>
      <c>
        <f>(M87*21)/100</f>
      </c>
      <c t="s">
        <v>27</v>
      </c>
    </row>
    <row r="88" spans="1:5" ht="12.75">
      <c r="A88" s="35" t="s">
        <v>55</v>
      </c>
      <c r="E88" s="39" t="s">
        <v>5</v>
      </c>
    </row>
    <row r="89" spans="1:5" ht="12.75">
      <c r="A89" s="35" t="s">
        <v>56</v>
      </c>
      <c r="E89" s="40" t="s">
        <v>7941</v>
      </c>
    </row>
    <row r="90" spans="1:5" ht="12.75">
      <c r="A90" t="s">
        <v>58</v>
      </c>
      <c r="E90" s="39" t="s">
        <v>59</v>
      </c>
    </row>
    <row r="91" spans="1:16" ht="12.75">
      <c r="A91" t="s">
        <v>49</v>
      </c>
      <c s="34" t="s">
        <v>162</v>
      </c>
      <c s="34" t="s">
        <v>7591</v>
      </c>
      <c s="35" t="s">
        <v>5</v>
      </c>
      <c s="6" t="s">
        <v>7592</v>
      </c>
      <c s="36" t="s">
        <v>53</v>
      </c>
      <c s="37">
        <v>18</v>
      </c>
      <c s="36">
        <v>0</v>
      </c>
      <c s="36">
        <f>ROUND(G91*H91,6)</f>
      </c>
      <c r="L91" s="38">
        <v>0</v>
      </c>
      <c s="32">
        <f>ROUND(ROUND(L91,2)*ROUND(G91,3),2)</f>
      </c>
      <c s="36" t="s">
        <v>54</v>
      </c>
      <c>
        <f>(M91*21)/100</f>
      </c>
      <c t="s">
        <v>27</v>
      </c>
    </row>
    <row r="92" spans="1:5" ht="12.75">
      <c r="A92" s="35" t="s">
        <v>55</v>
      </c>
      <c r="E92" s="39" t="s">
        <v>5</v>
      </c>
    </row>
    <row r="93" spans="1:5" ht="12.75">
      <c r="A93" s="35" t="s">
        <v>56</v>
      </c>
      <c r="E93" s="40" t="s">
        <v>7941</v>
      </c>
    </row>
    <row r="94" spans="1:5" ht="12.75">
      <c r="A94" t="s">
        <v>58</v>
      </c>
      <c r="E94" s="39" t="s">
        <v>59</v>
      </c>
    </row>
    <row r="95" spans="1:16" ht="12.75">
      <c r="A95" t="s">
        <v>49</v>
      </c>
      <c s="34" t="s">
        <v>165</v>
      </c>
      <c s="34" t="s">
        <v>7595</v>
      </c>
      <c s="35" t="s">
        <v>5</v>
      </c>
      <c s="6" t="s">
        <v>7596</v>
      </c>
      <c s="36" t="s">
        <v>53</v>
      </c>
      <c s="37">
        <v>2</v>
      </c>
      <c s="36">
        <v>0</v>
      </c>
      <c s="36">
        <f>ROUND(G95*H95,6)</f>
      </c>
      <c r="L95" s="38">
        <v>0</v>
      </c>
      <c s="32">
        <f>ROUND(ROUND(L95,2)*ROUND(G95,3),2)</f>
      </c>
      <c s="36" t="s">
        <v>54</v>
      </c>
      <c>
        <f>(M95*21)/100</f>
      </c>
      <c t="s">
        <v>27</v>
      </c>
    </row>
    <row r="96" spans="1:5" ht="12.75">
      <c r="A96" s="35" t="s">
        <v>55</v>
      </c>
      <c r="E96" s="39" t="s">
        <v>5</v>
      </c>
    </row>
    <row r="97" spans="1:5" ht="12.75">
      <c r="A97" s="35" t="s">
        <v>56</v>
      </c>
      <c r="E97" s="40" t="s">
        <v>7941</v>
      </c>
    </row>
    <row r="98" spans="1:5" ht="12.75">
      <c r="A98" t="s">
        <v>58</v>
      </c>
      <c r="E98" s="39" t="s">
        <v>59</v>
      </c>
    </row>
    <row r="99" spans="1:16" ht="25.5">
      <c r="A99" t="s">
        <v>49</v>
      </c>
      <c s="34" t="s">
        <v>168</v>
      </c>
      <c s="34" t="s">
        <v>7597</v>
      </c>
      <c s="35" t="s">
        <v>5</v>
      </c>
      <c s="6" t="s">
        <v>7905</v>
      </c>
      <c s="36" t="s">
        <v>88</v>
      </c>
      <c s="37">
        <v>22</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171</v>
      </c>
      <c s="34" t="s">
        <v>8016</v>
      </c>
      <c s="35" t="s">
        <v>5</v>
      </c>
      <c s="6" t="s">
        <v>8017</v>
      </c>
      <c s="36" t="s">
        <v>53</v>
      </c>
      <c s="37">
        <v>1</v>
      </c>
      <c s="36">
        <v>0</v>
      </c>
      <c s="36">
        <f>ROUND(G103*H103,6)</f>
      </c>
      <c r="L103" s="38">
        <v>0</v>
      </c>
      <c s="32">
        <f>ROUND(ROUND(L103,2)*ROUND(G103,3),2)</f>
      </c>
      <c s="36" t="s">
        <v>54</v>
      </c>
      <c>
        <f>(M103*21)/100</f>
      </c>
      <c t="s">
        <v>27</v>
      </c>
    </row>
    <row r="104" spans="1:5" ht="12.75">
      <c r="A104" s="35" t="s">
        <v>55</v>
      </c>
      <c r="E104" s="39" t="s">
        <v>5</v>
      </c>
    </row>
    <row r="105" spans="1:5" ht="12.75">
      <c r="A105" s="35" t="s">
        <v>56</v>
      </c>
      <c r="E105" s="40" t="s">
        <v>7950</v>
      </c>
    </row>
    <row r="106" spans="1:5" ht="12.75">
      <c r="A106" t="s">
        <v>58</v>
      </c>
      <c r="E106" s="39" t="s">
        <v>59</v>
      </c>
    </row>
    <row r="107" spans="1:16" ht="12.75">
      <c r="A107" t="s">
        <v>49</v>
      </c>
      <c s="34" t="s">
        <v>174</v>
      </c>
      <c s="34" t="s">
        <v>7600</v>
      </c>
      <c s="35" t="s">
        <v>5</v>
      </c>
      <c s="6" t="s">
        <v>7601</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7950</v>
      </c>
    </row>
    <row r="110" spans="1:5" ht="12.75">
      <c r="A110" t="s">
        <v>58</v>
      </c>
      <c r="E110" s="39" t="s">
        <v>59</v>
      </c>
    </row>
    <row r="111" spans="1:16" ht="25.5">
      <c r="A111" t="s">
        <v>49</v>
      </c>
      <c s="34" t="s">
        <v>177</v>
      </c>
      <c s="34" t="s">
        <v>7604</v>
      </c>
      <c s="35" t="s">
        <v>5</v>
      </c>
      <c s="6" t="s">
        <v>7934</v>
      </c>
      <c s="36" t="s">
        <v>88</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180</v>
      </c>
      <c s="34" t="s">
        <v>7935</v>
      </c>
      <c s="35" t="s">
        <v>5</v>
      </c>
      <c s="6" t="s">
        <v>7608</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7941</v>
      </c>
    </row>
    <row r="118" spans="1:5" ht="12.75">
      <c r="A118" t="s">
        <v>58</v>
      </c>
      <c r="E118" s="39" t="s">
        <v>59</v>
      </c>
    </row>
    <row r="119" spans="1:16" ht="12.75">
      <c r="A119" t="s">
        <v>49</v>
      </c>
      <c s="34" t="s">
        <v>183</v>
      </c>
      <c s="34" t="s">
        <v>7612</v>
      </c>
      <c s="35" t="s">
        <v>5</v>
      </c>
      <c s="6" t="s">
        <v>7613</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186</v>
      </c>
      <c s="34" t="s">
        <v>8018</v>
      </c>
      <c s="35" t="s">
        <v>5</v>
      </c>
      <c s="6" t="s">
        <v>8019</v>
      </c>
      <c s="36" t="s">
        <v>53</v>
      </c>
      <c s="37">
        <v>10</v>
      </c>
      <c s="36">
        <v>0</v>
      </c>
      <c s="36">
        <f>ROUND(G123*H123,6)</f>
      </c>
      <c r="L123" s="38">
        <v>0</v>
      </c>
      <c s="32">
        <f>ROUND(ROUND(L123,2)*ROUND(G123,3),2)</f>
      </c>
      <c s="36" t="s">
        <v>54</v>
      </c>
      <c>
        <f>(M123*21)/100</f>
      </c>
      <c t="s">
        <v>27</v>
      </c>
    </row>
    <row r="124" spans="1:5" ht="12.75">
      <c r="A124" s="35" t="s">
        <v>55</v>
      </c>
      <c r="E124" s="39" t="s">
        <v>5</v>
      </c>
    </row>
    <row r="125" spans="1:5" ht="12.75">
      <c r="A125" s="35" t="s">
        <v>56</v>
      </c>
      <c r="E125" s="40" t="s">
        <v>7941</v>
      </c>
    </row>
    <row r="126" spans="1:5" ht="12.75">
      <c r="A126" t="s">
        <v>58</v>
      </c>
      <c r="E126" s="39" t="s">
        <v>59</v>
      </c>
    </row>
    <row r="127" spans="1:16" ht="12.75">
      <c r="A127" t="s">
        <v>49</v>
      </c>
      <c s="34" t="s">
        <v>187</v>
      </c>
      <c s="34" t="s">
        <v>7614</v>
      </c>
      <c s="35" t="s">
        <v>5</v>
      </c>
      <c s="6" t="s">
        <v>7615</v>
      </c>
      <c s="36" t="s">
        <v>53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191</v>
      </c>
      <c s="34" t="s">
        <v>7618</v>
      </c>
      <c s="35" t="s">
        <v>5</v>
      </c>
      <c s="6" t="s">
        <v>7619</v>
      </c>
      <c s="36" t="s">
        <v>53</v>
      </c>
      <c s="37">
        <v>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194</v>
      </c>
      <c s="34" t="s">
        <v>7620</v>
      </c>
      <c s="35" t="s">
        <v>5</v>
      </c>
      <c s="6" t="s">
        <v>7621</v>
      </c>
      <c s="36" t="s">
        <v>53</v>
      </c>
      <c s="37">
        <v>12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197</v>
      </c>
      <c s="34" t="s">
        <v>7622</v>
      </c>
      <c s="35" t="s">
        <v>5</v>
      </c>
      <c s="6" t="s">
        <v>7623</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200</v>
      </c>
      <c s="34" t="s">
        <v>7630</v>
      </c>
      <c s="35" t="s">
        <v>5</v>
      </c>
      <c s="6" t="s">
        <v>7631</v>
      </c>
      <c s="36" t="s">
        <v>53</v>
      </c>
      <c s="37">
        <v>180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203</v>
      </c>
      <c s="34" t="s">
        <v>7632</v>
      </c>
      <c s="35" t="s">
        <v>5</v>
      </c>
      <c s="6" t="s">
        <v>7633</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7904</v>
      </c>
    </row>
    <row r="150" spans="1:5" ht="12.75">
      <c r="A150" t="s">
        <v>58</v>
      </c>
      <c r="E150" s="39" t="s">
        <v>59</v>
      </c>
    </row>
    <row r="151" spans="1:16" ht="12.75">
      <c r="A151" t="s">
        <v>49</v>
      </c>
      <c s="34" t="s">
        <v>206</v>
      </c>
      <c s="34" t="s">
        <v>7634</v>
      </c>
      <c s="35" t="s">
        <v>5</v>
      </c>
      <c s="6" t="s">
        <v>7635</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7904</v>
      </c>
    </row>
    <row r="154" spans="1:5" ht="12.75">
      <c r="A154" t="s">
        <v>58</v>
      </c>
      <c r="E154" s="39" t="s">
        <v>59</v>
      </c>
    </row>
    <row r="155" spans="1:16" ht="12.75">
      <c r="A155" t="s">
        <v>49</v>
      </c>
      <c s="34" t="s">
        <v>209</v>
      </c>
      <c s="34" t="s">
        <v>7638</v>
      </c>
      <c s="35" t="s">
        <v>5</v>
      </c>
      <c s="6" t="s">
        <v>7639</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7904</v>
      </c>
    </row>
    <row r="158" spans="1:5" ht="12.75">
      <c r="A158" t="s">
        <v>58</v>
      </c>
      <c r="E158" s="39" t="s">
        <v>59</v>
      </c>
    </row>
    <row r="159" spans="1:16" ht="12.75">
      <c r="A159" t="s">
        <v>49</v>
      </c>
      <c s="34" t="s">
        <v>212</v>
      </c>
      <c s="34" t="s">
        <v>7850</v>
      </c>
      <c s="35" t="s">
        <v>5</v>
      </c>
      <c s="6" t="s">
        <v>7851</v>
      </c>
      <c s="36" t="s">
        <v>53</v>
      </c>
      <c s="37">
        <v>20</v>
      </c>
      <c s="36">
        <v>0</v>
      </c>
      <c s="36">
        <f>ROUND(G159*H159,6)</f>
      </c>
      <c r="L159" s="38">
        <v>0</v>
      </c>
      <c s="32">
        <f>ROUND(ROUND(L159,2)*ROUND(G159,3),2)</f>
      </c>
      <c s="36" t="s">
        <v>54</v>
      </c>
      <c>
        <f>(M159*21)/100</f>
      </c>
      <c t="s">
        <v>27</v>
      </c>
    </row>
    <row r="160" spans="1:5" ht="12.75">
      <c r="A160" s="35" t="s">
        <v>55</v>
      </c>
      <c r="E160" s="39" t="s">
        <v>5</v>
      </c>
    </row>
    <row r="161" spans="1:5" ht="12.75">
      <c r="A161" s="35" t="s">
        <v>56</v>
      </c>
      <c r="E161" s="40" t="s">
        <v>7904</v>
      </c>
    </row>
    <row r="162" spans="1:5" ht="12.75">
      <c r="A162" t="s">
        <v>58</v>
      </c>
      <c r="E162" s="39" t="s">
        <v>59</v>
      </c>
    </row>
    <row r="163" spans="1:16" ht="12.75">
      <c r="A163" t="s">
        <v>49</v>
      </c>
      <c s="34" t="s">
        <v>213</v>
      </c>
      <c s="34" t="s">
        <v>8020</v>
      </c>
      <c s="35" t="s">
        <v>5</v>
      </c>
      <c s="6" t="s">
        <v>8021</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7904</v>
      </c>
    </row>
    <row r="166" spans="1:5" ht="12.75">
      <c r="A166" t="s">
        <v>58</v>
      </c>
      <c r="E166" s="39" t="s">
        <v>59</v>
      </c>
    </row>
    <row r="167" spans="1:16" ht="12.75">
      <c r="A167" t="s">
        <v>49</v>
      </c>
      <c s="34" t="s">
        <v>216</v>
      </c>
      <c s="34" t="s">
        <v>8022</v>
      </c>
      <c s="35" t="s">
        <v>5</v>
      </c>
      <c s="6" t="s">
        <v>8023</v>
      </c>
      <c s="36" t="s">
        <v>53</v>
      </c>
      <c s="37">
        <v>6</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219</v>
      </c>
      <c s="34" t="s">
        <v>8024</v>
      </c>
      <c s="35" t="s">
        <v>5</v>
      </c>
      <c s="6" t="s">
        <v>8025</v>
      </c>
      <c s="36" t="s">
        <v>113</v>
      </c>
      <c s="37">
        <v>18</v>
      </c>
      <c s="36">
        <v>0</v>
      </c>
      <c s="36">
        <f>ROUND(G171*H171,6)</f>
      </c>
      <c r="L171" s="38">
        <v>0</v>
      </c>
      <c s="32">
        <f>ROUND(ROUND(L171,2)*ROUND(G171,3),2)</f>
      </c>
      <c s="36" t="s">
        <v>54</v>
      </c>
      <c>
        <f>(M171*21)/100</f>
      </c>
      <c t="s">
        <v>27</v>
      </c>
    </row>
    <row r="172" spans="1:5" ht="12.75">
      <c r="A172" s="35" t="s">
        <v>55</v>
      </c>
      <c r="E172" s="39" t="s">
        <v>5</v>
      </c>
    </row>
    <row r="173" spans="1:5" ht="12.75">
      <c r="A173" s="35" t="s">
        <v>56</v>
      </c>
      <c r="E173" s="40" t="s">
        <v>7904</v>
      </c>
    </row>
    <row r="174" spans="1:5" ht="12.75">
      <c r="A174" t="s">
        <v>58</v>
      </c>
      <c r="E174" s="39" t="s">
        <v>59</v>
      </c>
    </row>
    <row r="175" spans="1:16" ht="12.75">
      <c r="A175" t="s">
        <v>49</v>
      </c>
      <c s="34" t="s">
        <v>222</v>
      </c>
      <c s="34" t="s">
        <v>7858</v>
      </c>
      <c s="35" t="s">
        <v>5</v>
      </c>
      <c s="6" t="s">
        <v>7859</v>
      </c>
      <c s="36" t="s">
        <v>53</v>
      </c>
      <c s="37">
        <v>1</v>
      </c>
      <c s="36">
        <v>0</v>
      </c>
      <c s="36">
        <f>ROUND(G175*H175,6)</f>
      </c>
      <c r="L175" s="38">
        <v>0</v>
      </c>
      <c s="32">
        <f>ROUND(ROUND(L175,2)*ROUND(G175,3),2)</f>
      </c>
      <c s="36" t="s">
        <v>54</v>
      </c>
      <c>
        <f>(M175*21)/100</f>
      </c>
      <c t="s">
        <v>27</v>
      </c>
    </row>
    <row r="176" spans="1:5" ht="12.75">
      <c r="A176" s="35" t="s">
        <v>55</v>
      </c>
      <c r="E176" s="39" t="s">
        <v>5</v>
      </c>
    </row>
    <row r="177" spans="1:5" ht="12.75">
      <c r="A177" s="35" t="s">
        <v>56</v>
      </c>
      <c r="E177" s="40" t="s">
        <v>7904</v>
      </c>
    </row>
    <row r="178" spans="1:5" ht="12.75">
      <c r="A178" t="s">
        <v>58</v>
      </c>
      <c r="E178" s="39" t="s">
        <v>59</v>
      </c>
    </row>
    <row r="179" spans="1:16" ht="12.75">
      <c r="A179" t="s">
        <v>49</v>
      </c>
      <c s="34" t="s">
        <v>225</v>
      </c>
      <c s="34" t="s">
        <v>7646</v>
      </c>
      <c s="35" t="s">
        <v>5</v>
      </c>
      <c s="6" t="s">
        <v>7647</v>
      </c>
      <c s="36" t="s">
        <v>113</v>
      </c>
      <c s="37">
        <v>120</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12.75">
      <c r="A183" t="s">
        <v>49</v>
      </c>
      <c s="34" t="s">
        <v>228</v>
      </c>
      <c s="34" t="s">
        <v>7656</v>
      </c>
      <c s="35" t="s">
        <v>5</v>
      </c>
      <c s="6" t="s">
        <v>7657</v>
      </c>
      <c s="36" t="s">
        <v>113</v>
      </c>
      <c s="37">
        <v>3000</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231</v>
      </c>
      <c s="34" t="s">
        <v>7662</v>
      </c>
      <c s="35" t="s">
        <v>5</v>
      </c>
      <c s="6" t="s">
        <v>7663</v>
      </c>
      <c s="36" t="s">
        <v>53</v>
      </c>
      <c s="37">
        <v>2</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234</v>
      </c>
      <c s="34" t="s">
        <v>7664</v>
      </c>
      <c s="35" t="s">
        <v>5</v>
      </c>
      <c s="6" t="s">
        <v>7665</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237</v>
      </c>
      <c s="34" t="s">
        <v>7666</v>
      </c>
      <c s="35" t="s">
        <v>5</v>
      </c>
      <c s="6" t="s">
        <v>7667</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240</v>
      </c>
      <c s="34" t="s">
        <v>7686</v>
      </c>
      <c s="35" t="s">
        <v>5</v>
      </c>
      <c s="6" t="s">
        <v>7687</v>
      </c>
      <c s="36" t="s">
        <v>53</v>
      </c>
      <c s="37">
        <v>47</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243</v>
      </c>
      <c s="34" t="s">
        <v>8026</v>
      </c>
      <c s="35" t="s">
        <v>5</v>
      </c>
      <c s="6" t="s">
        <v>8027</v>
      </c>
      <c s="36" t="s">
        <v>53</v>
      </c>
      <c s="37">
        <v>12</v>
      </c>
      <c s="36">
        <v>0</v>
      </c>
      <c s="36">
        <f>ROUND(G203*H203,6)</f>
      </c>
      <c r="L203" s="38">
        <v>0</v>
      </c>
      <c s="32">
        <f>ROUND(ROUND(L203,2)*ROUND(G203,3),2)</f>
      </c>
      <c s="36" t="s">
        <v>54</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244</v>
      </c>
      <c s="34" t="s">
        <v>8028</v>
      </c>
      <c s="35" t="s">
        <v>5</v>
      </c>
      <c s="6" t="s">
        <v>8029</v>
      </c>
      <c s="36" t="s">
        <v>53</v>
      </c>
      <c s="37">
        <v>26</v>
      </c>
      <c s="36">
        <v>0</v>
      </c>
      <c s="36">
        <f>ROUND(G207*H207,6)</f>
      </c>
      <c r="L207" s="38">
        <v>0</v>
      </c>
      <c s="32">
        <f>ROUND(ROUND(L207,2)*ROUND(G207,3),2)</f>
      </c>
      <c s="36" t="s">
        <v>54</v>
      </c>
      <c>
        <f>(M207*21)/100</f>
      </c>
      <c t="s">
        <v>27</v>
      </c>
    </row>
    <row r="208" spans="1:5" ht="12.75">
      <c r="A208" s="35" t="s">
        <v>55</v>
      </c>
      <c r="E208" s="39" t="s">
        <v>5</v>
      </c>
    </row>
    <row r="209" spans="1:5" ht="12.75">
      <c r="A209" s="35" t="s">
        <v>56</v>
      </c>
      <c r="E209" s="40" t="s">
        <v>7898</v>
      </c>
    </row>
    <row r="210" spans="1:5" ht="12.75">
      <c r="A210" t="s">
        <v>58</v>
      </c>
      <c r="E210" s="39" t="s">
        <v>59</v>
      </c>
    </row>
    <row r="211" spans="1:16" ht="12.75">
      <c r="A211" t="s">
        <v>49</v>
      </c>
      <c s="34" t="s">
        <v>245</v>
      </c>
      <c s="34" t="s">
        <v>7706</v>
      </c>
      <c s="35" t="s">
        <v>5</v>
      </c>
      <c s="6" t="s">
        <v>7707</v>
      </c>
      <c s="36" t="s">
        <v>53</v>
      </c>
      <c s="37">
        <v>5</v>
      </c>
      <c s="36">
        <v>0</v>
      </c>
      <c s="36">
        <f>ROUND(G211*H211,6)</f>
      </c>
      <c r="L211" s="38">
        <v>0</v>
      </c>
      <c s="32">
        <f>ROUND(ROUND(L211,2)*ROUND(G211,3),2)</f>
      </c>
      <c s="36" t="s">
        <v>54</v>
      </c>
      <c>
        <f>(M211*21)/100</f>
      </c>
      <c t="s">
        <v>27</v>
      </c>
    </row>
    <row r="212" spans="1:5" ht="12.75">
      <c r="A212" s="35" t="s">
        <v>55</v>
      </c>
      <c r="E212" s="39" t="s">
        <v>5</v>
      </c>
    </row>
    <row r="213" spans="1:5" ht="12.75">
      <c r="A213" s="35" t="s">
        <v>56</v>
      </c>
      <c r="E213" s="40" t="s">
        <v>7904</v>
      </c>
    </row>
    <row r="214" spans="1:5" ht="12.75">
      <c r="A214" t="s">
        <v>58</v>
      </c>
      <c r="E214" s="39" t="s">
        <v>59</v>
      </c>
    </row>
    <row r="215" spans="1:16" ht="12.75">
      <c r="A215" t="s">
        <v>49</v>
      </c>
      <c s="34" t="s">
        <v>246</v>
      </c>
      <c s="34" t="s">
        <v>7714</v>
      </c>
      <c s="35" t="s">
        <v>5</v>
      </c>
      <c s="6" t="s">
        <v>7715</v>
      </c>
      <c s="36" t="s">
        <v>53</v>
      </c>
      <c s="37">
        <v>17</v>
      </c>
      <c s="36">
        <v>0</v>
      </c>
      <c s="36">
        <f>ROUND(G215*H215,6)</f>
      </c>
      <c r="L215" s="38">
        <v>0</v>
      </c>
      <c s="32">
        <f>ROUND(ROUND(L215,2)*ROUND(G215,3),2)</f>
      </c>
      <c s="36" t="s">
        <v>54</v>
      </c>
      <c>
        <f>(M215*21)/100</f>
      </c>
      <c t="s">
        <v>27</v>
      </c>
    </row>
    <row r="216" spans="1:5" ht="12.75">
      <c r="A216" s="35" t="s">
        <v>55</v>
      </c>
      <c r="E216" s="39" t="s">
        <v>5</v>
      </c>
    </row>
    <row r="217" spans="1:5" ht="12.75">
      <c r="A217" s="35" t="s">
        <v>56</v>
      </c>
      <c r="E217" s="40" t="s">
        <v>8030</v>
      </c>
    </row>
    <row r="218" spans="1:5" ht="12.75">
      <c r="A218" t="s">
        <v>58</v>
      </c>
      <c r="E218" s="39" t="s">
        <v>59</v>
      </c>
    </row>
    <row r="219" spans="1:16" ht="12.75">
      <c r="A219" t="s">
        <v>49</v>
      </c>
      <c s="34" t="s">
        <v>249</v>
      </c>
      <c s="34" t="s">
        <v>7874</v>
      </c>
      <c s="35" t="s">
        <v>5</v>
      </c>
      <c s="6" t="s">
        <v>7875</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8030</v>
      </c>
    </row>
    <row r="222" spans="1:5" ht="12.75">
      <c r="A222" t="s">
        <v>58</v>
      </c>
      <c r="E222" s="39" t="s">
        <v>59</v>
      </c>
    </row>
    <row r="223" spans="1:16" ht="12.75">
      <c r="A223" t="s">
        <v>49</v>
      </c>
      <c s="34" t="s">
        <v>252</v>
      </c>
      <c s="34" t="s">
        <v>8031</v>
      </c>
      <c s="35" t="s">
        <v>5</v>
      </c>
      <c s="6" t="s">
        <v>8032</v>
      </c>
      <c s="36" t="s">
        <v>53</v>
      </c>
      <c s="37">
        <v>8</v>
      </c>
      <c s="36">
        <v>0</v>
      </c>
      <c s="36">
        <f>ROUND(G223*H223,6)</f>
      </c>
      <c r="L223" s="38">
        <v>0</v>
      </c>
      <c s="32">
        <f>ROUND(ROUND(L223,2)*ROUND(G223,3),2)</f>
      </c>
      <c s="36" t="s">
        <v>54</v>
      </c>
      <c>
        <f>(M223*21)/100</f>
      </c>
      <c t="s">
        <v>27</v>
      </c>
    </row>
    <row r="224" spans="1:5" ht="12.75">
      <c r="A224" s="35" t="s">
        <v>55</v>
      </c>
      <c r="E224" s="39" t="s">
        <v>5</v>
      </c>
    </row>
    <row r="225" spans="1:5" ht="12.75">
      <c r="A225" s="35" t="s">
        <v>56</v>
      </c>
      <c r="E225" s="40" t="s">
        <v>8030</v>
      </c>
    </row>
    <row r="226" spans="1:5" ht="12.75">
      <c r="A226" t="s">
        <v>58</v>
      </c>
      <c r="E226" s="39" t="s">
        <v>59</v>
      </c>
    </row>
    <row r="227" spans="1:16" ht="25.5">
      <c r="A227" t="s">
        <v>49</v>
      </c>
      <c s="34" t="s">
        <v>256</v>
      </c>
      <c s="34" t="s">
        <v>8033</v>
      </c>
      <c s="35" t="s">
        <v>5</v>
      </c>
      <c s="6" t="s">
        <v>8034</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8030</v>
      </c>
    </row>
    <row r="230" spans="1:5" ht="12.75">
      <c r="A230" t="s">
        <v>58</v>
      </c>
      <c r="E230" s="39" t="s">
        <v>59</v>
      </c>
    </row>
    <row r="231" spans="1:16" ht="25.5">
      <c r="A231" t="s">
        <v>49</v>
      </c>
      <c s="34" t="s">
        <v>259</v>
      </c>
      <c s="34" t="s">
        <v>8035</v>
      </c>
      <c s="35" t="s">
        <v>5</v>
      </c>
      <c s="6" t="s">
        <v>8036</v>
      </c>
      <c s="36" t="s">
        <v>53</v>
      </c>
      <c s="37">
        <v>3</v>
      </c>
      <c s="36">
        <v>0</v>
      </c>
      <c s="36">
        <f>ROUND(G231*H231,6)</f>
      </c>
      <c r="L231" s="38">
        <v>0</v>
      </c>
      <c s="32">
        <f>ROUND(ROUND(L231,2)*ROUND(G231,3),2)</f>
      </c>
      <c s="36" t="s">
        <v>54</v>
      </c>
      <c>
        <f>(M231*21)/100</f>
      </c>
      <c t="s">
        <v>27</v>
      </c>
    </row>
    <row r="232" spans="1:5" ht="12.75">
      <c r="A232" s="35" t="s">
        <v>55</v>
      </c>
      <c r="E232" s="39" t="s">
        <v>5</v>
      </c>
    </row>
    <row r="233" spans="1:5" ht="12.75">
      <c r="A233" s="35" t="s">
        <v>56</v>
      </c>
      <c r="E233" s="40" t="s">
        <v>8030</v>
      </c>
    </row>
    <row r="234" spans="1:5" ht="12.75">
      <c r="A234" t="s">
        <v>58</v>
      </c>
      <c r="E234" s="39" t="s">
        <v>59</v>
      </c>
    </row>
    <row r="235" spans="1:16" ht="12.75">
      <c r="A235" t="s">
        <v>49</v>
      </c>
      <c s="34" t="s">
        <v>262</v>
      </c>
      <c s="34" t="s">
        <v>8037</v>
      </c>
      <c s="35" t="s">
        <v>5</v>
      </c>
      <c s="6" t="s">
        <v>8038</v>
      </c>
      <c s="36" t="s">
        <v>53</v>
      </c>
      <c s="37">
        <v>8</v>
      </c>
      <c s="36">
        <v>0</v>
      </c>
      <c s="36">
        <f>ROUND(G235*H235,6)</f>
      </c>
      <c r="L235" s="38">
        <v>0</v>
      </c>
      <c s="32">
        <f>ROUND(ROUND(L235,2)*ROUND(G235,3),2)</f>
      </c>
      <c s="36" t="s">
        <v>54</v>
      </c>
      <c>
        <f>(M235*21)/100</f>
      </c>
      <c t="s">
        <v>27</v>
      </c>
    </row>
    <row r="236" spans="1:5" ht="12.75">
      <c r="A236" s="35" t="s">
        <v>55</v>
      </c>
      <c r="E236" s="39" t="s">
        <v>5</v>
      </c>
    </row>
    <row r="237" spans="1:5" ht="12.75">
      <c r="A237" s="35" t="s">
        <v>56</v>
      </c>
      <c r="E237" s="40" t="s">
        <v>8030</v>
      </c>
    </row>
    <row r="238" spans="1:5" ht="12.75">
      <c r="A238" t="s">
        <v>58</v>
      </c>
      <c r="E238" s="39" t="s">
        <v>59</v>
      </c>
    </row>
    <row r="239" spans="1:16" ht="12.75">
      <c r="A239" t="s">
        <v>49</v>
      </c>
      <c s="34" t="s">
        <v>265</v>
      </c>
      <c s="34" t="s">
        <v>7964</v>
      </c>
      <c s="35" t="s">
        <v>5</v>
      </c>
      <c s="6" t="s">
        <v>7965</v>
      </c>
      <c s="36" t="s">
        <v>53</v>
      </c>
      <c s="37">
        <v>12</v>
      </c>
      <c s="36">
        <v>0</v>
      </c>
      <c s="36">
        <f>ROUND(G239*H239,6)</f>
      </c>
      <c r="L239" s="38">
        <v>0</v>
      </c>
      <c s="32">
        <f>ROUND(ROUND(L239,2)*ROUND(G239,3),2)</f>
      </c>
      <c s="36" t="s">
        <v>54</v>
      </c>
      <c>
        <f>(M239*21)/100</f>
      </c>
      <c t="s">
        <v>27</v>
      </c>
    </row>
    <row r="240" spans="1:5" ht="12.75">
      <c r="A240" s="35" t="s">
        <v>55</v>
      </c>
      <c r="E240" s="39" t="s">
        <v>5</v>
      </c>
    </row>
    <row r="241" spans="1:5" ht="12.75">
      <c r="A241" s="35" t="s">
        <v>56</v>
      </c>
      <c r="E241" s="40" t="s">
        <v>8030</v>
      </c>
    </row>
    <row r="242" spans="1:5" ht="12.75">
      <c r="A242" t="s">
        <v>58</v>
      </c>
      <c r="E242" s="39" t="s">
        <v>59</v>
      </c>
    </row>
    <row r="243" spans="1:16" ht="12.75">
      <c r="A243" t="s">
        <v>49</v>
      </c>
      <c s="34" t="s">
        <v>268</v>
      </c>
      <c s="34" t="s">
        <v>8039</v>
      </c>
      <c s="35" t="s">
        <v>5</v>
      </c>
      <c s="6" t="s">
        <v>8040</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8030</v>
      </c>
    </row>
    <row r="246" spans="1:5" ht="12.75">
      <c r="A246" t="s">
        <v>58</v>
      </c>
      <c r="E246" s="39" t="s">
        <v>59</v>
      </c>
    </row>
    <row r="247" spans="1:16" ht="12.75">
      <c r="A247" t="s">
        <v>49</v>
      </c>
      <c s="34" t="s">
        <v>271</v>
      </c>
      <c s="34" t="s">
        <v>8041</v>
      </c>
      <c s="35" t="s">
        <v>5</v>
      </c>
      <c s="6" t="s">
        <v>8042</v>
      </c>
      <c s="36" t="s">
        <v>53</v>
      </c>
      <c s="37">
        <v>3</v>
      </c>
      <c s="36">
        <v>0</v>
      </c>
      <c s="36">
        <f>ROUND(G247*H247,6)</f>
      </c>
      <c r="L247" s="38">
        <v>0</v>
      </c>
      <c s="32">
        <f>ROUND(ROUND(L247,2)*ROUND(G247,3),2)</f>
      </c>
      <c s="36" t="s">
        <v>54</v>
      </c>
      <c>
        <f>(M247*21)/100</f>
      </c>
      <c t="s">
        <v>27</v>
      </c>
    </row>
    <row r="248" spans="1:5" ht="12.75">
      <c r="A248" s="35" t="s">
        <v>55</v>
      </c>
      <c r="E248" s="39" t="s">
        <v>5</v>
      </c>
    </row>
    <row r="249" spans="1:5" ht="12.75">
      <c r="A249" s="35" t="s">
        <v>56</v>
      </c>
      <c r="E249" s="40" t="s">
        <v>8030</v>
      </c>
    </row>
    <row r="250" spans="1:5" ht="12.75">
      <c r="A250" t="s">
        <v>58</v>
      </c>
      <c r="E250" s="39" t="s">
        <v>59</v>
      </c>
    </row>
    <row r="251" spans="1:16" ht="12.75">
      <c r="A251" t="s">
        <v>49</v>
      </c>
      <c s="34" t="s">
        <v>274</v>
      </c>
      <c s="34" t="s">
        <v>7718</v>
      </c>
      <c s="35" t="s">
        <v>5</v>
      </c>
      <c s="6" t="s">
        <v>7719</v>
      </c>
      <c s="36" t="s">
        <v>113</v>
      </c>
      <c s="37">
        <v>361</v>
      </c>
      <c s="36">
        <v>0</v>
      </c>
      <c s="36">
        <f>ROUND(G251*H251,6)</f>
      </c>
      <c r="L251" s="38">
        <v>0</v>
      </c>
      <c s="32">
        <f>ROUND(ROUND(L251,2)*ROUND(G251,3),2)</f>
      </c>
      <c s="36" t="s">
        <v>54</v>
      </c>
      <c>
        <f>(M251*21)/100</f>
      </c>
      <c t="s">
        <v>27</v>
      </c>
    </row>
    <row r="252" spans="1:5" ht="12.75">
      <c r="A252" s="35" t="s">
        <v>55</v>
      </c>
      <c r="E252" s="39" t="s">
        <v>5</v>
      </c>
    </row>
    <row r="253" spans="1:5" ht="12.75">
      <c r="A253" s="35" t="s">
        <v>56</v>
      </c>
      <c r="E253" s="40" t="s">
        <v>8030</v>
      </c>
    </row>
    <row r="254" spans="1:5" ht="12.75">
      <c r="A254" t="s">
        <v>58</v>
      </c>
      <c r="E254" s="39" t="s">
        <v>59</v>
      </c>
    </row>
    <row r="255" spans="1:16" ht="12.75">
      <c r="A255" t="s">
        <v>49</v>
      </c>
      <c s="34" t="s">
        <v>277</v>
      </c>
      <c s="34" t="s">
        <v>7968</v>
      </c>
      <c s="35" t="s">
        <v>5</v>
      </c>
      <c s="6" t="s">
        <v>7969</v>
      </c>
      <c s="36" t="s">
        <v>53</v>
      </c>
      <c s="37">
        <v>4</v>
      </c>
      <c s="36">
        <v>0</v>
      </c>
      <c s="36">
        <f>ROUND(G255*H255,6)</f>
      </c>
      <c r="L255" s="38">
        <v>0</v>
      </c>
      <c s="32">
        <f>ROUND(ROUND(L255,2)*ROUND(G255,3),2)</f>
      </c>
      <c s="36" t="s">
        <v>54</v>
      </c>
      <c>
        <f>(M255*21)/100</f>
      </c>
      <c t="s">
        <v>27</v>
      </c>
    </row>
    <row r="256" spans="1:5" ht="12.75">
      <c r="A256" s="35" t="s">
        <v>55</v>
      </c>
      <c r="E256" s="39" t="s">
        <v>5</v>
      </c>
    </row>
    <row r="257" spans="1:5" ht="12.75">
      <c r="A257" s="35" t="s">
        <v>56</v>
      </c>
      <c r="E257" s="40" t="s">
        <v>8030</v>
      </c>
    </row>
    <row r="258" spans="1:5" ht="12.75">
      <c r="A258" t="s">
        <v>58</v>
      </c>
      <c r="E258" s="39" t="s">
        <v>59</v>
      </c>
    </row>
    <row r="259" spans="1:16" ht="12.75">
      <c r="A259" t="s">
        <v>49</v>
      </c>
      <c s="34" t="s">
        <v>280</v>
      </c>
      <c s="34" t="s">
        <v>7970</v>
      </c>
      <c s="35" t="s">
        <v>5</v>
      </c>
      <c s="6" t="s">
        <v>7971</v>
      </c>
      <c s="36" t="s">
        <v>53</v>
      </c>
      <c s="37">
        <v>4</v>
      </c>
      <c s="36">
        <v>0</v>
      </c>
      <c s="36">
        <f>ROUND(G259*H259,6)</f>
      </c>
      <c r="L259" s="38">
        <v>0</v>
      </c>
      <c s="32">
        <f>ROUND(ROUND(L259,2)*ROUND(G259,3),2)</f>
      </c>
      <c s="36" t="s">
        <v>54</v>
      </c>
      <c>
        <f>(M259*21)/100</f>
      </c>
      <c t="s">
        <v>27</v>
      </c>
    </row>
    <row r="260" spans="1:5" ht="12.75">
      <c r="A260" s="35" t="s">
        <v>55</v>
      </c>
      <c r="E260" s="39" t="s">
        <v>5</v>
      </c>
    </row>
    <row r="261" spans="1:5" ht="12.75">
      <c r="A261" s="35" t="s">
        <v>56</v>
      </c>
      <c r="E261" s="40" t="s">
        <v>8030</v>
      </c>
    </row>
    <row r="262" spans="1:5" ht="12.75">
      <c r="A262" t="s">
        <v>58</v>
      </c>
      <c r="E262" s="39" t="s">
        <v>59</v>
      </c>
    </row>
    <row r="263" spans="1:16" ht="25.5">
      <c r="A263" t="s">
        <v>49</v>
      </c>
      <c s="34" t="s">
        <v>283</v>
      </c>
      <c s="34" t="s">
        <v>7726</v>
      </c>
      <c s="35" t="s">
        <v>5</v>
      </c>
      <c s="6" t="s">
        <v>7727</v>
      </c>
      <c s="36" t="s">
        <v>53</v>
      </c>
      <c s="37">
        <v>4</v>
      </c>
      <c s="36">
        <v>0</v>
      </c>
      <c s="36">
        <f>ROUND(G263*H263,6)</f>
      </c>
      <c r="L263" s="38">
        <v>0</v>
      </c>
      <c s="32">
        <f>ROUND(ROUND(L263,2)*ROUND(G263,3),2)</f>
      </c>
      <c s="36" t="s">
        <v>54</v>
      </c>
      <c>
        <f>(M263*21)/100</f>
      </c>
      <c t="s">
        <v>27</v>
      </c>
    </row>
    <row r="264" spans="1:5" ht="12.75">
      <c r="A264" s="35" t="s">
        <v>55</v>
      </c>
      <c r="E264" s="39" t="s">
        <v>5</v>
      </c>
    </row>
    <row r="265" spans="1:5" ht="12.75">
      <c r="A265" s="35" t="s">
        <v>56</v>
      </c>
      <c r="E265" s="40" t="s">
        <v>8030</v>
      </c>
    </row>
    <row r="266" spans="1:5" ht="12.75">
      <c r="A266" t="s">
        <v>58</v>
      </c>
      <c r="E266" s="39" t="s">
        <v>59</v>
      </c>
    </row>
    <row r="267" spans="1:16" ht="25.5">
      <c r="A267" t="s">
        <v>49</v>
      </c>
      <c s="34" t="s">
        <v>286</v>
      </c>
      <c s="34" t="s">
        <v>1668</v>
      </c>
      <c s="35" t="s">
        <v>5</v>
      </c>
      <c s="6" t="s">
        <v>1669</v>
      </c>
      <c s="36" t="s">
        <v>53</v>
      </c>
      <c s="37">
        <v>4</v>
      </c>
      <c s="36">
        <v>0</v>
      </c>
      <c s="36">
        <f>ROUND(G267*H267,6)</f>
      </c>
      <c r="L267" s="38">
        <v>0</v>
      </c>
      <c s="32">
        <f>ROUND(ROUND(L267,2)*ROUND(G267,3),2)</f>
      </c>
      <c s="36" t="s">
        <v>54</v>
      </c>
      <c>
        <f>(M267*21)/100</f>
      </c>
      <c t="s">
        <v>27</v>
      </c>
    </row>
    <row r="268" spans="1:5" ht="12.75">
      <c r="A268" s="35" t="s">
        <v>55</v>
      </c>
      <c r="E268" s="39" t="s">
        <v>5</v>
      </c>
    </row>
    <row r="269" spans="1:5" ht="12.75">
      <c r="A269" s="35" t="s">
        <v>56</v>
      </c>
      <c r="E269" s="40" t="s">
        <v>8030</v>
      </c>
    </row>
    <row r="270" spans="1:5" ht="12.75">
      <c r="A270" t="s">
        <v>58</v>
      </c>
      <c r="E270" s="39" t="s">
        <v>59</v>
      </c>
    </row>
    <row r="271" spans="1:16" ht="12.75">
      <c r="A271" t="s">
        <v>49</v>
      </c>
      <c s="34" t="s">
        <v>289</v>
      </c>
      <c s="34" t="s">
        <v>8043</v>
      </c>
      <c s="35" t="s">
        <v>5</v>
      </c>
      <c s="6" t="s">
        <v>8044</v>
      </c>
      <c s="36" t="s">
        <v>53</v>
      </c>
      <c s="37">
        <v>2</v>
      </c>
      <c s="36">
        <v>0</v>
      </c>
      <c s="36">
        <f>ROUND(G271*H271,6)</f>
      </c>
      <c r="L271" s="38">
        <v>0</v>
      </c>
      <c s="32">
        <f>ROUND(ROUND(L271,2)*ROUND(G271,3),2)</f>
      </c>
      <c s="36" t="s">
        <v>54</v>
      </c>
      <c>
        <f>(M271*21)/100</f>
      </c>
      <c t="s">
        <v>27</v>
      </c>
    </row>
    <row r="272" spans="1:5" ht="12.75">
      <c r="A272" s="35" t="s">
        <v>55</v>
      </c>
      <c r="E272" s="39" t="s">
        <v>5</v>
      </c>
    </row>
    <row r="273" spans="1:5" ht="12.75">
      <c r="A273" s="35" t="s">
        <v>56</v>
      </c>
      <c r="E273" s="40" t="s">
        <v>8030</v>
      </c>
    </row>
    <row r="274" spans="1:5" ht="12.75">
      <c r="A274" t="s">
        <v>58</v>
      </c>
      <c r="E274" s="39" t="s">
        <v>59</v>
      </c>
    </row>
    <row r="275" spans="1:16" ht="25.5">
      <c r="A275" t="s">
        <v>49</v>
      </c>
      <c s="34" t="s">
        <v>292</v>
      </c>
      <c s="34" t="s">
        <v>8045</v>
      </c>
      <c s="35" t="s">
        <v>5</v>
      </c>
      <c s="6" t="s">
        <v>8046</v>
      </c>
      <c s="36" t="s">
        <v>113</v>
      </c>
      <c s="37">
        <v>12</v>
      </c>
      <c s="36">
        <v>0</v>
      </c>
      <c s="36">
        <f>ROUND(G275*H275,6)</f>
      </c>
      <c r="L275" s="38">
        <v>0</v>
      </c>
      <c s="32">
        <f>ROUND(ROUND(L275,2)*ROUND(G275,3),2)</f>
      </c>
      <c s="36" t="s">
        <v>54</v>
      </c>
      <c>
        <f>(M275*21)/100</f>
      </c>
      <c t="s">
        <v>27</v>
      </c>
    </row>
    <row r="276" spans="1:5" ht="12.75">
      <c r="A276" s="35" t="s">
        <v>55</v>
      </c>
      <c r="E276" s="39" t="s">
        <v>5</v>
      </c>
    </row>
    <row r="277" spans="1:5" ht="12.75">
      <c r="A277" s="35" t="s">
        <v>56</v>
      </c>
      <c r="E277" s="40" t="s">
        <v>8030</v>
      </c>
    </row>
    <row r="278" spans="1:5" ht="12.75">
      <c r="A278" t="s">
        <v>58</v>
      </c>
      <c r="E278" s="39" t="s">
        <v>59</v>
      </c>
    </row>
    <row r="279" spans="1:16" ht="12.75">
      <c r="A279" t="s">
        <v>49</v>
      </c>
      <c s="34" t="s">
        <v>295</v>
      </c>
      <c s="34" t="s">
        <v>7732</v>
      </c>
      <c s="35" t="s">
        <v>5</v>
      </c>
      <c s="6" t="s">
        <v>7733</v>
      </c>
      <c s="36" t="s">
        <v>53</v>
      </c>
      <c s="37">
        <v>22</v>
      </c>
      <c s="36">
        <v>0</v>
      </c>
      <c s="36">
        <f>ROUND(G279*H279,6)</f>
      </c>
      <c r="L279" s="38">
        <v>0</v>
      </c>
      <c s="32">
        <f>ROUND(ROUND(L279,2)*ROUND(G279,3),2)</f>
      </c>
      <c s="36" t="s">
        <v>54</v>
      </c>
      <c>
        <f>(M279*21)/100</f>
      </c>
      <c t="s">
        <v>27</v>
      </c>
    </row>
    <row r="280" spans="1:5" ht="12.75">
      <c r="A280" s="35" t="s">
        <v>55</v>
      </c>
      <c r="E280" s="39" t="s">
        <v>5</v>
      </c>
    </row>
    <row r="281" spans="1:5" ht="12.75">
      <c r="A281" s="35" t="s">
        <v>56</v>
      </c>
      <c r="E281" s="40" t="s">
        <v>7904</v>
      </c>
    </row>
    <row r="282" spans="1:5" ht="12.75">
      <c r="A282" t="s">
        <v>58</v>
      </c>
      <c r="E282" s="39" t="s">
        <v>59</v>
      </c>
    </row>
    <row r="283" spans="1:16" ht="12.75">
      <c r="A283" t="s">
        <v>49</v>
      </c>
      <c s="34" t="s">
        <v>298</v>
      </c>
      <c s="34" t="s">
        <v>7734</v>
      </c>
      <c s="35" t="s">
        <v>5</v>
      </c>
      <c s="6" t="s">
        <v>7735</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7904</v>
      </c>
    </row>
    <row r="286" spans="1:5" ht="12.75">
      <c r="A286" t="s">
        <v>58</v>
      </c>
      <c r="E286" s="39" t="s">
        <v>59</v>
      </c>
    </row>
    <row r="287" spans="1:16" ht="12.75">
      <c r="A287" t="s">
        <v>49</v>
      </c>
      <c s="34" t="s">
        <v>301</v>
      </c>
      <c s="34" t="s">
        <v>7736</v>
      </c>
      <c s="35" t="s">
        <v>5</v>
      </c>
      <c s="6" t="s">
        <v>7737</v>
      </c>
      <c s="36" t="s">
        <v>53</v>
      </c>
      <c s="37">
        <v>4</v>
      </c>
      <c s="36">
        <v>0</v>
      </c>
      <c s="36">
        <f>ROUND(G287*H287,6)</f>
      </c>
      <c r="L287" s="38">
        <v>0</v>
      </c>
      <c s="32">
        <f>ROUND(ROUND(L287,2)*ROUND(G287,3),2)</f>
      </c>
      <c s="36" t="s">
        <v>54</v>
      </c>
      <c>
        <f>(M287*21)/100</f>
      </c>
      <c t="s">
        <v>27</v>
      </c>
    </row>
    <row r="288" spans="1:5" ht="12.75">
      <c r="A288" s="35" t="s">
        <v>55</v>
      </c>
      <c r="E288" s="39" t="s">
        <v>5</v>
      </c>
    </row>
    <row r="289" spans="1:5" ht="12.75">
      <c r="A289" s="35" t="s">
        <v>56</v>
      </c>
      <c r="E289" s="40" t="s">
        <v>8047</v>
      </c>
    </row>
    <row r="290" spans="1:5" ht="12.75">
      <c r="A290" t="s">
        <v>58</v>
      </c>
      <c r="E290" s="39" t="s">
        <v>59</v>
      </c>
    </row>
    <row r="291" spans="1:16" ht="12.75">
      <c r="A291" t="s">
        <v>49</v>
      </c>
      <c s="34" t="s">
        <v>124</v>
      </c>
      <c s="34" t="s">
        <v>8048</v>
      </c>
      <c s="35" t="s">
        <v>5</v>
      </c>
      <c s="6" t="s">
        <v>8049</v>
      </c>
      <c s="36" t="s">
        <v>53</v>
      </c>
      <c s="37">
        <v>2</v>
      </c>
      <c s="36">
        <v>0</v>
      </c>
      <c s="36">
        <f>ROUND(G291*H291,6)</f>
      </c>
      <c r="L291" s="38">
        <v>0</v>
      </c>
      <c s="32">
        <f>ROUND(ROUND(L291,2)*ROUND(G291,3),2)</f>
      </c>
      <c s="36" t="s">
        <v>54</v>
      </c>
      <c>
        <f>(M291*21)/100</f>
      </c>
      <c t="s">
        <v>27</v>
      </c>
    </row>
    <row r="292" spans="1:5" ht="12.75">
      <c r="A292" s="35" t="s">
        <v>55</v>
      </c>
      <c r="E292" s="39" t="s">
        <v>5</v>
      </c>
    </row>
    <row r="293" spans="1:5" ht="12.75">
      <c r="A293" s="35" t="s">
        <v>56</v>
      </c>
      <c r="E293" s="40" t="s">
        <v>7898</v>
      </c>
    </row>
    <row r="294" spans="1:5" ht="12.75">
      <c r="A294" t="s">
        <v>58</v>
      </c>
      <c r="E294" s="39" t="s">
        <v>59</v>
      </c>
    </row>
    <row r="295" spans="1:16" ht="25.5">
      <c r="A295" t="s">
        <v>49</v>
      </c>
      <c s="34" t="s">
        <v>302</v>
      </c>
      <c s="34" t="s">
        <v>7738</v>
      </c>
      <c s="35" t="s">
        <v>5</v>
      </c>
      <c s="6" t="s">
        <v>7739</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305</v>
      </c>
      <c s="34" t="s">
        <v>7740</v>
      </c>
      <c s="35" t="s">
        <v>5</v>
      </c>
      <c s="6" t="s">
        <v>7974</v>
      </c>
      <c s="36" t="s">
        <v>88</v>
      </c>
      <c s="37">
        <v>80</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308</v>
      </c>
      <c s="34" t="s">
        <v>7764</v>
      </c>
      <c s="35" t="s">
        <v>5</v>
      </c>
      <c s="6" t="s">
        <v>7765</v>
      </c>
      <c s="36" t="s">
        <v>88</v>
      </c>
      <c s="37">
        <v>48</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145</v>
      </c>
      <c s="34" t="s">
        <v>7750</v>
      </c>
      <c s="35" t="s">
        <v>5</v>
      </c>
      <c s="6" t="s">
        <v>7751</v>
      </c>
      <c s="36" t="s">
        <v>334</v>
      </c>
      <c s="37">
        <v>3</v>
      </c>
      <c s="36">
        <v>0</v>
      </c>
      <c s="36">
        <f>ROUND(G307*H307,6)</f>
      </c>
      <c r="L307" s="38">
        <v>0</v>
      </c>
      <c s="32">
        <f>ROUND(ROUND(L307,2)*ROUND(G307,3),2)</f>
      </c>
      <c s="36" t="s">
        <v>54</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47</v>
      </c>
      <c s="34" t="s">
        <v>7752</v>
      </c>
      <c s="35" t="s">
        <v>5</v>
      </c>
      <c s="6" t="s">
        <v>7753</v>
      </c>
      <c s="36" t="s">
        <v>53</v>
      </c>
      <c s="37">
        <v>3</v>
      </c>
      <c s="36">
        <v>0</v>
      </c>
      <c s="36">
        <f>ROUND(G311*H311,6)</f>
      </c>
      <c r="L311" s="38">
        <v>0</v>
      </c>
      <c s="32">
        <f>ROUND(ROUND(L311,2)*ROUND(G311,3),2)</f>
      </c>
      <c s="36" t="s">
        <v>54</v>
      </c>
      <c>
        <f>(M311*21)/100</f>
      </c>
      <c t="s">
        <v>27</v>
      </c>
    </row>
    <row r="312" spans="1:5" ht="12.75">
      <c r="A312" s="35" t="s">
        <v>55</v>
      </c>
      <c r="E312" s="39" t="s">
        <v>5</v>
      </c>
    </row>
    <row r="313" spans="1:5" ht="12.75">
      <c r="A313" s="35" t="s">
        <v>56</v>
      </c>
      <c r="E313" s="40" t="s">
        <v>5</v>
      </c>
    </row>
    <row r="314" spans="1:5" ht="12.75">
      <c r="A314" t="s">
        <v>58</v>
      </c>
      <c r="E314" s="39" t="s">
        <v>59</v>
      </c>
    </row>
    <row r="315" spans="1:16" ht="12.75">
      <c r="A315" t="s">
        <v>49</v>
      </c>
      <c s="34" t="s">
        <v>313</v>
      </c>
      <c s="34" t="s">
        <v>7754</v>
      </c>
      <c s="35" t="s">
        <v>5</v>
      </c>
      <c s="6" t="s">
        <v>7755</v>
      </c>
      <c s="36" t="s">
        <v>53</v>
      </c>
      <c s="37">
        <v>2</v>
      </c>
      <c s="36">
        <v>0</v>
      </c>
      <c s="36">
        <f>ROUND(G315*H315,6)</f>
      </c>
      <c r="L315" s="38">
        <v>0</v>
      </c>
      <c s="32">
        <f>ROUND(ROUND(L315,2)*ROUND(G315,3),2)</f>
      </c>
      <c s="36" t="s">
        <v>54</v>
      </c>
      <c>
        <f>(M315*21)/100</f>
      </c>
      <c t="s">
        <v>27</v>
      </c>
    </row>
    <row r="316" spans="1:5" ht="12.75">
      <c r="A316" s="35" t="s">
        <v>55</v>
      </c>
      <c r="E316" s="39" t="s">
        <v>5</v>
      </c>
    </row>
    <row r="317" spans="1:5" ht="12.75">
      <c r="A317" s="35" t="s">
        <v>56</v>
      </c>
      <c r="E317" s="40" t="s">
        <v>5</v>
      </c>
    </row>
    <row r="318" spans="1:5" ht="12.75">
      <c r="A318" t="s">
        <v>58</v>
      </c>
      <c r="E318" s="39" t="s">
        <v>59</v>
      </c>
    </row>
    <row r="319" spans="1:16" ht="12.75">
      <c r="A319" t="s">
        <v>49</v>
      </c>
      <c s="34" t="s">
        <v>441</v>
      </c>
      <c s="34" t="s">
        <v>7975</v>
      </c>
      <c s="35" t="s">
        <v>5</v>
      </c>
      <c s="6" t="s">
        <v>7976</v>
      </c>
      <c s="36" t="s">
        <v>53</v>
      </c>
      <c s="37">
        <v>2</v>
      </c>
      <c s="36">
        <v>0</v>
      </c>
      <c s="36">
        <f>ROUND(G319*H319,6)</f>
      </c>
      <c r="L319" s="38">
        <v>0</v>
      </c>
      <c s="32">
        <f>ROUND(ROUND(L319,2)*ROUND(G319,3),2)</f>
      </c>
      <c s="36" t="s">
        <v>54</v>
      </c>
      <c>
        <f>(M319*21)/100</f>
      </c>
      <c t="s">
        <v>27</v>
      </c>
    </row>
    <row r="320" spans="1:5" ht="12.75">
      <c r="A320" s="35" t="s">
        <v>55</v>
      </c>
      <c r="E320" s="39" t="s">
        <v>5</v>
      </c>
    </row>
    <row r="321" spans="1:5" ht="12.75">
      <c r="A321" s="35" t="s">
        <v>56</v>
      </c>
      <c r="E321" s="40" t="s">
        <v>5</v>
      </c>
    </row>
    <row r="322" spans="1:5" ht="12.75">
      <c r="A322" t="s">
        <v>58</v>
      </c>
      <c r="E322" s="39" t="s">
        <v>59</v>
      </c>
    </row>
    <row r="323" spans="1:16" ht="12.75">
      <c r="A323" t="s">
        <v>49</v>
      </c>
      <c s="34" t="s">
        <v>442</v>
      </c>
      <c s="34" t="s">
        <v>7756</v>
      </c>
      <c s="35" t="s">
        <v>5</v>
      </c>
      <c s="6" t="s">
        <v>7757</v>
      </c>
      <c s="36" t="s">
        <v>53</v>
      </c>
      <c s="37">
        <v>1</v>
      </c>
      <c s="36">
        <v>0</v>
      </c>
      <c s="36">
        <f>ROUND(G323*H323,6)</f>
      </c>
      <c r="L323" s="38">
        <v>0</v>
      </c>
      <c s="32">
        <f>ROUND(ROUND(L323,2)*ROUND(G323,3),2)</f>
      </c>
      <c s="36" t="s">
        <v>54</v>
      </c>
      <c>
        <f>(M323*21)/100</f>
      </c>
      <c t="s">
        <v>27</v>
      </c>
    </row>
    <row r="324" spans="1:5" ht="12.75">
      <c r="A324" s="35" t="s">
        <v>55</v>
      </c>
      <c r="E324" s="39" t="s">
        <v>5</v>
      </c>
    </row>
    <row r="325" spans="1:5" ht="12.75">
      <c r="A325" s="35" t="s">
        <v>56</v>
      </c>
      <c r="E325" s="40" t="s">
        <v>5</v>
      </c>
    </row>
    <row r="326" spans="1:5" ht="12.75">
      <c r="A326" t="s">
        <v>58</v>
      </c>
      <c r="E326" s="39" t="s">
        <v>59</v>
      </c>
    </row>
    <row r="327" spans="1:16" ht="12.75">
      <c r="A327" t="s">
        <v>49</v>
      </c>
      <c s="34" t="s">
        <v>443</v>
      </c>
      <c s="34" t="s">
        <v>7758</v>
      </c>
      <c s="35" t="s">
        <v>5</v>
      </c>
      <c s="6" t="s">
        <v>7759</v>
      </c>
      <c s="36" t="s">
        <v>53</v>
      </c>
      <c s="37">
        <v>1</v>
      </c>
      <c s="36">
        <v>0</v>
      </c>
      <c s="36">
        <f>ROUND(G327*H327,6)</f>
      </c>
      <c r="L327" s="38">
        <v>0</v>
      </c>
      <c s="32">
        <f>ROUND(ROUND(L327,2)*ROUND(G327,3),2)</f>
      </c>
      <c s="36" t="s">
        <v>54</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444</v>
      </c>
      <c s="34" t="s">
        <v>7977</v>
      </c>
      <c s="35" t="s">
        <v>5</v>
      </c>
      <c s="6" t="s">
        <v>7978</v>
      </c>
      <c s="36" t="s">
        <v>88</v>
      </c>
      <c s="37">
        <v>10</v>
      </c>
      <c s="36">
        <v>0</v>
      </c>
      <c s="36">
        <f>ROUND(G331*H331,6)</f>
      </c>
      <c r="L331" s="38">
        <v>0</v>
      </c>
      <c s="32">
        <f>ROUND(ROUND(L331,2)*ROUND(G331,3),2)</f>
      </c>
      <c s="36" t="s">
        <v>54</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447</v>
      </c>
      <c s="34" t="s">
        <v>7761</v>
      </c>
      <c s="35" t="s">
        <v>5</v>
      </c>
      <c s="6" t="s">
        <v>7762</v>
      </c>
      <c s="36" t="s">
        <v>88</v>
      </c>
      <c s="37">
        <v>30</v>
      </c>
      <c s="36">
        <v>0</v>
      </c>
      <c s="36">
        <f>ROUND(G335*H335,6)</f>
      </c>
      <c r="L335" s="38">
        <v>0</v>
      </c>
      <c s="32">
        <f>ROUND(ROUND(L335,2)*ROUND(G335,3),2)</f>
      </c>
      <c s="36" t="s">
        <v>54</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450</v>
      </c>
      <c s="34" t="s">
        <v>7766</v>
      </c>
      <c s="35" t="s">
        <v>5</v>
      </c>
      <c s="6" t="s">
        <v>7767</v>
      </c>
      <c s="36" t="s">
        <v>108</v>
      </c>
      <c s="37">
        <v>20</v>
      </c>
      <c s="36">
        <v>0</v>
      </c>
      <c s="36">
        <f>ROUND(G339*H339,6)</f>
      </c>
      <c r="L339" s="38">
        <v>0</v>
      </c>
      <c s="32">
        <f>ROUND(ROUND(L339,2)*ROUND(G339,3),2)</f>
      </c>
      <c s="36" t="s">
        <v>54</v>
      </c>
      <c>
        <f>(M339*21)/100</f>
      </c>
      <c t="s">
        <v>27</v>
      </c>
    </row>
    <row r="340" spans="1:5" ht="12.75">
      <c r="A340" s="35" t="s">
        <v>55</v>
      </c>
      <c r="E340" s="39" t="s">
        <v>5</v>
      </c>
    </row>
    <row r="341" spans="1:5" ht="12.75">
      <c r="A341" s="35" t="s">
        <v>56</v>
      </c>
      <c r="E341" s="40" t="s">
        <v>7904</v>
      </c>
    </row>
    <row r="342" spans="1:5" ht="12.75">
      <c r="A342" t="s">
        <v>58</v>
      </c>
      <c r="E342" s="39" t="s">
        <v>59</v>
      </c>
    </row>
    <row r="343" spans="1:16" ht="12.75">
      <c r="A343" t="s">
        <v>49</v>
      </c>
      <c s="34" t="s">
        <v>453</v>
      </c>
      <c s="34" t="s">
        <v>7770</v>
      </c>
      <c s="35" t="s">
        <v>5</v>
      </c>
      <c s="6" t="s">
        <v>7771</v>
      </c>
      <c s="36" t="s">
        <v>53</v>
      </c>
      <c s="37">
        <v>2</v>
      </c>
      <c s="36">
        <v>0</v>
      </c>
      <c s="36">
        <f>ROUND(G343*H343,6)</f>
      </c>
      <c r="L343" s="38">
        <v>0</v>
      </c>
      <c s="32">
        <f>ROUND(ROUND(L343,2)*ROUND(G343,3),2)</f>
      </c>
      <c s="36" t="s">
        <v>54</v>
      </c>
      <c>
        <f>(M343*21)/100</f>
      </c>
      <c t="s">
        <v>27</v>
      </c>
    </row>
    <row r="344" spans="1:5" ht="12.75">
      <c r="A344" s="35" t="s">
        <v>55</v>
      </c>
      <c r="E344" s="39" t="s">
        <v>5</v>
      </c>
    </row>
    <row r="345" spans="1:5" ht="12.75">
      <c r="A345" s="35" t="s">
        <v>56</v>
      </c>
      <c r="E345" s="40" t="s">
        <v>7904</v>
      </c>
    </row>
    <row r="346" spans="1:5" ht="12.75">
      <c r="A346" t="s">
        <v>58</v>
      </c>
      <c r="E346" s="39" t="s">
        <v>59</v>
      </c>
    </row>
    <row r="347" spans="1:16" ht="12.75">
      <c r="A347" t="s">
        <v>49</v>
      </c>
      <c s="34" t="s">
        <v>456</v>
      </c>
      <c s="34" t="s">
        <v>7884</v>
      </c>
      <c s="35" t="s">
        <v>5</v>
      </c>
      <c s="6" t="s">
        <v>7885</v>
      </c>
      <c s="36" t="s">
        <v>53</v>
      </c>
      <c s="37">
        <v>2</v>
      </c>
      <c s="36">
        <v>0</v>
      </c>
      <c s="36">
        <f>ROUND(G347*H347,6)</f>
      </c>
      <c r="L347" s="38">
        <v>0</v>
      </c>
      <c s="32">
        <f>ROUND(ROUND(L347,2)*ROUND(G347,3),2)</f>
      </c>
      <c s="36" t="s">
        <v>54</v>
      </c>
      <c>
        <f>(M347*21)/100</f>
      </c>
      <c t="s">
        <v>27</v>
      </c>
    </row>
    <row r="348" spans="1:5" ht="12.75">
      <c r="A348" s="35" t="s">
        <v>55</v>
      </c>
      <c r="E348" s="39" t="s">
        <v>5</v>
      </c>
    </row>
    <row r="349" spans="1:5" ht="12.75">
      <c r="A349" s="35" t="s">
        <v>56</v>
      </c>
      <c r="E349" s="40" t="s">
        <v>7904</v>
      </c>
    </row>
    <row r="350" spans="1:5" ht="12.75">
      <c r="A350" t="s">
        <v>58</v>
      </c>
      <c r="E350" s="39" t="s">
        <v>59</v>
      </c>
    </row>
    <row r="351" spans="1:16" ht="12.75">
      <c r="A351" t="s">
        <v>49</v>
      </c>
      <c s="34" t="s">
        <v>459</v>
      </c>
      <c s="34" t="s">
        <v>7786</v>
      </c>
      <c s="35" t="s">
        <v>5</v>
      </c>
      <c s="6" t="s">
        <v>7787</v>
      </c>
      <c s="36" t="s">
        <v>53</v>
      </c>
      <c s="37">
        <v>3</v>
      </c>
      <c s="36">
        <v>0</v>
      </c>
      <c s="36">
        <f>ROUND(G351*H351,6)</f>
      </c>
      <c r="L351" s="38">
        <v>0</v>
      </c>
      <c s="32">
        <f>ROUND(ROUND(L351,2)*ROUND(G351,3),2)</f>
      </c>
      <c s="36" t="s">
        <v>54</v>
      </c>
      <c>
        <f>(M351*21)/100</f>
      </c>
      <c t="s">
        <v>27</v>
      </c>
    </row>
    <row r="352" spans="1:5" ht="12.75">
      <c r="A352" s="35" t="s">
        <v>55</v>
      </c>
      <c r="E352" s="39" t="s">
        <v>5</v>
      </c>
    </row>
    <row r="353" spans="1:5" ht="12.75">
      <c r="A353" s="35" t="s">
        <v>56</v>
      </c>
      <c r="E353" s="40" t="s">
        <v>7904</v>
      </c>
    </row>
    <row r="354" spans="1:5" ht="12.75">
      <c r="A354" t="s">
        <v>58</v>
      </c>
      <c r="E354" s="39" t="s">
        <v>59</v>
      </c>
    </row>
    <row r="355" spans="1:16" ht="12.75">
      <c r="A355" t="s">
        <v>49</v>
      </c>
      <c s="34" t="s">
        <v>462</v>
      </c>
      <c s="34" t="s">
        <v>7983</v>
      </c>
      <c s="35" t="s">
        <v>5</v>
      </c>
      <c s="6" t="s">
        <v>7984</v>
      </c>
      <c s="36" t="s">
        <v>53</v>
      </c>
      <c s="37">
        <v>12</v>
      </c>
      <c s="36">
        <v>0</v>
      </c>
      <c s="36">
        <f>ROUND(G355*H355,6)</f>
      </c>
      <c r="L355" s="38">
        <v>0</v>
      </c>
      <c s="32">
        <f>ROUND(ROUND(L355,2)*ROUND(G355,3),2)</f>
      </c>
      <c s="36" t="s">
        <v>54</v>
      </c>
      <c>
        <f>(M355*21)/100</f>
      </c>
      <c t="s">
        <v>27</v>
      </c>
    </row>
    <row r="356" spans="1:5" ht="12.75">
      <c r="A356" s="35" t="s">
        <v>55</v>
      </c>
      <c r="E356" s="39" t="s">
        <v>5</v>
      </c>
    </row>
    <row r="357" spans="1:5" ht="12.75">
      <c r="A357" s="35" t="s">
        <v>56</v>
      </c>
      <c r="E357" s="40" t="s">
        <v>7904</v>
      </c>
    </row>
    <row r="358" spans="1:5" ht="12.75">
      <c r="A358" t="s">
        <v>58</v>
      </c>
      <c r="E358" s="39" t="s">
        <v>59</v>
      </c>
    </row>
    <row r="359" spans="1:16" ht="12.75">
      <c r="A359" t="s">
        <v>49</v>
      </c>
      <c s="34" t="s">
        <v>465</v>
      </c>
      <c s="34" t="s">
        <v>7798</v>
      </c>
      <c s="35" t="s">
        <v>5</v>
      </c>
      <c s="6" t="s">
        <v>7799</v>
      </c>
      <c s="36" t="s">
        <v>53</v>
      </c>
      <c s="37">
        <v>4</v>
      </c>
      <c s="36">
        <v>0</v>
      </c>
      <c s="36">
        <f>ROUND(G359*H359,6)</f>
      </c>
      <c r="L359" s="38">
        <v>0</v>
      </c>
      <c s="32">
        <f>ROUND(ROUND(L359,2)*ROUND(G359,3),2)</f>
      </c>
      <c s="36" t="s">
        <v>54</v>
      </c>
      <c>
        <f>(M359*21)/100</f>
      </c>
      <c t="s">
        <v>27</v>
      </c>
    </row>
    <row r="360" spans="1:5" ht="12.75">
      <c r="A360" s="35" t="s">
        <v>55</v>
      </c>
      <c r="E360" s="39" t="s">
        <v>5</v>
      </c>
    </row>
    <row r="361" spans="1:5" ht="12.75">
      <c r="A361" s="35" t="s">
        <v>56</v>
      </c>
      <c r="E361" s="40" t="s">
        <v>7904</v>
      </c>
    </row>
    <row r="362" spans="1:5" ht="12.75">
      <c r="A362" t="s">
        <v>58</v>
      </c>
      <c r="E362" s="39" t="s">
        <v>59</v>
      </c>
    </row>
    <row r="363" spans="1:16" ht="12.75">
      <c r="A363" t="s">
        <v>49</v>
      </c>
      <c s="34" t="s">
        <v>468</v>
      </c>
      <c s="34" t="s">
        <v>7800</v>
      </c>
      <c s="35" t="s">
        <v>5</v>
      </c>
      <c s="6" t="s">
        <v>7801</v>
      </c>
      <c s="36" t="s">
        <v>53</v>
      </c>
      <c s="37">
        <v>180</v>
      </c>
      <c s="36">
        <v>0</v>
      </c>
      <c s="36">
        <f>ROUND(G363*H363,6)</f>
      </c>
      <c r="L363" s="38">
        <v>0</v>
      </c>
      <c s="32">
        <f>ROUND(ROUND(L363,2)*ROUND(G363,3),2)</f>
      </c>
      <c s="36" t="s">
        <v>54</v>
      </c>
      <c>
        <f>(M363*21)/100</f>
      </c>
      <c t="s">
        <v>27</v>
      </c>
    </row>
    <row r="364" spans="1:5" ht="12.75">
      <c r="A364" s="35" t="s">
        <v>55</v>
      </c>
      <c r="E364" s="39" t="s">
        <v>5</v>
      </c>
    </row>
    <row r="365" spans="1:5" ht="12.75">
      <c r="A365" s="35" t="s">
        <v>56</v>
      </c>
      <c r="E365" s="40" t="s">
        <v>7904</v>
      </c>
    </row>
    <row r="366" spans="1:5" ht="12.75">
      <c r="A366" t="s">
        <v>58</v>
      </c>
      <c r="E366" s="39" t="s">
        <v>59</v>
      </c>
    </row>
    <row r="367" spans="1:16" ht="12.75">
      <c r="A367" t="s">
        <v>49</v>
      </c>
      <c s="34" t="s">
        <v>471</v>
      </c>
      <c s="34" t="s">
        <v>7802</v>
      </c>
      <c s="35" t="s">
        <v>5</v>
      </c>
      <c s="6" t="s">
        <v>7803</v>
      </c>
      <c s="36" t="s">
        <v>53</v>
      </c>
      <c s="37">
        <v>4</v>
      </c>
      <c s="36">
        <v>0</v>
      </c>
      <c s="36">
        <f>ROUND(G367*H367,6)</f>
      </c>
      <c r="L367" s="38">
        <v>0</v>
      </c>
      <c s="32">
        <f>ROUND(ROUND(L367,2)*ROUND(G367,3),2)</f>
      </c>
      <c s="36" t="s">
        <v>54</v>
      </c>
      <c>
        <f>(M367*21)/100</f>
      </c>
      <c t="s">
        <v>27</v>
      </c>
    </row>
    <row r="368" spans="1:5" ht="12.75">
      <c r="A368" s="35" t="s">
        <v>55</v>
      </c>
      <c r="E368" s="39" t="s">
        <v>5</v>
      </c>
    </row>
    <row r="369" spans="1:5" ht="12.75">
      <c r="A369" s="35" t="s">
        <v>56</v>
      </c>
      <c r="E369" s="40" t="s">
        <v>7904</v>
      </c>
    </row>
    <row r="370" spans="1:5" ht="12.75">
      <c r="A370" t="s">
        <v>58</v>
      </c>
      <c r="E370" s="39" t="s">
        <v>59</v>
      </c>
    </row>
    <row r="371" spans="1:16" ht="12.75">
      <c r="A371" t="s">
        <v>49</v>
      </c>
      <c s="34" t="s">
        <v>474</v>
      </c>
      <c s="34" t="s">
        <v>7804</v>
      </c>
      <c s="35" t="s">
        <v>5</v>
      </c>
      <c s="6" t="s">
        <v>7805</v>
      </c>
      <c s="36" t="s">
        <v>53</v>
      </c>
      <c s="37">
        <v>4</v>
      </c>
      <c s="36">
        <v>0</v>
      </c>
      <c s="36">
        <f>ROUND(G371*H371,6)</f>
      </c>
      <c r="L371" s="38">
        <v>0</v>
      </c>
      <c s="32">
        <f>ROUND(ROUND(L371,2)*ROUND(G371,3),2)</f>
      </c>
      <c s="36" t="s">
        <v>54</v>
      </c>
      <c>
        <f>(M371*21)/100</f>
      </c>
      <c t="s">
        <v>27</v>
      </c>
    </row>
    <row r="372" spans="1:5" ht="12.75">
      <c r="A372" s="35" t="s">
        <v>55</v>
      </c>
      <c r="E372" s="39" t="s">
        <v>5</v>
      </c>
    </row>
    <row r="373" spans="1:5" ht="12.75">
      <c r="A373" s="35" t="s">
        <v>56</v>
      </c>
      <c r="E373" s="40" t="s">
        <v>7904</v>
      </c>
    </row>
    <row r="374" spans="1:5" ht="12.75">
      <c r="A374" t="s">
        <v>58</v>
      </c>
      <c r="E374" s="39" t="s">
        <v>59</v>
      </c>
    </row>
    <row r="375" spans="1:16" ht="25.5">
      <c r="A375" t="s">
        <v>49</v>
      </c>
      <c s="34" t="s">
        <v>477</v>
      </c>
      <c s="34" t="s">
        <v>8050</v>
      </c>
      <c s="35" t="s">
        <v>5</v>
      </c>
      <c s="6" t="s">
        <v>8051</v>
      </c>
      <c s="36" t="s">
        <v>53</v>
      </c>
      <c s="37">
        <v>2</v>
      </c>
      <c s="36">
        <v>0</v>
      </c>
      <c s="36">
        <f>ROUND(G375*H375,6)</f>
      </c>
      <c r="L375" s="38">
        <v>0</v>
      </c>
      <c s="32">
        <f>ROUND(ROUND(L375,2)*ROUND(G375,3),2)</f>
      </c>
      <c s="36" t="s">
        <v>54</v>
      </c>
      <c>
        <f>(M375*21)/100</f>
      </c>
      <c t="s">
        <v>27</v>
      </c>
    </row>
    <row r="376" spans="1:5" ht="12.75">
      <c r="A376" s="35" t="s">
        <v>55</v>
      </c>
      <c r="E376" s="39" t="s">
        <v>5</v>
      </c>
    </row>
    <row r="377" spans="1:5" ht="12.75">
      <c r="A377" s="35" t="s">
        <v>56</v>
      </c>
      <c r="E377" s="40" t="s">
        <v>7904</v>
      </c>
    </row>
    <row r="378" spans="1:5" ht="12.75">
      <c r="A378" t="s">
        <v>58</v>
      </c>
      <c r="E378" s="39" t="s">
        <v>59</v>
      </c>
    </row>
    <row r="379" spans="1:16" ht="12.75">
      <c r="A379" t="s">
        <v>49</v>
      </c>
      <c s="34" t="s">
        <v>480</v>
      </c>
      <c s="34" t="s">
        <v>7985</v>
      </c>
      <c s="35" t="s">
        <v>5</v>
      </c>
      <c s="6" t="s">
        <v>7986</v>
      </c>
      <c s="36" t="s">
        <v>53</v>
      </c>
      <c s="37">
        <v>16</v>
      </c>
      <c s="36">
        <v>0</v>
      </c>
      <c s="36">
        <f>ROUND(G379*H379,6)</f>
      </c>
      <c r="L379" s="38">
        <v>0</v>
      </c>
      <c s="32">
        <f>ROUND(ROUND(L379,2)*ROUND(G379,3),2)</f>
      </c>
      <c s="36" t="s">
        <v>54</v>
      </c>
      <c>
        <f>(M379*21)/100</f>
      </c>
      <c t="s">
        <v>27</v>
      </c>
    </row>
    <row r="380" spans="1:5" ht="12.75">
      <c r="A380" s="35" t="s">
        <v>55</v>
      </c>
      <c r="E380" s="39" t="s">
        <v>5</v>
      </c>
    </row>
    <row r="381" spans="1:5" ht="12.75">
      <c r="A381" s="35" t="s">
        <v>56</v>
      </c>
      <c r="E381" s="40" t="s">
        <v>7904</v>
      </c>
    </row>
    <row r="382" spans="1:5" ht="12.75">
      <c r="A382" t="s">
        <v>58</v>
      </c>
      <c r="E382" s="39" t="s">
        <v>59</v>
      </c>
    </row>
    <row r="383" spans="1:16" ht="12.75">
      <c r="A383" t="s">
        <v>49</v>
      </c>
      <c s="34" t="s">
        <v>481</v>
      </c>
      <c s="34" t="s">
        <v>7808</v>
      </c>
      <c s="35" t="s">
        <v>5</v>
      </c>
      <c s="6" t="s">
        <v>7809</v>
      </c>
      <c s="36" t="s">
        <v>53</v>
      </c>
      <c s="37">
        <v>22</v>
      </c>
      <c s="36">
        <v>0</v>
      </c>
      <c s="36">
        <f>ROUND(G383*H383,6)</f>
      </c>
      <c r="L383" s="38">
        <v>0</v>
      </c>
      <c s="32">
        <f>ROUND(ROUND(L383,2)*ROUND(G383,3),2)</f>
      </c>
      <c s="36" t="s">
        <v>54</v>
      </c>
      <c>
        <f>(M383*21)/100</f>
      </c>
      <c t="s">
        <v>27</v>
      </c>
    </row>
    <row r="384" spans="1:5" ht="12.75">
      <c r="A384" s="35" t="s">
        <v>55</v>
      </c>
      <c r="E384" s="39" t="s">
        <v>5</v>
      </c>
    </row>
    <row r="385" spans="1:5" ht="12.75">
      <c r="A385" s="35" t="s">
        <v>56</v>
      </c>
      <c r="E385" s="40" t="s">
        <v>7904</v>
      </c>
    </row>
    <row r="386" spans="1:5" ht="12.75">
      <c r="A386" t="s">
        <v>58</v>
      </c>
      <c r="E386" s="39" t="s">
        <v>59</v>
      </c>
    </row>
    <row r="387" spans="1:16" ht="25.5">
      <c r="A387" t="s">
        <v>49</v>
      </c>
      <c s="34" t="s">
        <v>482</v>
      </c>
      <c s="34" t="s">
        <v>7987</v>
      </c>
      <c s="35" t="s">
        <v>5</v>
      </c>
      <c s="6" t="s">
        <v>7988</v>
      </c>
      <c s="36" t="s">
        <v>113</v>
      </c>
      <c s="37">
        <v>375</v>
      </c>
      <c s="36">
        <v>0</v>
      </c>
      <c s="36">
        <f>ROUND(G387*H387,6)</f>
      </c>
      <c r="L387" s="38">
        <v>0</v>
      </c>
      <c s="32">
        <f>ROUND(ROUND(L387,2)*ROUND(G387,3),2)</f>
      </c>
      <c s="36" t="s">
        <v>54</v>
      </c>
      <c>
        <f>(M387*21)/100</f>
      </c>
      <c t="s">
        <v>27</v>
      </c>
    </row>
    <row r="388" spans="1:5" ht="12.75">
      <c r="A388" s="35" t="s">
        <v>55</v>
      </c>
      <c r="E388" s="39" t="s">
        <v>5</v>
      </c>
    </row>
    <row r="389" spans="1:5" ht="12.75">
      <c r="A389" s="35" t="s">
        <v>56</v>
      </c>
      <c r="E389" s="40" t="s">
        <v>7904</v>
      </c>
    </row>
    <row r="390" spans="1:5" ht="12.75">
      <c r="A390" t="s">
        <v>58</v>
      </c>
      <c r="E390" s="39" t="s">
        <v>59</v>
      </c>
    </row>
    <row r="391" spans="1:16" ht="25.5">
      <c r="A391" t="s">
        <v>49</v>
      </c>
      <c s="34" t="s">
        <v>485</v>
      </c>
      <c s="34" t="s">
        <v>7989</v>
      </c>
      <c s="35" t="s">
        <v>5</v>
      </c>
      <c s="6" t="s">
        <v>7990</v>
      </c>
      <c s="36" t="s">
        <v>113</v>
      </c>
      <c s="37">
        <v>585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7904</v>
      </c>
    </row>
    <row r="394" spans="1:5" ht="12.75">
      <c r="A394" t="s">
        <v>58</v>
      </c>
      <c r="E394" s="39" t="s">
        <v>59</v>
      </c>
    </row>
    <row r="395" spans="1:16" ht="25.5">
      <c r="A395" t="s">
        <v>49</v>
      </c>
      <c s="34" t="s">
        <v>488</v>
      </c>
      <c s="34" t="s">
        <v>8052</v>
      </c>
      <c s="35" t="s">
        <v>5</v>
      </c>
      <c s="6" t="s">
        <v>8053</v>
      </c>
      <c s="36" t="s">
        <v>113</v>
      </c>
      <c s="37">
        <v>40</v>
      </c>
      <c s="36">
        <v>0</v>
      </c>
      <c s="36">
        <f>ROUND(G395*H395,6)</f>
      </c>
      <c r="L395" s="38">
        <v>0</v>
      </c>
      <c s="32">
        <f>ROUND(ROUND(L395,2)*ROUND(G395,3),2)</f>
      </c>
      <c s="36" t="s">
        <v>54</v>
      </c>
      <c>
        <f>(M395*21)/100</f>
      </c>
      <c t="s">
        <v>27</v>
      </c>
    </row>
    <row r="396" spans="1:5" ht="12.75">
      <c r="A396" s="35" t="s">
        <v>55</v>
      </c>
      <c r="E396" s="39" t="s">
        <v>5</v>
      </c>
    </row>
    <row r="397" spans="1:5" ht="12.75">
      <c r="A397" s="35" t="s">
        <v>56</v>
      </c>
      <c r="E397" s="40" t="s">
        <v>7904</v>
      </c>
    </row>
    <row r="398" spans="1:5" ht="12.75">
      <c r="A398" t="s">
        <v>58</v>
      </c>
      <c r="E398" s="39" t="s">
        <v>59</v>
      </c>
    </row>
    <row r="399" spans="1:16" ht="12.75">
      <c r="A399" t="s">
        <v>49</v>
      </c>
      <c s="34" t="s">
        <v>489</v>
      </c>
      <c s="34" t="s">
        <v>7818</v>
      </c>
      <c s="35" t="s">
        <v>5</v>
      </c>
      <c s="6" t="s">
        <v>1529</v>
      </c>
      <c s="36" t="s">
        <v>2213</v>
      </c>
      <c s="37">
        <v>50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7904</v>
      </c>
    </row>
    <row r="402" spans="1:5" ht="12.75">
      <c r="A402" t="s">
        <v>58</v>
      </c>
      <c r="E4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8054</v>
      </c>
      <c s="41">
        <f>Rekapitulace!C165</f>
      </c>
      <c s="20" t="s">
        <v>0</v>
      </c>
      <c t="s">
        <v>23</v>
      </c>
      <c t="s">
        <v>27</v>
      </c>
    </row>
    <row r="4" spans="1:16" ht="32" customHeight="1">
      <c r="A4" s="24" t="s">
        <v>20</v>
      </c>
      <c s="25" t="s">
        <v>28</v>
      </c>
      <c s="27" t="s">
        <v>8054</v>
      </c>
      <c r="E4" s="26" t="s">
        <v>8055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8058</v>
      </c>
      <c r="E8" s="30" t="s">
        <v>8057</v>
      </c>
      <c r="J8" s="29">
        <f>0+J9+J30</f>
      </c>
      <c s="29">
        <f>0+K9+K30</f>
      </c>
      <c s="29">
        <f>0+L9+L30</f>
      </c>
      <c s="29">
        <f>0+M9+M30</f>
      </c>
    </row>
    <row r="9" spans="1:13" ht="12.75">
      <c r="A9" t="s">
        <v>46</v>
      </c>
      <c r="C9" s="31" t="s">
        <v>4584</v>
      </c>
      <c r="E9" s="33" t="s">
        <v>4585</v>
      </c>
      <c r="J9" s="32">
        <f>0</f>
      </c>
      <c s="32">
        <f>0</f>
      </c>
      <c s="32">
        <f>0+L10+L14+L18+L22+L26</f>
      </c>
      <c s="32">
        <f>0+M10+M14+M18+M22+M26</f>
      </c>
    </row>
    <row r="10" spans="1:16" ht="25.5">
      <c r="A10" t="s">
        <v>49</v>
      </c>
      <c s="34" t="s">
        <v>50</v>
      </c>
      <c s="34" t="s">
        <v>8059</v>
      </c>
      <c s="35" t="s">
        <v>5</v>
      </c>
      <c s="6" t="s">
        <v>8060</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76.5">
      <c r="A13" t="s">
        <v>58</v>
      </c>
      <c r="E13" s="39" t="s">
        <v>8061</v>
      </c>
    </row>
    <row r="14" spans="1:16" ht="25.5">
      <c r="A14" t="s">
        <v>49</v>
      </c>
      <c s="34" t="s">
        <v>27</v>
      </c>
      <c s="34" t="s">
        <v>1546</v>
      </c>
      <c s="35" t="s">
        <v>5</v>
      </c>
      <c s="6" t="s">
        <v>1547</v>
      </c>
      <c s="36" t="s">
        <v>53</v>
      </c>
      <c s="37">
        <v>4</v>
      </c>
      <c s="36">
        <v>0</v>
      </c>
      <c s="36">
        <f>ROUND(G14*H14,6)</f>
      </c>
      <c r="L14" s="38">
        <v>0</v>
      </c>
      <c s="32">
        <f>ROUND(ROUND(L14,2)*ROUND(G14,3),2)</f>
      </c>
      <c s="36" t="s">
        <v>54</v>
      </c>
      <c>
        <f>(M14*21)/100</f>
      </c>
      <c t="s">
        <v>27</v>
      </c>
    </row>
    <row r="15" spans="1:5" ht="12.75">
      <c r="A15" s="35" t="s">
        <v>55</v>
      </c>
      <c r="E15" s="39" t="s">
        <v>8062</v>
      </c>
    </row>
    <row r="16" spans="1:5" ht="12.75">
      <c r="A16" s="35" t="s">
        <v>56</v>
      </c>
      <c r="E16" s="40" t="s">
        <v>5</v>
      </c>
    </row>
    <row r="17" spans="1:5" ht="102">
      <c r="A17" t="s">
        <v>58</v>
      </c>
      <c r="E17" s="39" t="s">
        <v>4480</v>
      </c>
    </row>
    <row r="18" spans="1:16" ht="25.5">
      <c r="A18" t="s">
        <v>49</v>
      </c>
      <c s="34" t="s">
        <v>26</v>
      </c>
      <c s="34" t="s">
        <v>8063</v>
      </c>
      <c s="35" t="s">
        <v>5</v>
      </c>
      <c s="6" t="s">
        <v>8064</v>
      </c>
      <c s="36" t="s">
        <v>88</v>
      </c>
      <c s="37">
        <v>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76.5">
      <c r="A21" t="s">
        <v>58</v>
      </c>
      <c r="E21" s="39" t="s">
        <v>8061</v>
      </c>
    </row>
    <row r="22" spans="1:16" ht="25.5">
      <c r="A22" t="s">
        <v>49</v>
      </c>
      <c s="34" t="s">
        <v>64</v>
      </c>
      <c s="34" t="s">
        <v>8065</v>
      </c>
      <c s="35" t="s">
        <v>5</v>
      </c>
      <c s="6" t="s">
        <v>8066</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02">
      <c r="A25" t="s">
        <v>58</v>
      </c>
      <c r="E25" s="39" t="s">
        <v>4480</v>
      </c>
    </row>
    <row r="26" spans="1:16" ht="12.75">
      <c r="A26" t="s">
        <v>49</v>
      </c>
      <c s="34" t="s">
        <v>67</v>
      </c>
      <c s="34" t="s">
        <v>8067</v>
      </c>
      <c s="35" t="s">
        <v>5</v>
      </c>
      <c s="6" t="s">
        <v>8068</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4501</v>
      </c>
    </row>
    <row r="30" spans="1:13" ht="12.75">
      <c r="A30" t="s">
        <v>46</v>
      </c>
      <c r="C30" s="31" t="s">
        <v>4612</v>
      </c>
      <c r="E30" s="33" t="s">
        <v>4613</v>
      </c>
      <c r="J30" s="32">
        <f>0</f>
      </c>
      <c s="32">
        <f>0</f>
      </c>
      <c s="32">
        <f>0+L31+L35+L39+L43+L47+L51</f>
      </c>
      <c s="32">
        <f>0+M31+M35+M39+M43+M47+M51</f>
      </c>
    </row>
    <row r="31" spans="1:16" ht="25.5">
      <c r="A31" t="s">
        <v>49</v>
      </c>
      <c s="34" t="s">
        <v>70</v>
      </c>
      <c s="34" t="s">
        <v>8069</v>
      </c>
      <c s="35" t="s">
        <v>5</v>
      </c>
      <c s="6" t="s">
        <v>8070</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14.75">
      <c r="A34" t="s">
        <v>58</v>
      </c>
      <c r="E34" s="39" t="s">
        <v>4503</v>
      </c>
    </row>
    <row r="35" spans="1:16" ht="25.5">
      <c r="A35" t="s">
        <v>49</v>
      </c>
      <c s="34" t="s">
        <v>73</v>
      </c>
      <c s="34" t="s">
        <v>1626</v>
      </c>
      <c s="35" t="s">
        <v>5</v>
      </c>
      <c s="6" t="s">
        <v>1627</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89.25">
      <c r="A38" t="s">
        <v>58</v>
      </c>
      <c r="E38" s="39" t="s">
        <v>8071</v>
      </c>
    </row>
    <row r="39" spans="1:16" ht="12.75">
      <c r="A39" t="s">
        <v>49</v>
      </c>
      <c s="34" t="s">
        <v>76</v>
      </c>
      <c s="34" t="s">
        <v>1715</v>
      </c>
      <c s="35" t="s">
        <v>5</v>
      </c>
      <c s="6" t="s">
        <v>1716</v>
      </c>
      <c s="36" t="s">
        <v>88</v>
      </c>
      <c s="37">
        <v>8</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4505</v>
      </c>
    </row>
    <row r="43" spans="1:16" ht="12.75">
      <c r="A43" t="s">
        <v>49</v>
      </c>
      <c s="34" t="s">
        <v>79</v>
      </c>
      <c s="34" t="s">
        <v>1717</v>
      </c>
      <c s="35" t="s">
        <v>5</v>
      </c>
      <c s="6" t="s">
        <v>1718</v>
      </c>
      <c s="36" t="s">
        <v>88</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4617</v>
      </c>
    </row>
    <row r="47" spans="1:16" ht="12.75">
      <c r="A47" t="s">
        <v>49</v>
      </c>
      <c s="34" t="s">
        <v>82</v>
      </c>
      <c s="34" t="s">
        <v>1719</v>
      </c>
      <c s="35" t="s">
        <v>5</v>
      </c>
      <c s="6" t="s">
        <v>1720</v>
      </c>
      <c s="36" t="s">
        <v>88</v>
      </c>
      <c s="37">
        <v>8</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89.25">
      <c r="A50" t="s">
        <v>58</v>
      </c>
      <c r="E50" s="39" t="s">
        <v>4618</v>
      </c>
    </row>
    <row r="51" spans="1:16" ht="12.75">
      <c r="A51" t="s">
        <v>49</v>
      </c>
      <c s="34" t="s">
        <v>85</v>
      </c>
      <c s="34" t="s">
        <v>1721</v>
      </c>
      <c s="35" t="s">
        <v>5</v>
      </c>
      <c s="6" t="s">
        <v>1722</v>
      </c>
      <c s="36" t="s">
        <v>88</v>
      </c>
      <c s="37">
        <v>8</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89.25">
      <c r="A54" t="s">
        <v>58</v>
      </c>
      <c r="E54" s="39" t="s">
        <v>4619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8054</v>
      </c>
      <c s="41">
        <f>Rekapitulace!C165</f>
      </c>
      <c s="20" t="s">
        <v>0</v>
      </c>
      <c t="s">
        <v>23</v>
      </c>
      <c t="s">
        <v>27</v>
      </c>
    </row>
    <row r="4" spans="1:16" ht="32" customHeight="1">
      <c r="A4" s="24" t="s">
        <v>20</v>
      </c>
      <c s="25" t="s">
        <v>28</v>
      </c>
      <c s="27" t="s">
        <v>8054</v>
      </c>
      <c r="E4" s="26" t="s">
        <v>8055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8074</v>
      </c>
      <c r="E8" s="30" t="s">
        <v>8073</v>
      </c>
      <c r="J8" s="29">
        <f>0+J9+J62</f>
      </c>
      <c s="29">
        <f>0+K9+K62</f>
      </c>
      <c s="29">
        <f>0+L9+L62</f>
      </c>
      <c s="29">
        <f>0+M9+M62</f>
      </c>
    </row>
    <row r="9" spans="1:13" ht="12.75">
      <c r="A9" t="s">
        <v>46</v>
      </c>
      <c r="C9" s="31" t="s">
        <v>50</v>
      </c>
      <c r="E9" s="33" t="s">
        <v>1505</v>
      </c>
      <c r="J9" s="32">
        <f>0</f>
      </c>
      <c s="32">
        <f>0</f>
      </c>
      <c s="32">
        <f>0+L10+L14+L18+L22+L26+L30+L34+L38+L42+L46+L50+L54+L58</f>
      </c>
      <c s="32">
        <f>0+M10+M14+M18+M22+M26+M30+M34+M38+M42+M46+M50+M54+M58</f>
      </c>
    </row>
    <row r="10" spans="1:16" ht="25.5">
      <c r="A10" t="s">
        <v>49</v>
      </c>
      <c s="34" t="s">
        <v>50</v>
      </c>
      <c s="34" t="s">
        <v>1637</v>
      </c>
      <c s="35" t="s">
        <v>1638</v>
      </c>
      <c s="6" t="s">
        <v>1639</v>
      </c>
      <c s="36" t="s">
        <v>588</v>
      </c>
      <c s="37">
        <v>200</v>
      </c>
      <c s="36">
        <v>0</v>
      </c>
      <c s="36">
        <f>ROUND(G10*H10,6)</f>
      </c>
      <c r="L10" s="38">
        <v>0</v>
      </c>
      <c s="32">
        <f>ROUND(ROUND(L10,2)*ROUND(G10,3),2)</f>
      </c>
      <c s="36" t="s">
        <v>589</v>
      </c>
      <c>
        <f>(M10*21)/100</f>
      </c>
      <c t="s">
        <v>27</v>
      </c>
    </row>
    <row r="11" spans="1:5" ht="25.5">
      <c r="A11" s="35" t="s">
        <v>55</v>
      </c>
      <c r="E11" s="39" t="s">
        <v>590</v>
      </c>
    </row>
    <row r="12" spans="1:5" ht="12.75">
      <c r="A12" s="35" t="s">
        <v>56</v>
      </c>
      <c r="E12" s="40" t="s">
        <v>4438</v>
      </c>
    </row>
    <row r="13" spans="1:5" ht="12.75">
      <c r="A13" t="s">
        <v>58</v>
      </c>
      <c r="E13" s="39" t="s">
        <v>5</v>
      </c>
    </row>
    <row r="14" spans="1:16" ht="12.75">
      <c r="A14" t="s">
        <v>49</v>
      </c>
      <c s="34" t="s">
        <v>27</v>
      </c>
      <c s="34" t="s">
        <v>4439</v>
      </c>
      <c s="35" t="s">
        <v>50</v>
      </c>
      <c s="6" t="s">
        <v>4440</v>
      </c>
      <c s="36" t="s">
        <v>593</v>
      </c>
      <c s="37">
        <v>21.8</v>
      </c>
      <c s="36">
        <v>0</v>
      </c>
      <c s="36">
        <f>ROUND(G14*H14,6)</f>
      </c>
      <c r="L14" s="38">
        <v>0</v>
      </c>
      <c s="32">
        <f>ROUND(ROUND(L14,2)*ROUND(G14,3),2)</f>
      </c>
      <c s="36" t="s">
        <v>54</v>
      </c>
      <c>
        <f>(M14*21)/100</f>
      </c>
      <c t="s">
        <v>27</v>
      </c>
    </row>
    <row r="15" spans="1:5" ht="12.75">
      <c r="A15" s="35" t="s">
        <v>55</v>
      </c>
      <c r="E15" s="39" t="s">
        <v>4441</v>
      </c>
    </row>
    <row r="16" spans="1:5" ht="12.75">
      <c r="A16" s="35" t="s">
        <v>56</v>
      </c>
      <c r="E16" s="40" t="s">
        <v>4438</v>
      </c>
    </row>
    <row r="17" spans="1:5" ht="12.75">
      <c r="A17" t="s">
        <v>58</v>
      </c>
      <c r="E17" s="39" t="s">
        <v>970</v>
      </c>
    </row>
    <row r="18" spans="1:16" ht="12.75">
      <c r="A18" t="s">
        <v>49</v>
      </c>
      <c s="34" t="s">
        <v>26</v>
      </c>
      <c s="34" t="s">
        <v>597</v>
      </c>
      <c s="35" t="s">
        <v>5</v>
      </c>
      <c s="6" t="s">
        <v>598</v>
      </c>
      <c s="36" t="s">
        <v>108</v>
      </c>
      <c s="37">
        <v>900</v>
      </c>
      <c s="36">
        <v>0</v>
      </c>
      <c s="36">
        <f>ROUND(G18*H18,6)</f>
      </c>
      <c r="L18" s="38">
        <v>0</v>
      </c>
      <c s="32">
        <f>ROUND(ROUND(L18,2)*ROUND(G18,3),2)</f>
      </c>
      <c s="36" t="s">
        <v>54</v>
      </c>
      <c>
        <f>(M18*21)/100</f>
      </c>
      <c t="s">
        <v>27</v>
      </c>
    </row>
    <row r="19" spans="1:5" ht="12.75">
      <c r="A19" s="35" t="s">
        <v>55</v>
      </c>
      <c r="E19" s="39" t="s">
        <v>4444</v>
      </c>
    </row>
    <row r="20" spans="1:5" ht="12.75">
      <c r="A20" s="35" t="s">
        <v>56</v>
      </c>
      <c r="E20" s="40" t="s">
        <v>4438</v>
      </c>
    </row>
    <row r="21" spans="1:5" ht="318.75">
      <c r="A21" t="s">
        <v>58</v>
      </c>
      <c r="E21" s="39" t="s">
        <v>3926</v>
      </c>
    </row>
    <row r="22" spans="1:16" ht="12.75">
      <c r="A22" t="s">
        <v>49</v>
      </c>
      <c s="34" t="s">
        <v>64</v>
      </c>
      <c s="34" t="s">
        <v>4445</v>
      </c>
      <c s="35" t="s">
        <v>50</v>
      </c>
      <c s="6" t="s">
        <v>4446</v>
      </c>
      <c s="36" t="s">
        <v>113</v>
      </c>
      <c s="37">
        <v>170</v>
      </c>
      <c s="36">
        <v>0</v>
      </c>
      <c s="36">
        <f>ROUND(G22*H22,6)</f>
      </c>
      <c r="L22" s="38">
        <v>0</v>
      </c>
      <c s="32">
        <f>ROUND(ROUND(L22,2)*ROUND(G22,3),2)</f>
      </c>
      <c s="36" t="s">
        <v>54</v>
      </c>
      <c>
        <f>(M22*21)/100</f>
      </c>
      <c t="s">
        <v>27</v>
      </c>
    </row>
    <row r="23" spans="1:5" ht="12.75">
      <c r="A23" s="35" t="s">
        <v>55</v>
      </c>
      <c r="E23" s="39" t="s">
        <v>4447</v>
      </c>
    </row>
    <row r="24" spans="1:5" ht="12.75">
      <c r="A24" s="35" t="s">
        <v>56</v>
      </c>
      <c r="E24" s="40" t="s">
        <v>4438</v>
      </c>
    </row>
    <row r="25" spans="1:5" ht="25.5">
      <c r="A25" t="s">
        <v>58</v>
      </c>
      <c r="E25" s="39" t="s">
        <v>975</v>
      </c>
    </row>
    <row r="26" spans="1:16" ht="12.75">
      <c r="A26" t="s">
        <v>49</v>
      </c>
      <c s="34" t="s">
        <v>67</v>
      </c>
      <c s="34" t="s">
        <v>117</v>
      </c>
      <c s="35" t="s">
        <v>50</v>
      </c>
      <c s="6" t="s">
        <v>118</v>
      </c>
      <c s="36" t="s">
        <v>108</v>
      </c>
      <c s="37">
        <v>900</v>
      </c>
      <c s="36">
        <v>0</v>
      </c>
      <c s="36">
        <f>ROUND(G26*H26,6)</f>
      </c>
      <c r="L26" s="38">
        <v>0</v>
      </c>
      <c s="32">
        <f>ROUND(ROUND(L26,2)*ROUND(G26,3),2)</f>
      </c>
      <c s="36" t="s">
        <v>54</v>
      </c>
      <c>
        <f>(M26*21)/100</f>
      </c>
      <c t="s">
        <v>27</v>
      </c>
    </row>
    <row r="27" spans="1:5" ht="12.75">
      <c r="A27" s="35" t="s">
        <v>55</v>
      </c>
      <c r="E27" s="39" t="s">
        <v>4448</v>
      </c>
    </row>
    <row r="28" spans="1:5" ht="12.75">
      <c r="A28" s="35" t="s">
        <v>56</v>
      </c>
      <c r="E28" s="40" t="s">
        <v>4438</v>
      </c>
    </row>
    <row r="29" spans="1:5" ht="229.5">
      <c r="A29" t="s">
        <v>58</v>
      </c>
      <c r="E29" s="39" t="s">
        <v>3186</v>
      </c>
    </row>
    <row r="30" spans="1:16" ht="12.75">
      <c r="A30" t="s">
        <v>49</v>
      </c>
      <c s="34" t="s">
        <v>70</v>
      </c>
      <c s="34" t="s">
        <v>121</v>
      </c>
      <c s="35" t="s">
        <v>50</v>
      </c>
      <c s="6" t="s">
        <v>122</v>
      </c>
      <c s="36" t="s">
        <v>123</v>
      </c>
      <c s="37">
        <v>2180</v>
      </c>
      <c s="36">
        <v>0</v>
      </c>
      <c s="36">
        <f>ROUND(G30*H30,6)</f>
      </c>
      <c r="L30" s="38">
        <v>0</v>
      </c>
      <c s="32">
        <f>ROUND(ROUND(L30,2)*ROUND(G30,3),2)</f>
      </c>
      <c s="36" t="s">
        <v>54</v>
      </c>
      <c>
        <f>(M30*21)/100</f>
      </c>
      <c t="s">
        <v>27</v>
      </c>
    </row>
    <row r="31" spans="1:5" ht="12.75">
      <c r="A31" s="35" t="s">
        <v>55</v>
      </c>
      <c r="E31" s="39" t="s">
        <v>4449</v>
      </c>
    </row>
    <row r="32" spans="1:5" ht="12.75">
      <c r="A32" s="35" t="s">
        <v>56</v>
      </c>
      <c r="E32" s="40" t="s">
        <v>4450</v>
      </c>
    </row>
    <row r="33" spans="1:5" ht="25.5">
      <c r="A33" t="s">
        <v>58</v>
      </c>
      <c r="E33" s="39" t="s">
        <v>4451</v>
      </c>
    </row>
    <row r="34" spans="1:16" ht="12.75">
      <c r="A34" t="s">
        <v>49</v>
      </c>
      <c s="34" t="s">
        <v>73</v>
      </c>
      <c s="34" t="s">
        <v>4452</v>
      </c>
      <c s="35" t="s">
        <v>50</v>
      </c>
      <c s="6" t="s">
        <v>4453</v>
      </c>
      <c s="36" t="s">
        <v>123</v>
      </c>
      <c s="37">
        <v>2180</v>
      </c>
      <c s="36">
        <v>0</v>
      </c>
      <c s="36">
        <f>ROUND(G34*H34,6)</f>
      </c>
      <c r="L34" s="38">
        <v>0</v>
      </c>
      <c s="32">
        <f>ROUND(ROUND(L34,2)*ROUND(G34,3),2)</f>
      </c>
      <c s="36" t="s">
        <v>54</v>
      </c>
      <c>
        <f>(M34*21)/100</f>
      </c>
      <c t="s">
        <v>27</v>
      </c>
    </row>
    <row r="35" spans="1:5" ht="12.75">
      <c r="A35" s="35" t="s">
        <v>55</v>
      </c>
      <c r="E35" s="39" t="s">
        <v>4449</v>
      </c>
    </row>
    <row r="36" spans="1:5" ht="12.75">
      <c r="A36" s="35" t="s">
        <v>56</v>
      </c>
      <c r="E36" s="40" t="s">
        <v>4450</v>
      </c>
    </row>
    <row r="37" spans="1:5" ht="25.5">
      <c r="A37" t="s">
        <v>58</v>
      </c>
      <c r="E37" s="39" t="s">
        <v>4454</v>
      </c>
    </row>
    <row r="38" spans="1:16" ht="25.5">
      <c r="A38" t="s">
        <v>49</v>
      </c>
      <c s="34" t="s">
        <v>76</v>
      </c>
      <c s="34" t="s">
        <v>126</v>
      </c>
      <c s="35" t="s">
        <v>50</v>
      </c>
      <c s="6" t="s">
        <v>127</v>
      </c>
      <c s="36" t="s">
        <v>53</v>
      </c>
      <c s="37">
        <v>200</v>
      </c>
      <c s="36">
        <v>0</v>
      </c>
      <c s="36">
        <f>ROUND(G38*H38,6)</f>
      </c>
      <c r="L38" s="38">
        <v>0</v>
      </c>
      <c s="32">
        <f>ROUND(ROUND(L38,2)*ROUND(G38,3),2)</f>
      </c>
      <c s="36" t="s">
        <v>54</v>
      </c>
      <c>
        <f>(M38*21)/100</f>
      </c>
      <c t="s">
        <v>27</v>
      </c>
    </row>
    <row r="39" spans="1:5" ht="12.75">
      <c r="A39" s="35" t="s">
        <v>55</v>
      </c>
      <c r="E39" s="39" t="s">
        <v>4457</v>
      </c>
    </row>
    <row r="40" spans="1:5" ht="12.75">
      <c r="A40" s="35" t="s">
        <v>56</v>
      </c>
      <c r="E40" s="40" t="s">
        <v>4458</v>
      </c>
    </row>
    <row r="41" spans="1:5" ht="76.5">
      <c r="A41" t="s">
        <v>58</v>
      </c>
      <c r="E41" s="39" t="s">
        <v>4459</v>
      </c>
    </row>
    <row r="42" spans="1:16" ht="12.75">
      <c r="A42" t="s">
        <v>49</v>
      </c>
      <c s="34" t="s">
        <v>79</v>
      </c>
      <c s="34" t="s">
        <v>608</v>
      </c>
      <c s="35" t="s">
        <v>50</v>
      </c>
      <c s="6" t="s">
        <v>609</v>
      </c>
      <c s="36" t="s">
        <v>113</v>
      </c>
      <c s="37">
        <v>2180</v>
      </c>
      <c s="36">
        <v>0</v>
      </c>
      <c s="36">
        <f>ROUND(G42*H42,6)</f>
      </c>
      <c r="L42" s="38">
        <v>0</v>
      </c>
      <c s="32">
        <f>ROUND(ROUND(L42,2)*ROUND(G42,3),2)</f>
      </c>
      <c s="36" t="s">
        <v>54</v>
      </c>
      <c>
        <f>(M42*21)/100</f>
      </c>
      <c t="s">
        <v>27</v>
      </c>
    </row>
    <row r="43" spans="1:5" ht="12.75">
      <c r="A43" s="35" t="s">
        <v>55</v>
      </c>
      <c r="E43" s="39" t="s">
        <v>8075</v>
      </c>
    </row>
    <row r="44" spans="1:5" ht="12.75">
      <c r="A44" s="35" t="s">
        <v>56</v>
      </c>
      <c r="E44" s="40" t="s">
        <v>4509</v>
      </c>
    </row>
    <row r="45" spans="1:5" ht="76.5">
      <c r="A45" t="s">
        <v>58</v>
      </c>
      <c r="E45" s="39" t="s">
        <v>4461</v>
      </c>
    </row>
    <row r="46" spans="1:16" ht="12.75">
      <c r="A46" t="s">
        <v>49</v>
      </c>
      <c s="34" t="s">
        <v>82</v>
      </c>
      <c s="34" t="s">
        <v>1341</v>
      </c>
      <c s="35" t="s">
        <v>50</v>
      </c>
      <c s="6" t="s">
        <v>1342</v>
      </c>
      <c s="36" t="s">
        <v>113</v>
      </c>
      <c s="37">
        <v>170</v>
      </c>
      <c s="36">
        <v>0</v>
      </c>
      <c s="36">
        <f>ROUND(G46*H46,6)</f>
      </c>
      <c r="L46" s="38">
        <v>0</v>
      </c>
      <c s="32">
        <f>ROUND(ROUND(L46,2)*ROUND(G46,3),2)</f>
      </c>
      <c s="36" t="s">
        <v>54</v>
      </c>
      <c>
        <f>(M46*21)/100</f>
      </c>
      <c t="s">
        <v>27</v>
      </c>
    </row>
    <row r="47" spans="1:5" ht="12.75">
      <c r="A47" s="35" t="s">
        <v>55</v>
      </c>
      <c r="E47" s="39" t="s">
        <v>4460</v>
      </c>
    </row>
    <row r="48" spans="1:5" ht="12.75">
      <c r="A48" s="35" t="s">
        <v>56</v>
      </c>
      <c r="E48" s="40" t="s">
        <v>4509</v>
      </c>
    </row>
    <row r="49" spans="1:5" ht="76.5">
      <c r="A49" t="s">
        <v>58</v>
      </c>
      <c r="E49" s="39" t="s">
        <v>4461</v>
      </c>
    </row>
    <row r="50" spans="1:16" ht="12.75">
      <c r="A50" t="s">
        <v>49</v>
      </c>
      <c s="34" t="s">
        <v>85</v>
      </c>
      <c s="34" t="s">
        <v>137</v>
      </c>
      <c s="35" t="s">
        <v>50</v>
      </c>
      <c s="6" t="s">
        <v>138</v>
      </c>
      <c s="36" t="s">
        <v>113</v>
      </c>
      <c s="37">
        <v>2180</v>
      </c>
      <c s="36">
        <v>0</v>
      </c>
      <c s="36">
        <f>ROUND(G50*H50,6)</f>
      </c>
      <c r="L50" s="38">
        <v>0</v>
      </c>
      <c s="32">
        <f>ROUND(ROUND(L50,2)*ROUND(G50,3),2)</f>
      </c>
      <c s="36" t="s">
        <v>54</v>
      </c>
      <c>
        <f>(M50*21)/100</f>
      </c>
      <c t="s">
        <v>27</v>
      </c>
    </row>
    <row r="51" spans="1:5" ht="12.75">
      <c r="A51" s="35" t="s">
        <v>55</v>
      </c>
      <c r="E51" s="39" t="s">
        <v>4462</v>
      </c>
    </row>
    <row r="52" spans="1:5" ht="12.75">
      <c r="A52" s="35" t="s">
        <v>56</v>
      </c>
      <c r="E52" s="40" t="s">
        <v>4438</v>
      </c>
    </row>
    <row r="53" spans="1:5" ht="76.5">
      <c r="A53" t="s">
        <v>58</v>
      </c>
      <c r="E53" s="39" t="s">
        <v>4461</v>
      </c>
    </row>
    <row r="54" spans="1:16" ht="25.5">
      <c r="A54" t="s">
        <v>49</v>
      </c>
      <c s="34" t="s">
        <v>90</v>
      </c>
      <c s="34" t="s">
        <v>4510</v>
      </c>
      <c s="35" t="s">
        <v>50</v>
      </c>
      <c s="6" t="s">
        <v>4511</v>
      </c>
      <c s="36" t="s">
        <v>53</v>
      </c>
      <c s="37">
        <v>2</v>
      </c>
      <c s="36">
        <v>0</v>
      </c>
      <c s="36">
        <f>ROUND(G54*H54,6)</f>
      </c>
      <c r="L54" s="38">
        <v>0</v>
      </c>
      <c s="32">
        <f>ROUND(ROUND(L54,2)*ROUND(G54,3),2)</f>
      </c>
      <c s="36" t="s">
        <v>54</v>
      </c>
      <c>
        <f>(M54*21)/100</f>
      </c>
      <c t="s">
        <v>27</v>
      </c>
    </row>
    <row r="55" spans="1:5" ht="12.75">
      <c r="A55" s="35" t="s">
        <v>55</v>
      </c>
      <c r="E55" s="39" t="s">
        <v>4512</v>
      </c>
    </row>
    <row r="56" spans="1:5" ht="12.75">
      <c r="A56" s="35" t="s">
        <v>56</v>
      </c>
      <c r="E56" s="40" t="s">
        <v>4438</v>
      </c>
    </row>
    <row r="57" spans="1:5" ht="114.75">
      <c r="A57" t="s">
        <v>58</v>
      </c>
      <c r="E57" s="39" t="s">
        <v>4513</v>
      </c>
    </row>
    <row r="58" spans="1:16" ht="25.5">
      <c r="A58" t="s">
        <v>49</v>
      </c>
      <c s="34" t="s">
        <v>93</v>
      </c>
      <c s="34" t="s">
        <v>1224</v>
      </c>
      <c s="35" t="s">
        <v>50</v>
      </c>
      <c s="6" t="s">
        <v>1225</v>
      </c>
      <c s="36" t="s">
        <v>113</v>
      </c>
      <c s="37">
        <v>2180</v>
      </c>
      <c s="36">
        <v>0</v>
      </c>
      <c s="36">
        <f>ROUND(G58*H58,6)</f>
      </c>
      <c r="L58" s="38">
        <v>0</v>
      </c>
      <c s="32">
        <f>ROUND(ROUND(L58,2)*ROUND(G58,3),2)</f>
      </c>
      <c s="36" t="s">
        <v>54</v>
      </c>
      <c>
        <f>(M58*21)/100</f>
      </c>
      <c t="s">
        <v>27</v>
      </c>
    </row>
    <row r="59" spans="1:5" ht="12.75">
      <c r="A59" s="35" t="s">
        <v>55</v>
      </c>
      <c r="E59" s="39" t="s">
        <v>4463</v>
      </c>
    </row>
    <row r="60" spans="1:5" ht="12.75">
      <c r="A60" s="35" t="s">
        <v>56</v>
      </c>
      <c r="E60" s="40" t="s">
        <v>4438</v>
      </c>
    </row>
    <row r="61" spans="1:5" ht="76.5">
      <c r="A61" t="s">
        <v>58</v>
      </c>
      <c r="E61" s="39" t="s">
        <v>4461</v>
      </c>
    </row>
    <row r="62" spans="1:13" ht="12.75">
      <c r="A62" t="s">
        <v>46</v>
      </c>
      <c r="C62" s="31" t="s">
        <v>27</v>
      </c>
      <c r="E62" s="33" t="s">
        <v>8076</v>
      </c>
      <c r="J62" s="32">
        <f>0</f>
      </c>
      <c s="32">
        <f>0</f>
      </c>
      <c s="32">
        <f>0+L63+L67+L71+L75+L79+L83+L87+L91+L95+L99+L103+L107+L111+L115+L119+L123+L127+L131+L135+L139+L143+L147+L151+L155+L159</f>
      </c>
      <c s="32">
        <f>0+M63+M67+M71+M75+M79+M83+M87+M91+M95+M99+M103+M107+M111+M115+M119+M123+M127+M131+M135+M139+M143+M147+M151+M155+M159</f>
      </c>
    </row>
    <row r="63" spans="1:16" ht="12.75">
      <c r="A63" t="s">
        <v>49</v>
      </c>
      <c s="34" t="s">
        <v>96</v>
      </c>
      <c s="34" t="s">
        <v>318</v>
      </c>
      <c s="35" t="s">
        <v>50</v>
      </c>
      <c s="6" t="s">
        <v>319</v>
      </c>
      <c s="36" t="s">
        <v>113</v>
      </c>
      <c s="37">
        <v>100</v>
      </c>
      <c s="36">
        <v>0</v>
      </c>
      <c s="36">
        <f>ROUND(G63*H63,6)</f>
      </c>
      <c r="L63" s="38">
        <v>0</v>
      </c>
      <c s="32">
        <f>ROUND(ROUND(L63,2)*ROUND(G63,3),2)</f>
      </c>
      <c s="36" t="s">
        <v>54</v>
      </c>
      <c>
        <f>(M63*21)/100</f>
      </c>
      <c t="s">
        <v>27</v>
      </c>
    </row>
    <row r="64" spans="1:5" ht="12.75">
      <c r="A64" s="35" t="s">
        <v>55</v>
      </c>
      <c r="E64" s="39" t="s">
        <v>8077</v>
      </c>
    </row>
    <row r="65" spans="1:5" ht="12.75">
      <c r="A65" s="35" t="s">
        <v>56</v>
      </c>
      <c r="E65" s="40" t="s">
        <v>4438</v>
      </c>
    </row>
    <row r="66" spans="1:5" ht="127.5">
      <c r="A66" t="s">
        <v>58</v>
      </c>
      <c r="E66" s="39" t="s">
        <v>4473</v>
      </c>
    </row>
    <row r="67" spans="1:16" ht="12.75">
      <c r="A67" t="s">
        <v>49</v>
      </c>
      <c s="34" t="s">
        <v>99</v>
      </c>
      <c s="34" t="s">
        <v>1598</v>
      </c>
      <c s="35" t="s">
        <v>50</v>
      </c>
      <c s="6" t="s">
        <v>1599</v>
      </c>
      <c s="36" t="s">
        <v>113</v>
      </c>
      <c s="37">
        <v>120</v>
      </c>
      <c s="36">
        <v>0</v>
      </c>
      <c s="36">
        <f>ROUND(G67*H67,6)</f>
      </c>
      <c r="L67" s="38">
        <v>0</v>
      </c>
      <c s="32">
        <f>ROUND(ROUND(L67,2)*ROUND(G67,3),2)</f>
      </c>
      <c s="36" t="s">
        <v>54</v>
      </c>
      <c>
        <f>(M67*21)/100</f>
      </c>
      <c t="s">
        <v>27</v>
      </c>
    </row>
    <row r="68" spans="1:5" ht="12.75">
      <c r="A68" s="35" t="s">
        <v>55</v>
      </c>
      <c r="E68" s="39" t="s">
        <v>4474</v>
      </c>
    </row>
    <row r="69" spans="1:5" ht="12.75">
      <c r="A69" s="35" t="s">
        <v>56</v>
      </c>
      <c r="E69" s="40" t="s">
        <v>4475</v>
      </c>
    </row>
    <row r="70" spans="1:5" ht="89.25">
      <c r="A70" t="s">
        <v>58</v>
      </c>
      <c r="E70" s="39" t="s">
        <v>4476</v>
      </c>
    </row>
    <row r="71" spans="1:16" ht="12.75">
      <c r="A71" t="s">
        <v>49</v>
      </c>
      <c s="34" t="s">
        <v>151</v>
      </c>
      <c s="34" t="s">
        <v>1542</v>
      </c>
      <c s="35" t="s">
        <v>50</v>
      </c>
      <c s="6" t="s">
        <v>1543</v>
      </c>
      <c s="36" t="s">
        <v>113</v>
      </c>
      <c s="37">
        <v>4650</v>
      </c>
      <c s="36">
        <v>0</v>
      </c>
      <c s="36">
        <f>ROUND(G71*H71,6)</f>
      </c>
      <c r="L71" s="38">
        <v>0</v>
      </c>
      <c s="32">
        <f>ROUND(ROUND(L71,2)*ROUND(G71,3),2)</f>
      </c>
      <c s="36" t="s">
        <v>54</v>
      </c>
      <c>
        <f>(M71*21)/100</f>
      </c>
      <c t="s">
        <v>27</v>
      </c>
    </row>
    <row r="72" spans="1:5" ht="12.75">
      <c r="A72" s="35" t="s">
        <v>55</v>
      </c>
      <c r="E72" s="39" t="s">
        <v>4474</v>
      </c>
    </row>
    <row r="73" spans="1:5" ht="12.75">
      <c r="A73" s="35" t="s">
        <v>56</v>
      </c>
      <c r="E73" s="40" t="s">
        <v>4475</v>
      </c>
    </row>
    <row r="74" spans="1:5" ht="89.25">
      <c r="A74" t="s">
        <v>58</v>
      </c>
      <c r="E74" s="39" t="s">
        <v>4476</v>
      </c>
    </row>
    <row r="75" spans="1:16" ht="12.75">
      <c r="A75" t="s">
        <v>49</v>
      </c>
      <c s="34" t="s">
        <v>115</v>
      </c>
      <c s="34" t="s">
        <v>1600</v>
      </c>
      <c s="35" t="s">
        <v>50</v>
      </c>
      <c s="6" t="s">
        <v>1601</v>
      </c>
      <c s="36" t="s">
        <v>113</v>
      </c>
      <c s="37">
        <v>5160</v>
      </c>
      <c s="36">
        <v>0</v>
      </c>
      <c s="36">
        <f>ROUND(G75*H75,6)</f>
      </c>
      <c r="L75" s="38">
        <v>0</v>
      </c>
      <c s="32">
        <f>ROUND(ROUND(L75,2)*ROUND(G75,3),2)</f>
      </c>
      <c s="36" t="s">
        <v>54</v>
      </c>
      <c>
        <f>(M75*21)/100</f>
      </c>
      <c t="s">
        <v>27</v>
      </c>
    </row>
    <row r="76" spans="1:5" ht="12.75">
      <c r="A76" s="35" t="s">
        <v>55</v>
      </c>
      <c r="E76" s="39" t="s">
        <v>4474</v>
      </c>
    </row>
    <row r="77" spans="1:5" ht="12.75">
      <c r="A77" s="35" t="s">
        <v>56</v>
      </c>
      <c r="E77" s="40" t="s">
        <v>4475</v>
      </c>
    </row>
    <row r="78" spans="1:5" ht="89.25">
      <c r="A78" t="s">
        <v>58</v>
      </c>
      <c r="E78" s="39" t="s">
        <v>4476</v>
      </c>
    </row>
    <row r="79" spans="1:16" ht="25.5">
      <c r="A79" t="s">
        <v>49</v>
      </c>
      <c s="34" t="s">
        <v>119</v>
      </c>
      <c s="34" t="s">
        <v>4527</v>
      </c>
      <c s="35" t="s">
        <v>50</v>
      </c>
      <c s="6" t="s">
        <v>4528</v>
      </c>
      <c s="36" t="s">
        <v>113</v>
      </c>
      <c s="37">
        <v>1350</v>
      </c>
      <c s="36">
        <v>0</v>
      </c>
      <c s="36">
        <f>ROUND(G79*H79,6)</f>
      </c>
      <c r="L79" s="38">
        <v>0</v>
      </c>
      <c s="32">
        <f>ROUND(ROUND(L79,2)*ROUND(G79,3),2)</f>
      </c>
      <c s="36" t="s">
        <v>54</v>
      </c>
      <c>
        <f>(M79*21)/100</f>
      </c>
      <c t="s">
        <v>27</v>
      </c>
    </row>
    <row r="80" spans="1:5" ht="12.75">
      <c r="A80" s="35" t="s">
        <v>55</v>
      </c>
      <c r="E80" s="39" t="s">
        <v>4474</v>
      </c>
    </row>
    <row r="81" spans="1:5" ht="12.75">
      <c r="A81" s="35" t="s">
        <v>56</v>
      </c>
      <c r="E81" s="40" t="s">
        <v>4475</v>
      </c>
    </row>
    <row r="82" spans="1:5" ht="89.25">
      <c r="A82" t="s">
        <v>58</v>
      </c>
      <c r="E82" s="39" t="s">
        <v>4476</v>
      </c>
    </row>
    <row r="83" spans="1:16" ht="12.75">
      <c r="A83" t="s">
        <v>49</v>
      </c>
      <c s="34" t="s">
        <v>159</v>
      </c>
      <c s="34" t="s">
        <v>1602</v>
      </c>
      <c s="35" t="s">
        <v>50</v>
      </c>
      <c s="6" t="s">
        <v>1603</v>
      </c>
      <c s="36" t="s">
        <v>113</v>
      </c>
      <c s="37">
        <v>120</v>
      </c>
      <c s="36">
        <v>0</v>
      </c>
      <c s="36">
        <f>ROUND(G83*H83,6)</f>
      </c>
      <c r="L83" s="38">
        <v>0</v>
      </c>
      <c s="32">
        <f>ROUND(ROUND(L83,2)*ROUND(G83,3),2)</f>
      </c>
      <c s="36" t="s">
        <v>54</v>
      </c>
      <c>
        <f>(M83*21)/100</f>
      </c>
      <c t="s">
        <v>27</v>
      </c>
    </row>
    <row r="84" spans="1:5" ht="12.75">
      <c r="A84" s="35" t="s">
        <v>55</v>
      </c>
      <c r="E84" s="39" t="s">
        <v>4474</v>
      </c>
    </row>
    <row r="85" spans="1:5" ht="12.75">
      <c r="A85" s="35" t="s">
        <v>56</v>
      </c>
      <c r="E85" s="40" t="s">
        <v>4475</v>
      </c>
    </row>
    <row r="86" spans="1:5" ht="89.25">
      <c r="A86" t="s">
        <v>58</v>
      </c>
      <c r="E86" s="39" t="s">
        <v>4476</v>
      </c>
    </row>
    <row r="87" spans="1:16" ht="25.5">
      <c r="A87" t="s">
        <v>49</v>
      </c>
      <c s="34" t="s">
        <v>162</v>
      </c>
      <c s="34" t="s">
        <v>1345</v>
      </c>
      <c s="35" t="s">
        <v>50</v>
      </c>
      <c s="6" t="s">
        <v>1346</v>
      </c>
      <c s="36" t="s">
        <v>53</v>
      </c>
      <c s="37">
        <v>4</v>
      </c>
      <c s="36">
        <v>0</v>
      </c>
      <c s="36">
        <f>ROUND(G87*H87,6)</f>
      </c>
      <c r="L87" s="38">
        <v>0</v>
      </c>
      <c s="32">
        <f>ROUND(ROUND(L87,2)*ROUND(G87,3),2)</f>
      </c>
      <c s="36" t="s">
        <v>54</v>
      </c>
      <c>
        <f>(M87*21)/100</f>
      </c>
      <c t="s">
        <v>27</v>
      </c>
    </row>
    <row r="88" spans="1:5" ht="12.75">
      <c r="A88" s="35" t="s">
        <v>55</v>
      </c>
      <c r="E88" s="39" t="s">
        <v>4479</v>
      </c>
    </row>
    <row r="89" spans="1:5" ht="12.75">
      <c r="A89" s="35" t="s">
        <v>56</v>
      </c>
      <c r="E89" s="40" t="s">
        <v>4475</v>
      </c>
    </row>
    <row r="90" spans="1:5" ht="102">
      <c r="A90" t="s">
        <v>58</v>
      </c>
      <c r="E90" s="39" t="s">
        <v>4480</v>
      </c>
    </row>
    <row r="91" spans="1:16" ht="25.5">
      <c r="A91" t="s">
        <v>49</v>
      </c>
      <c s="34" t="s">
        <v>165</v>
      </c>
      <c s="34" t="s">
        <v>1546</v>
      </c>
      <c s="35" t="s">
        <v>50</v>
      </c>
      <c s="6" t="s">
        <v>1547</v>
      </c>
      <c s="36" t="s">
        <v>53</v>
      </c>
      <c s="37">
        <v>90</v>
      </c>
      <c s="36">
        <v>0</v>
      </c>
      <c s="36">
        <f>ROUND(G91*H91,6)</f>
      </c>
      <c r="L91" s="38">
        <v>0</v>
      </c>
      <c s="32">
        <f>ROUND(ROUND(L91,2)*ROUND(G91,3),2)</f>
      </c>
      <c s="36" t="s">
        <v>54</v>
      </c>
      <c>
        <f>(M91*21)/100</f>
      </c>
      <c t="s">
        <v>27</v>
      </c>
    </row>
    <row r="92" spans="1:5" ht="12.75">
      <c r="A92" s="35" t="s">
        <v>55</v>
      </c>
      <c r="E92" s="39" t="s">
        <v>4479</v>
      </c>
    </row>
    <row r="93" spans="1:5" ht="12.75">
      <c r="A93" s="35" t="s">
        <v>56</v>
      </c>
      <c r="E93" s="40" t="s">
        <v>4475</v>
      </c>
    </row>
    <row r="94" spans="1:5" ht="102">
      <c r="A94" t="s">
        <v>58</v>
      </c>
      <c r="E94" s="39" t="s">
        <v>4480</v>
      </c>
    </row>
    <row r="95" spans="1:16" ht="25.5">
      <c r="A95" t="s">
        <v>49</v>
      </c>
      <c s="34" t="s">
        <v>168</v>
      </c>
      <c s="34" t="s">
        <v>4529</v>
      </c>
      <c s="35" t="s">
        <v>50</v>
      </c>
      <c s="6" t="s">
        <v>4530</v>
      </c>
      <c s="36" t="s">
        <v>53</v>
      </c>
      <c s="37">
        <v>90</v>
      </c>
      <c s="36">
        <v>0</v>
      </c>
      <c s="36">
        <f>ROUND(G95*H95,6)</f>
      </c>
      <c r="L95" s="38">
        <v>0</v>
      </c>
      <c s="32">
        <f>ROUND(ROUND(L95,2)*ROUND(G95,3),2)</f>
      </c>
      <c s="36" t="s">
        <v>54</v>
      </c>
      <c>
        <f>(M95*21)/100</f>
      </c>
      <c t="s">
        <v>27</v>
      </c>
    </row>
    <row r="96" spans="1:5" ht="12.75">
      <c r="A96" s="35" t="s">
        <v>55</v>
      </c>
      <c r="E96" s="39" t="s">
        <v>4479</v>
      </c>
    </row>
    <row r="97" spans="1:5" ht="12.75">
      <c r="A97" s="35" t="s">
        <v>56</v>
      </c>
      <c r="E97" s="40" t="s">
        <v>4475</v>
      </c>
    </row>
    <row r="98" spans="1:5" ht="102">
      <c r="A98" t="s">
        <v>58</v>
      </c>
      <c r="E98" s="39" t="s">
        <v>4480</v>
      </c>
    </row>
    <row r="99" spans="1:16" ht="25.5">
      <c r="A99" t="s">
        <v>49</v>
      </c>
      <c s="34" t="s">
        <v>171</v>
      </c>
      <c s="34" t="s">
        <v>4533</v>
      </c>
      <c s="35" t="s">
        <v>50</v>
      </c>
      <c s="6" t="s">
        <v>4534</v>
      </c>
      <c s="36" t="s">
        <v>53</v>
      </c>
      <c s="37">
        <v>4</v>
      </c>
      <c s="36">
        <v>0</v>
      </c>
      <c s="36">
        <f>ROUND(G99*H99,6)</f>
      </c>
      <c r="L99" s="38">
        <v>0</v>
      </c>
      <c s="32">
        <f>ROUND(ROUND(L99,2)*ROUND(G99,3),2)</f>
      </c>
      <c s="36" t="s">
        <v>54</v>
      </c>
      <c>
        <f>(M99*21)/100</f>
      </c>
      <c t="s">
        <v>27</v>
      </c>
    </row>
    <row r="100" spans="1:5" ht="12.75">
      <c r="A100" s="35" t="s">
        <v>55</v>
      </c>
      <c r="E100" s="39" t="s">
        <v>4479</v>
      </c>
    </row>
    <row r="101" spans="1:5" ht="12.75">
      <c r="A101" s="35" t="s">
        <v>56</v>
      </c>
      <c r="E101" s="40" t="s">
        <v>4475</v>
      </c>
    </row>
    <row r="102" spans="1:5" ht="102">
      <c r="A102" t="s">
        <v>58</v>
      </c>
      <c r="E102" s="39" t="s">
        <v>4480</v>
      </c>
    </row>
    <row r="103" spans="1:16" ht="25.5">
      <c r="A103" t="s">
        <v>49</v>
      </c>
      <c s="34" t="s">
        <v>174</v>
      </c>
      <c s="34" t="s">
        <v>8078</v>
      </c>
      <c s="35" t="s">
        <v>50</v>
      </c>
      <c s="6" t="s">
        <v>8079</v>
      </c>
      <c s="36" t="s">
        <v>53</v>
      </c>
      <c s="37">
        <v>10</v>
      </c>
      <c s="36">
        <v>0</v>
      </c>
      <c s="36">
        <f>ROUND(G103*H103,6)</f>
      </c>
      <c r="L103" s="38">
        <v>0</v>
      </c>
      <c s="32">
        <f>ROUND(ROUND(L103,2)*ROUND(G103,3),2)</f>
      </c>
      <c s="36" t="s">
        <v>54</v>
      </c>
      <c>
        <f>(M103*21)/100</f>
      </c>
      <c t="s">
        <v>27</v>
      </c>
    </row>
    <row r="104" spans="1:5" ht="12.75">
      <c r="A104" s="35" t="s">
        <v>55</v>
      </c>
      <c r="E104" s="39" t="s">
        <v>4625</v>
      </c>
    </row>
    <row r="105" spans="1:5" ht="12.75">
      <c r="A105" s="35" t="s">
        <v>56</v>
      </c>
      <c r="E105" s="40" t="s">
        <v>4438</v>
      </c>
    </row>
    <row r="106" spans="1:5" ht="102">
      <c r="A106" t="s">
        <v>58</v>
      </c>
      <c r="E106" s="39" t="s">
        <v>4480</v>
      </c>
    </row>
    <row r="107" spans="1:16" ht="25.5">
      <c r="A107" t="s">
        <v>49</v>
      </c>
      <c s="34" t="s">
        <v>177</v>
      </c>
      <c s="34" t="s">
        <v>8080</v>
      </c>
      <c s="35" t="s">
        <v>50</v>
      </c>
      <c s="6" t="s">
        <v>8081</v>
      </c>
      <c s="36" t="s">
        <v>53</v>
      </c>
      <c s="37">
        <v>2</v>
      </c>
      <c s="36">
        <v>0</v>
      </c>
      <c s="36">
        <f>ROUND(G107*H107,6)</f>
      </c>
      <c r="L107" s="38">
        <v>0</v>
      </c>
      <c s="32">
        <f>ROUND(ROUND(L107,2)*ROUND(G107,3),2)</f>
      </c>
      <c s="36" t="s">
        <v>54</v>
      </c>
      <c>
        <f>(M107*21)/100</f>
      </c>
      <c t="s">
        <v>27</v>
      </c>
    </row>
    <row r="108" spans="1:5" ht="12.75">
      <c r="A108" s="35" t="s">
        <v>55</v>
      </c>
      <c r="E108" s="39" t="s">
        <v>8082</v>
      </c>
    </row>
    <row r="109" spans="1:5" ht="12.75">
      <c r="A109" s="35" t="s">
        <v>56</v>
      </c>
      <c r="E109" s="40" t="s">
        <v>4458</v>
      </c>
    </row>
    <row r="110" spans="1:5" ht="89.25">
      <c r="A110" t="s">
        <v>58</v>
      </c>
      <c r="E110" s="39" t="s">
        <v>8083</v>
      </c>
    </row>
    <row r="111" spans="1:16" ht="12.75">
      <c r="A111" t="s">
        <v>49</v>
      </c>
      <c s="34" t="s">
        <v>180</v>
      </c>
      <c s="34" t="s">
        <v>8084</v>
      </c>
      <c s="35" t="s">
        <v>50</v>
      </c>
      <c s="6" t="s">
        <v>8085</v>
      </c>
      <c s="36" t="s">
        <v>53</v>
      </c>
      <c s="37">
        <v>3</v>
      </c>
      <c s="36">
        <v>0</v>
      </c>
      <c s="36">
        <f>ROUND(G111*H111,6)</f>
      </c>
      <c r="L111" s="38">
        <v>0</v>
      </c>
      <c s="32">
        <f>ROUND(ROUND(L111,2)*ROUND(G111,3),2)</f>
      </c>
      <c s="36" t="s">
        <v>54</v>
      </c>
      <c>
        <f>(M111*21)/100</f>
      </c>
      <c t="s">
        <v>27</v>
      </c>
    </row>
    <row r="112" spans="1:5" ht="25.5">
      <c r="A112" s="35" t="s">
        <v>55</v>
      </c>
      <c r="E112" s="39" t="s">
        <v>8086</v>
      </c>
    </row>
    <row r="113" spans="1:5" ht="12.75">
      <c r="A113" s="35" t="s">
        <v>56</v>
      </c>
      <c r="E113" s="40" t="s">
        <v>4458</v>
      </c>
    </row>
    <row r="114" spans="1:5" ht="140.25">
      <c r="A114" t="s">
        <v>58</v>
      </c>
      <c r="E114" s="39" t="s">
        <v>8087</v>
      </c>
    </row>
    <row r="115" spans="1:16" ht="12.75">
      <c r="A115" t="s">
        <v>49</v>
      </c>
      <c s="34" t="s">
        <v>183</v>
      </c>
      <c s="34" t="s">
        <v>8088</v>
      </c>
      <c s="35" t="s">
        <v>50</v>
      </c>
      <c s="6" t="s">
        <v>8089</v>
      </c>
      <c s="36" t="s">
        <v>53</v>
      </c>
      <c s="37">
        <v>13</v>
      </c>
      <c s="36">
        <v>0</v>
      </c>
      <c s="36">
        <f>ROUND(G115*H115,6)</f>
      </c>
      <c r="L115" s="38">
        <v>0</v>
      </c>
      <c s="32">
        <f>ROUND(ROUND(L115,2)*ROUND(G115,3),2)</f>
      </c>
      <c s="36" t="s">
        <v>54</v>
      </c>
      <c>
        <f>(M115*21)/100</f>
      </c>
      <c t="s">
        <v>27</v>
      </c>
    </row>
    <row r="116" spans="1:5" ht="25.5">
      <c r="A116" s="35" t="s">
        <v>55</v>
      </c>
      <c r="E116" s="39" t="s">
        <v>8086</v>
      </c>
    </row>
    <row r="117" spans="1:5" ht="12.75">
      <c r="A117" s="35" t="s">
        <v>56</v>
      </c>
      <c r="E117" s="40" t="s">
        <v>4458</v>
      </c>
    </row>
    <row r="118" spans="1:5" ht="140.25">
      <c r="A118" t="s">
        <v>58</v>
      </c>
      <c r="E118" s="39" t="s">
        <v>8087</v>
      </c>
    </row>
    <row r="119" spans="1:16" ht="25.5">
      <c r="A119" t="s">
        <v>49</v>
      </c>
      <c s="34" t="s">
        <v>186</v>
      </c>
      <c s="34" t="s">
        <v>8090</v>
      </c>
      <c s="35" t="s">
        <v>50</v>
      </c>
      <c s="6" t="s">
        <v>8091</v>
      </c>
      <c s="36" t="s">
        <v>53</v>
      </c>
      <c s="37">
        <v>16</v>
      </c>
      <c s="36">
        <v>0</v>
      </c>
      <c s="36">
        <f>ROUND(G119*H119,6)</f>
      </c>
      <c r="L119" s="38">
        <v>0</v>
      </c>
      <c s="32">
        <f>ROUND(ROUND(L119,2)*ROUND(G119,3),2)</f>
      </c>
      <c s="36" t="s">
        <v>54</v>
      </c>
      <c>
        <f>(M119*21)/100</f>
      </c>
      <c t="s">
        <v>27</v>
      </c>
    </row>
    <row r="120" spans="1:5" ht="12.75">
      <c r="A120" s="35" t="s">
        <v>55</v>
      </c>
      <c r="E120" s="39" t="s">
        <v>8092</v>
      </c>
    </row>
    <row r="121" spans="1:5" ht="12.75">
      <c r="A121" s="35" t="s">
        <v>56</v>
      </c>
      <c r="E121" s="40" t="s">
        <v>4458</v>
      </c>
    </row>
    <row r="122" spans="1:5" ht="89.25">
      <c r="A122" t="s">
        <v>58</v>
      </c>
      <c r="E122" s="39" t="s">
        <v>8093</v>
      </c>
    </row>
    <row r="123" spans="1:16" ht="25.5">
      <c r="A123" t="s">
        <v>49</v>
      </c>
      <c s="34" t="s">
        <v>187</v>
      </c>
      <c s="34" t="s">
        <v>8094</v>
      </c>
      <c s="35" t="s">
        <v>50</v>
      </c>
      <c s="6" t="s">
        <v>8095</v>
      </c>
      <c s="36" t="s">
        <v>53</v>
      </c>
      <c s="37">
        <v>1</v>
      </c>
      <c s="36">
        <v>0</v>
      </c>
      <c s="36">
        <f>ROUND(G123*H123,6)</f>
      </c>
      <c r="L123" s="38">
        <v>0</v>
      </c>
      <c s="32">
        <f>ROUND(ROUND(L123,2)*ROUND(G123,3),2)</f>
      </c>
      <c s="36" t="s">
        <v>54</v>
      </c>
      <c>
        <f>(M123*21)/100</f>
      </c>
      <c t="s">
        <v>27</v>
      </c>
    </row>
    <row r="124" spans="1:5" ht="12.75">
      <c r="A124" s="35" t="s">
        <v>55</v>
      </c>
      <c r="E124" s="39" t="s">
        <v>8096</v>
      </c>
    </row>
    <row r="125" spans="1:5" ht="12.75">
      <c r="A125" s="35" t="s">
        <v>56</v>
      </c>
      <c r="E125" s="40" t="s">
        <v>4475</v>
      </c>
    </row>
    <row r="126" spans="1:5" ht="102">
      <c r="A126" t="s">
        <v>58</v>
      </c>
      <c r="E126" s="39" t="s">
        <v>8097</v>
      </c>
    </row>
    <row r="127" spans="1:16" ht="25.5">
      <c r="A127" t="s">
        <v>49</v>
      </c>
      <c s="34" t="s">
        <v>191</v>
      </c>
      <c s="34" t="s">
        <v>8098</v>
      </c>
      <c s="35" t="s">
        <v>50</v>
      </c>
      <c s="6" t="s">
        <v>8099</v>
      </c>
      <c s="36" t="s">
        <v>53</v>
      </c>
      <c s="37">
        <v>1</v>
      </c>
      <c s="36">
        <v>0</v>
      </c>
      <c s="36">
        <f>ROUND(G127*H127,6)</f>
      </c>
      <c r="L127" s="38">
        <v>0</v>
      </c>
      <c s="32">
        <f>ROUND(ROUND(L127,2)*ROUND(G127,3),2)</f>
      </c>
      <c s="36" t="s">
        <v>54</v>
      </c>
      <c>
        <f>(M127*21)/100</f>
      </c>
      <c t="s">
        <v>27</v>
      </c>
    </row>
    <row r="128" spans="1:5" ht="12.75">
      <c r="A128" s="35" t="s">
        <v>55</v>
      </c>
      <c r="E128" s="39" t="s">
        <v>8096</v>
      </c>
    </row>
    <row r="129" spans="1:5" ht="12.75">
      <c r="A129" s="35" t="s">
        <v>56</v>
      </c>
      <c r="E129" s="40" t="s">
        <v>4475</v>
      </c>
    </row>
    <row r="130" spans="1:5" ht="102">
      <c r="A130" t="s">
        <v>58</v>
      </c>
      <c r="E130" s="39" t="s">
        <v>8097</v>
      </c>
    </row>
    <row r="131" spans="1:16" ht="25.5">
      <c r="A131" t="s">
        <v>49</v>
      </c>
      <c s="34" t="s">
        <v>194</v>
      </c>
      <c s="34" t="s">
        <v>8100</v>
      </c>
      <c s="35" t="s">
        <v>50</v>
      </c>
      <c s="6" t="s">
        <v>8101</v>
      </c>
      <c s="36" t="s">
        <v>53</v>
      </c>
      <c s="37">
        <v>2</v>
      </c>
      <c s="36">
        <v>0</v>
      </c>
      <c s="36">
        <f>ROUND(G131*H131,6)</f>
      </c>
      <c r="L131" s="38">
        <v>0</v>
      </c>
      <c s="32">
        <f>ROUND(ROUND(L131,2)*ROUND(G131,3),2)</f>
      </c>
      <c s="36" t="s">
        <v>54</v>
      </c>
      <c>
        <f>(M131*21)/100</f>
      </c>
      <c t="s">
        <v>27</v>
      </c>
    </row>
    <row r="132" spans="1:5" ht="12.75">
      <c r="A132" s="35" t="s">
        <v>55</v>
      </c>
      <c r="E132" s="39" t="s">
        <v>8102</v>
      </c>
    </row>
    <row r="133" spans="1:5" ht="12.75">
      <c r="A133" s="35" t="s">
        <v>56</v>
      </c>
      <c r="E133" s="40" t="s">
        <v>4475</v>
      </c>
    </row>
    <row r="134" spans="1:5" ht="89.25">
      <c r="A134" t="s">
        <v>58</v>
      </c>
      <c r="E134" s="39" t="s">
        <v>8103</v>
      </c>
    </row>
    <row r="135" spans="1:16" ht="12.75">
      <c r="A135" t="s">
        <v>49</v>
      </c>
      <c s="34" t="s">
        <v>197</v>
      </c>
      <c s="34" t="s">
        <v>8104</v>
      </c>
      <c s="35" t="s">
        <v>50</v>
      </c>
      <c s="6" t="s">
        <v>8105</v>
      </c>
      <c s="36" t="s">
        <v>53</v>
      </c>
      <c s="37">
        <v>2</v>
      </c>
      <c s="36">
        <v>0</v>
      </c>
      <c s="36">
        <f>ROUND(G135*H135,6)</f>
      </c>
      <c r="L135" s="38">
        <v>0</v>
      </c>
      <c s="32">
        <f>ROUND(ROUND(L135,2)*ROUND(G135,3),2)</f>
      </c>
      <c s="36" t="s">
        <v>54</v>
      </c>
      <c>
        <f>(M135*21)/100</f>
      </c>
      <c t="s">
        <v>27</v>
      </c>
    </row>
    <row r="136" spans="1:5" ht="12.75">
      <c r="A136" s="35" t="s">
        <v>55</v>
      </c>
      <c r="E136" s="39" t="s">
        <v>8102</v>
      </c>
    </row>
    <row r="137" spans="1:5" ht="12.75">
      <c r="A137" s="35" t="s">
        <v>56</v>
      </c>
      <c r="E137" s="40" t="s">
        <v>4475</v>
      </c>
    </row>
    <row r="138" spans="1:5" ht="89.25">
      <c r="A138" t="s">
        <v>58</v>
      </c>
      <c r="E138" s="39" t="s">
        <v>8103</v>
      </c>
    </row>
    <row r="139" spans="1:16" ht="25.5">
      <c r="A139" t="s">
        <v>49</v>
      </c>
      <c s="34" t="s">
        <v>200</v>
      </c>
      <c s="34" t="s">
        <v>8106</v>
      </c>
      <c s="35" t="s">
        <v>50</v>
      </c>
      <c s="6" t="s">
        <v>8107</v>
      </c>
      <c s="36" t="s">
        <v>53</v>
      </c>
      <c s="37">
        <v>1</v>
      </c>
      <c s="36">
        <v>0</v>
      </c>
      <c s="36">
        <f>ROUND(G139*H139,6)</f>
      </c>
      <c r="L139" s="38">
        <v>0</v>
      </c>
      <c s="32">
        <f>ROUND(ROUND(L139,2)*ROUND(G139,3),2)</f>
      </c>
      <c s="36" t="s">
        <v>54</v>
      </c>
      <c>
        <f>(M139*21)/100</f>
      </c>
      <c t="s">
        <v>27</v>
      </c>
    </row>
    <row r="140" spans="1:5" ht="12.75">
      <c r="A140" s="35" t="s">
        <v>55</v>
      </c>
      <c r="E140" s="39" t="s">
        <v>8096</v>
      </c>
    </row>
    <row r="141" spans="1:5" ht="12.75">
      <c r="A141" s="35" t="s">
        <v>56</v>
      </c>
      <c r="E141" s="40" t="s">
        <v>4475</v>
      </c>
    </row>
    <row r="142" spans="1:5" ht="102">
      <c r="A142" t="s">
        <v>58</v>
      </c>
      <c r="E142" s="39" t="s">
        <v>8108</v>
      </c>
    </row>
    <row r="143" spans="1:16" ht="12.75">
      <c r="A143" t="s">
        <v>49</v>
      </c>
      <c s="34" t="s">
        <v>203</v>
      </c>
      <c s="34" t="s">
        <v>8109</v>
      </c>
      <c s="35" t="s">
        <v>50</v>
      </c>
      <c s="6" t="s">
        <v>8110</v>
      </c>
      <c s="36" t="s">
        <v>53</v>
      </c>
      <c s="37">
        <v>2</v>
      </c>
      <c s="36">
        <v>0</v>
      </c>
      <c s="36">
        <f>ROUND(G143*H143,6)</f>
      </c>
      <c r="L143" s="38">
        <v>0</v>
      </c>
      <c s="32">
        <f>ROUND(ROUND(L143,2)*ROUND(G143,3),2)</f>
      </c>
      <c s="36" t="s">
        <v>54</v>
      </c>
      <c>
        <f>(M143*21)/100</f>
      </c>
      <c t="s">
        <v>27</v>
      </c>
    </row>
    <row r="144" spans="1:5" ht="12.75">
      <c r="A144" s="35" t="s">
        <v>55</v>
      </c>
      <c r="E144" s="39" t="s">
        <v>8111</v>
      </c>
    </row>
    <row r="145" spans="1:5" ht="12.75">
      <c r="A145" s="35" t="s">
        <v>56</v>
      </c>
      <c r="E145" s="40" t="s">
        <v>4475</v>
      </c>
    </row>
    <row r="146" spans="1:5" ht="102">
      <c r="A146" t="s">
        <v>58</v>
      </c>
      <c r="E146" s="39" t="s">
        <v>8112</v>
      </c>
    </row>
    <row r="147" spans="1:16" ht="25.5">
      <c r="A147" t="s">
        <v>49</v>
      </c>
      <c s="34" t="s">
        <v>206</v>
      </c>
      <c s="34" t="s">
        <v>846</v>
      </c>
      <c s="35" t="s">
        <v>50</v>
      </c>
      <c s="6" t="s">
        <v>847</v>
      </c>
      <c s="36" t="s">
        <v>53</v>
      </c>
      <c s="37">
        <v>1</v>
      </c>
      <c s="36">
        <v>0</v>
      </c>
      <c s="36">
        <f>ROUND(G147*H147,6)</f>
      </c>
      <c r="L147" s="38">
        <v>0</v>
      </c>
      <c s="32">
        <f>ROUND(ROUND(L147,2)*ROUND(G147,3),2)</f>
      </c>
      <c s="36" t="s">
        <v>54</v>
      </c>
      <c>
        <f>(M147*21)/100</f>
      </c>
      <c t="s">
        <v>27</v>
      </c>
    </row>
    <row r="148" spans="1:5" ht="12.75">
      <c r="A148" s="35" t="s">
        <v>55</v>
      </c>
      <c r="E148" s="39" t="s">
        <v>4502</v>
      </c>
    </row>
    <row r="149" spans="1:5" ht="12.75">
      <c r="A149" s="35" t="s">
        <v>56</v>
      </c>
      <c r="E149" s="40" t="s">
        <v>4484</v>
      </c>
    </row>
    <row r="150" spans="1:5" ht="114.75">
      <c r="A150" t="s">
        <v>58</v>
      </c>
      <c r="E150" s="39" t="s">
        <v>4503</v>
      </c>
    </row>
    <row r="151" spans="1:16" ht="38.25">
      <c r="A151" t="s">
        <v>49</v>
      </c>
      <c s="34" t="s">
        <v>209</v>
      </c>
      <c s="34" t="s">
        <v>848</v>
      </c>
      <c s="35" t="s">
        <v>50</v>
      </c>
      <c s="6" t="s">
        <v>849</v>
      </c>
      <c s="36" t="s">
        <v>53</v>
      </c>
      <c s="37">
        <v>15</v>
      </c>
      <c s="36">
        <v>0</v>
      </c>
      <c s="36">
        <f>ROUND(G151*H151,6)</f>
      </c>
      <c r="L151" s="38">
        <v>0</v>
      </c>
      <c s="32">
        <f>ROUND(ROUND(L151,2)*ROUND(G151,3),2)</f>
      </c>
      <c s="36" t="s">
        <v>54</v>
      </c>
      <c>
        <f>(M151*21)/100</f>
      </c>
      <c t="s">
        <v>27</v>
      </c>
    </row>
    <row r="152" spans="1:5" ht="12.75">
      <c r="A152" s="35" t="s">
        <v>55</v>
      </c>
      <c r="E152" s="39" t="s">
        <v>4502</v>
      </c>
    </row>
    <row r="153" spans="1:5" ht="12.75">
      <c r="A153" s="35" t="s">
        <v>56</v>
      </c>
      <c r="E153" s="40" t="s">
        <v>4484</v>
      </c>
    </row>
    <row r="154" spans="1:5" ht="114.75">
      <c r="A154" t="s">
        <v>58</v>
      </c>
      <c r="E154" s="39" t="s">
        <v>4503</v>
      </c>
    </row>
    <row r="155" spans="1:16" ht="25.5">
      <c r="A155" t="s">
        <v>49</v>
      </c>
      <c s="34" t="s">
        <v>212</v>
      </c>
      <c s="34" t="s">
        <v>1626</v>
      </c>
      <c s="35" t="s">
        <v>50</v>
      </c>
      <c s="6" t="s">
        <v>1627</v>
      </c>
      <c s="36" t="s">
        <v>53</v>
      </c>
      <c s="37">
        <v>1</v>
      </c>
      <c s="36">
        <v>0</v>
      </c>
      <c s="36">
        <f>ROUND(G155*H155,6)</f>
      </c>
      <c r="L155" s="38">
        <v>0</v>
      </c>
      <c s="32">
        <f>ROUND(ROUND(L155,2)*ROUND(G155,3),2)</f>
      </c>
      <c s="36" t="s">
        <v>54</v>
      </c>
      <c>
        <f>(M155*21)/100</f>
      </c>
      <c t="s">
        <v>27</v>
      </c>
    </row>
    <row r="156" spans="1:5" ht="12.75">
      <c r="A156" s="35" t="s">
        <v>55</v>
      </c>
      <c r="E156" s="39" t="s">
        <v>8113</v>
      </c>
    </row>
    <row r="157" spans="1:5" ht="12.75">
      <c r="A157" s="35" t="s">
        <v>56</v>
      </c>
      <c r="E157" s="40" t="s">
        <v>4484</v>
      </c>
    </row>
    <row r="158" spans="1:5" ht="114.75">
      <c r="A158" t="s">
        <v>58</v>
      </c>
      <c r="E158" s="39" t="s">
        <v>4503</v>
      </c>
    </row>
    <row r="159" spans="1:16" ht="12.75">
      <c r="A159" t="s">
        <v>49</v>
      </c>
      <c s="34" t="s">
        <v>213</v>
      </c>
      <c s="34" t="s">
        <v>1715</v>
      </c>
      <c s="35" t="s">
        <v>50</v>
      </c>
      <c s="6" t="s">
        <v>1716</v>
      </c>
      <c s="36" t="s">
        <v>88</v>
      </c>
      <c s="37">
        <v>250</v>
      </c>
      <c s="36">
        <v>0</v>
      </c>
      <c s="36">
        <f>ROUND(G159*H159,6)</f>
      </c>
      <c r="L159" s="38">
        <v>0</v>
      </c>
      <c s="32">
        <f>ROUND(ROUND(L159,2)*ROUND(G159,3),2)</f>
      </c>
      <c s="36" t="s">
        <v>54</v>
      </c>
      <c>
        <f>(M159*21)/100</f>
      </c>
      <c t="s">
        <v>27</v>
      </c>
    </row>
    <row r="160" spans="1:5" ht="12.75">
      <c r="A160" s="35" t="s">
        <v>55</v>
      </c>
      <c r="E160" s="39" t="s">
        <v>4504</v>
      </c>
    </row>
    <row r="161" spans="1:5" ht="12.75">
      <c r="A161" s="35" t="s">
        <v>56</v>
      </c>
      <c r="E161" s="40" t="s">
        <v>4484</v>
      </c>
    </row>
    <row r="162" spans="1:5" ht="89.25">
      <c r="A162" t="s">
        <v>58</v>
      </c>
      <c r="E162" s="39" t="s">
        <v>4505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8114</v>
      </c>
      <c s="41">
        <f>Rekapitulace!C168</f>
      </c>
      <c s="20" t="s">
        <v>0</v>
      </c>
      <c t="s">
        <v>23</v>
      </c>
      <c t="s">
        <v>27</v>
      </c>
    </row>
    <row r="4" spans="1:16" ht="32" customHeight="1">
      <c r="A4" s="24" t="s">
        <v>20</v>
      </c>
      <c s="25" t="s">
        <v>28</v>
      </c>
      <c s="27" t="s">
        <v>8114</v>
      </c>
      <c r="E4" s="26" t="s">
        <v>8115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8118</v>
      </c>
      <c r="E8" s="30" t="s">
        <v>8117</v>
      </c>
      <c r="J8" s="29">
        <f>0+J9+J46+J71+J100</f>
      </c>
      <c s="29">
        <f>0+K9+K46+K71+K100</f>
      </c>
      <c s="29">
        <f>0+L9+L46+L71+L100</f>
      </c>
      <c s="29">
        <f>0+M9+M46+M71+M100</f>
      </c>
    </row>
    <row r="9" spans="1:13" ht="12.75">
      <c r="A9" t="s">
        <v>46</v>
      </c>
      <c r="C9" s="31" t="s">
        <v>4573</v>
      </c>
      <c r="E9" s="33" t="s">
        <v>1505</v>
      </c>
      <c r="J9" s="32">
        <f>0</f>
      </c>
      <c s="32">
        <f>0</f>
      </c>
      <c s="32">
        <f>0+L10+L14+L18+L22+L26+L30+L34+L38+L42</f>
      </c>
      <c s="32">
        <f>0+M10+M14+M18+M22+M26+M30+M34+M38+M42</f>
      </c>
    </row>
    <row r="10" spans="1:16" ht="12.75">
      <c r="A10" t="s">
        <v>49</v>
      </c>
      <c s="34" t="s">
        <v>50</v>
      </c>
      <c s="34" t="s">
        <v>4439</v>
      </c>
      <c s="35" t="s">
        <v>5</v>
      </c>
      <c s="6" t="s">
        <v>4440</v>
      </c>
      <c s="36" t="s">
        <v>593</v>
      </c>
      <c s="37">
        <v>3.5</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970</v>
      </c>
    </row>
    <row r="14" spans="1:16" ht="12.75">
      <c r="A14" t="s">
        <v>49</v>
      </c>
      <c s="34" t="s">
        <v>27</v>
      </c>
      <c s="34" t="s">
        <v>597</v>
      </c>
      <c s="35" t="s">
        <v>5</v>
      </c>
      <c s="6" t="s">
        <v>598</v>
      </c>
      <c s="36" t="s">
        <v>108</v>
      </c>
      <c s="37">
        <v>98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3926</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975</v>
      </c>
    </row>
    <row r="22" spans="1:16" ht="12.75">
      <c r="A22" t="s">
        <v>49</v>
      </c>
      <c s="34" t="s">
        <v>64</v>
      </c>
      <c s="34" t="s">
        <v>117</v>
      </c>
      <c s="35" t="s">
        <v>5</v>
      </c>
      <c s="6" t="s">
        <v>118</v>
      </c>
      <c s="36" t="s">
        <v>108</v>
      </c>
      <c s="37">
        <v>98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3186</v>
      </c>
    </row>
    <row r="26" spans="1:16" ht="12.75">
      <c r="A26" t="s">
        <v>49</v>
      </c>
      <c s="34" t="s">
        <v>67</v>
      </c>
      <c s="34" t="s">
        <v>4574</v>
      </c>
      <c s="35" t="s">
        <v>5</v>
      </c>
      <c s="6" t="s">
        <v>4575</v>
      </c>
      <c s="36" t="s">
        <v>108</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4576</v>
      </c>
    </row>
    <row r="30" spans="1:16" ht="12.75">
      <c r="A30" t="s">
        <v>49</v>
      </c>
      <c s="34" t="s">
        <v>70</v>
      </c>
      <c s="34" t="s">
        <v>608</v>
      </c>
      <c s="35" t="s">
        <v>5</v>
      </c>
      <c s="6" t="s">
        <v>609</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4578</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4579</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4580</v>
      </c>
    </row>
    <row r="42" spans="1:16" ht="25.5">
      <c r="A42" t="s">
        <v>49</v>
      </c>
      <c s="34" t="s">
        <v>79</v>
      </c>
      <c s="34" t="s">
        <v>1224</v>
      </c>
      <c s="35" t="s">
        <v>5</v>
      </c>
      <c s="6" t="s">
        <v>1225</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8119</v>
      </c>
    </row>
    <row r="46" spans="1:13" ht="12.75">
      <c r="A46" t="s">
        <v>46</v>
      </c>
      <c r="C46" s="31" t="s">
        <v>4584</v>
      </c>
      <c r="E46" s="33" t="s">
        <v>4585</v>
      </c>
      <c r="J46" s="32">
        <f>0</f>
      </c>
      <c s="32">
        <f>0</f>
      </c>
      <c s="32">
        <f>0+L47+L51+L55+L59+L63+L67</f>
      </c>
      <c s="32">
        <f>0+M47+M51+M55+M59+M63+M67</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4586</v>
      </c>
    </row>
    <row r="51" spans="1:16" ht="12.75">
      <c r="A51" t="s">
        <v>49</v>
      </c>
      <c s="34" t="s">
        <v>85</v>
      </c>
      <c s="34" t="s">
        <v>8120</v>
      </c>
      <c s="35" t="s">
        <v>5</v>
      </c>
      <c s="6" t="s">
        <v>8121</v>
      </c>
      <c s="36" t="s">
        <v>53</v>
      </c>
      <c s="37">
        <v>3</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12.75">
      <c r="A54" t="s">
        <v>58</v>
      </c>
      <c r="E54" s="39" t="s">
        <v>8122</v>
      </c>
    </row>
    <row r="55" spans="1:16" ht="12.75">
      <c r="A55" t="s">
        <v>49</v>
      </c>
      <c s="34" t="s">
        <v>90</v>
      </c>
      <c s="34" t="s">
        <v>8123</v>
      </c>
      <c s="35" t="s">
        <v>5</v>
      </c>
      <c s="6" t="s">
        <v>8124</v>
      </c>
      <c s="36" t="s">
        <v>113</v>
      </c>
      <c s="37">
        <v>820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4476</v>
      </c>
    </row>
    <row r="59" spans="1:16" ht="25.5">
      <c r="A59" t="s">
        <v>49</v>
      </c>
      <c s="34" t="s">
        <v>93</v>
      </c>
      <c s="34" t="s">
        <v>8125</v>
      </c>
      <c s="35" t="s">
        <v>5</v>
      </c>
      <c s="6" t="s">
        <v>8126</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02">
      <c r="A62" t="s">
        <v>58</v>
      </c>
      <c r="E62" s="39" t="s">
        <v>4480</v>
      </c>
    </row>
    <row r="63" spans="1:16" ht="12.75">
      <c r="A63" t="s">
        <v>49</v>
      </c>
      <c s="34" t="s">
        <v>96</v>
      </c>
      <c s="34" t="s">
        <v>8127</v>
      </c>
      <c s="35" t="s">
        <v>5</v>
      </c>
      <c s="6" t="s">
        <v>8128</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4480</v>
      </c>
    </row>
    <row r="67" spans="1:16" ht="12.75">
      <c r="A67" t="s">
        <v>49</v>
      </c>
      <c s="34" t="s">
        <v>99</v>
      </c>
      <c s="34" t="s">
        <v>147</v>
      </c>
      <c s="35" t="s">
        <v>5</v>
      </c>
      <c s="6" t="s">
        <v>148</v>
      </c>
      <c s="36" t="s">
        <v>113</v>
      </c>
      <c s="37">
        <v>60</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76.5">
      <c r="A70" t="s">
        <v>58</v>
      </c>
      <c r="E70" s="39" t="s">
        <v>4603</v>
      </c>
    </row>
    <row r="71" spans="1:13" ht="12.75">
      <c r="A71" t="s">
        <v>46</v>
      </c>
      <c r="C71" s="31" t="s">
        <v>4612</v>
      </c>
      <c r="E71" s="33" t="s">
        <v>4613</v>
      </c>
      <c r="J71" s="32">
        <f>0</f>
      </c>
      <c s="32">
        <f>0</f>
      </c>
      <c s="32">
        <f>0+L72+L76+L80+L84+L88+L92+L96</f>
      </c>
      <c s="32">
        <f>0+M72+M76+M80+M84+M88+M92+M96</f>
      </c>
    </row>
    <row r="72" spans="1:16" ht="25.5">
      <c r="A72" t="s">
        <v>49</v>
      </c>
      <c s="34" t="s">
        <v>151</v>
      </c>
      <c s="34" t="s">
        <v>846</v>
      </c>
      <c s="35" t="s">
        <v>5</v>
      </c>
      <c s="6" t="s">
        <v>847</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4503</v>
      </c>
    </row>
    <row r="76" spans="1:16" ht="25.5">
      <c r="A76" t="s">
        <v>49</v>
      </c>
      <c s="34" t="s">
        <v>115</v>
      </c>
      <c s="34" t="s">
        <v>1626</v>
      </c>
      <c s="35" t="s">
        <v>5</v>
      </c>
      <c s="6" t="s">
        <v>1627</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89.25">
      <c r="A79" t="s">
        <v>58</v>
      </c>
      <c r="E79" s="39" t="s">
        <v>8071</v>
      </c>
    </row>
    <row r="80" spans="1:16" ht="12.75">
      <c r="A80" t="s">
        <v>49</v>
      </c>
      <c s="34" t="s">
        <v>119</v>
      </c>
      <c s="34" t="s">
        <v>1715</v>
      </c>
      <c s="35" t="s">
        <v>5</v>
      </c>
      <c s="6" t="s">
        <v>1716</v>
      </c>
      <c s="36" t="s">
        <v>88</v>
      </c>
      <c s="37">
        <v>16</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89.25">
      <c r="A83" t="s">
        <v>58</v>
      </c>
      <c r="E83" s="39" t="s">
        <v>4505</v>
      </c>
    </row>
    <row r="84" spans="1:16" ht="12.75">
      <c r="A84" t="s">
        <v>49</v>
      </c>
      <c s="34" t="s">
        <v>159</v>
      </c>
      <c s="34" t="s">
        <v>1717</v>
      </c>
      <c s="35" t="s">
        <v>5</v>
      </c>
      <c s="6" t="s">
        <v>1718</v>
      </c>
      <c s="36" t="s">
        <v>88</v>
      </c>
      <c s="37">
        <v>8</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89.25">
      <c r="A87" t="s">
        <v>58</v>
      </c>
      <c r="E87" s="39" t="s">
        <v>4617</v>
      </c>
    </row>
    <row r="88" spans="1:16" ht="12.75">
      <c r="A88" t="s">
        <v>49</v>
      </c>
      <c s="34" t="s">
        <v>162</v>
      </c>
      <c s="34" t="s">
        <v>1719</v>
      </c>
      <c s="35" t="s">
        <v>5</v>
      </c>
      <c s="6" t="s">
        <v>1720</v>
      </c>
      <c s="36" t="s">
        <v>88</v>
      </c>
      <c s="37">
        <v>8</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89.25">
      <c r="A91" t="s">
        <v>58</v>
      </c>
      <c r="E91" s="39" t="s">
        <v>4618</v>
      </c>
    </row>
    <row r="92" spans="1:16" ht="12.75">
      <c r="A92" t="s">
        <v>49</v>
      </c>
      <c s="34" t="s">
        <v>165</v>
      </c>
      <c s="34" t="s">
        <v>1721</v>
      </c>
      <c s="35" t="s">
        <v>5</v>
      </c>
      <c s="6" t="s">
        <v>1722</v>
      </c>
      <c s="36" t="s">
        <v>88</v>
      </c>
      <c s="37">
        <v>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4619</v>
      </c>
    </row>
    <row r="96" spans="1:16" ht="12.75">
      <c r="A96" t="s">
        <v>49</v>
      </c>
      <c s="34" t="s">
        <v>168</v>
      </c>
      <c s="34" t="s">
        <v>8129</v>
      </c>
      <c s="35" t="s">
        <v>5</v>
      </c>
      <c s="6" t="s">
        <v>8130</v>
      </c>
      <c s="36" t="s">
        <v>88</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8131</v>
      </c>
    </row>
    <row r="100" spans="1:13" ht="12.75">
      <c r="A100" t="s">
        <v>46</v>
      </c>
      <c r="C100" s="31" t="s">
        <v>1870</v>
      </c>
      <c r="E100" s="33" t="s">
        <v>1871</v>
      </c>
      <c r="J100" s="32">
        <f>0</f>
      </c>
      <c s="32">
        <f>0</f>
      </c>
      <c s="32">
        <f>0+L101</f>
      </c>
      <c s="32">
        <f>0+M101</f>
      </c>
    </row>
    <row r="101" spans="1:16" ht="25.5">
      <c r="A101" t="s">
        <v>49</v>
      </c>
      <c s="34" t="s">
        <v>171</v>
      </c>
      <c s="34" t="s">
        <v>1637</v>
      </c>
      <c s="35" t="s">
        <v>1638</v>
      </c>
      <c s="6" t="s">
        <v>1639</v>
      </c>
      <c s="36" t="s">
        <v>588</v>
      </c>
      <c s="37">
        <v>14</v>
      </c>
      <c s="36">
        <v>0</v>
      </c>
      <c s="36">
        <f>ROUND(G101*H101,6)</f>
      </c>
      <c r="L101" s="38">
        <v>0</v>
      </c>
      <c s="32">
        <f>ROUND(ROUND(L101,2)*ROUND(G101,3),2)</f>
      </c>
      <c s="36" t="s">
        <v>589</v>
      </c>
      <c>
        <f>(M101*21)/100</f>
      </c>
      <c t="s">
        <v>27</v>
      </c>
    </row>
    <row r="102" spans="1:5" ht="25.5">
      <c r="A102" s="35" t="s">
        <v>55</v>
      </c>
      <c r="E102" s="39" t="s">
        <v>590</v>
      </c>
    </row>
    <row r="103" spans="1:5" ht="12.75">
      <c r="A103" s="35" t="s">
        <v>56</v>
      </c>
      <c r="E103" s="40" t="s">
        <v>5</v>
      </c>
    </row>
    <row r="104" spans="1:5" ht="12.75">
      <c r="A104" t="s">
        <v>58</v>
      </c>
      <c r="E1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8114</v>
      </c>
      <c s="41">
        <f>Rekapitulace!C168</f>
      </c>
      <c s="20" t="s">
        <v>0</v>
      </c>
      <c t="s">
        <v>23</v>
      </c>
      <c t="s">
        <v>27</v>
      </c>
    </row>
    <row r="4" spans="1:16" ht="32" customHeight="1">
      <c r="A4" s="24" t="s">
        <v>20</v>
      </c>
      <c s="25" t="s">
        <v>28</v>
      </c>
      <c s="27" t="s">
        <v>8114</v>
      </c>
      <c r="E4" s="26" t="s">
        <v>8115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8134</v>
      </c>
      <c r="E8" s="30" t="s">
        <v>8133</v>
      </c>
      <c r="J8" s="29">
        <f>0+J9+J46+J87+J116</f>
      </c>
      <c s="29">
        <f>0+K9+K46+K87+K116</f>
      </c>
      <c s="29">
        <f>0+L9+L46+L87+L116</f>
      </c>
      <c s="29">
        <f>0+M9+M46+M87+M116</f>
      </c>
    </row>
    <row r="9" spans="1:13" ht="12.75">
      <c r="A9" t="s">
        <v>46</v>
      </c>
      <c r="C9" s="31" t="s">
        <v>4573</v>
      </c>
      <c r="E9" s="33" t="s">
        <v>1505</v>
      </c>
      <c r="J9" s="32">
        <f>0</f>
      </c>
      <c s="32">
        <f>0</f>
      </c>
      <c s="32">
        <f>0+L10+L14+L18+L22+L26+L30+L34+L38+L42</f>
      </c>
      <c s="32">
        <f>0+M10+M14+M18+M22+M26+M30+M34+M38+M42</f>
      </c>
    </row>
    <row r="10" spans="1:16" ht="12.75">
      <c r="A10" t="s">
        <v>49</v>
      </c>
      <c s="34" t="s">
        <v>50</v>
      </c>
      <c s="34" t="s">
        <v>4439</v>
      </c>
      <c s="35" t="s">
        <v>5</v>
      </c>
      <c s="6" t="s">
        <v>4440</v>
      </c>
      <c s="36" t="s">
        <v>593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970</v>
      </c>
    </row>
    <row r="14" spans="1:16" ht="12.75">
      <c r="A14" t="s">
        <v>49</v>
      </c>
      <c s="34" t="s">
        <v>27</v>
      </c>
      <c s="34" t="s">
        <v>597</v>
      </c>
      <c s="35" t="s">
        <v>5</v>
      </c>
      <c s="6" t="s">
        <v>598</v>
      </c>
      <c s="36" t="s">
        <v>108</v>
      </c>
      <c s="37">
        <v>28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3926</v>
      </c>
    </row>
    <row r="18" spans="1:16" ht="12.75">
      <c r="A18" t="s">
        <v>49</v>
      </c>
      <c s="34" t="s">
        <v>26</v>
      </c>
      <c s="34" t="s">
        <v>111</v>
      </c>
      <c s="35" t="s">
        <v>5</v>
      </c>
      <c s="6" t="s">
        <v>112</v>
      </c>
      <c s="36" t="s">
        <v>113</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975</v>
      </c>
    </row>
    <row r="22" spans="1:16" ht="12.75">
      <c r="A22" t="s">
        <v>49</v>
      </c>
      <c s="34" t="s">
        <v>64</v>
      </c>
      <c s="34" t="s">
        <v>117</v>
      </c>
      <c s="35" t="s">
        <v>5</v>
      </c>
      <c s="6" t="s">
        <v>118</v>
      </c>
      <c s="36" t="s">
        <v>108</v>
      </c>
      <c s="37">
        <v>28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3186</v>
      </c>
    </row>
    <row r="26" spans="1:16" ht="12.75">
      <c r="A26" t="s">
        <v>49</v>
      </c>
      <c s="34" t="s">
        <v>67</v>
      </c>
      <c s="34" t="s">
        <v>4574</v>
      </c>
      <c s="35" t="s">
        <v>5</v>
      </c>
      <c s="6" t="s">
        <v>4575</v>
      </c>
      <c s="36" t="s">
        <v>108</v>
      </c>
      <c s="37">
        <v>8</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4576</v>
      </c>
    </row>
    <row r="30" spans="1:16" ht="12.75">
      <c r="A30" t="s">
        <v>49</v>
      </c>
      <c s="34" t="s">
        <v>70</v>
      </c>
      <c s="34" t="s">
        <v>608</v>
      </c>
      <c s="35" t="s">
        <v>5</v>
      </c>
      <c s="6" t="s">
        <v>609</v>
      </c>
      <c s="36" t="s">
        <v>113</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4578</v>
      </c>
    </row>
    <row r="34" spans="1:16" ht="12.75">
      <c r="A34" t="s">
        <v>49</v>
      </c>
      <c s="34" t="s">
        <v>73</v>
      </c>
      <c s="34" t="s">
        <v>135</v>
      </c>
      <c s="35" t="s">
        <v>5</v>
      </c>
      <c s="6" t="s">
        <v>136</v>
      </c>
      <c s="36" t="s">
        <v>113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4579</v>
      </c>
    </row>
    <row r="38" spans="1:16" ht="12.75">
      <c r="A38" t="s">
        <v>49</v>
      </c>
      <c s="34" t="s">
        <v>76</v>
      </c>
      <c s="34" t="s">
        <v>137</v>
      </c>
      <c s="35" t="s">
        <v>5</v>
      </c>
      <c s="6" t="s">
        <v>138</v>
      </c>
      <c s="36" t="s">
        <v>113</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4580</v>
      </c>
    </row>
    <row r="42" spans="1:16" ht="25.5">
      <c r="A42" t="s">
        <v>49</v>
      </c>
      <c s="34" t="s">
        <v>79</v>
      </c>
      <c s="34" t="s">
        <v>1224</v>
      </c>
      <c s="35" t="s">
        <v>5</v>
      </c>
      <c s="6" t="s">
        <v>1225</v>
      </c>
      <c s="36" t="s">
        <v>113</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8119</v>
      </c>
    </row>
    <row r="46" spans="1:13" ht="12.75">
      <c r="A46" t="s">
        <v>46</v>
      </c>
      <c r="C46" s="31" t="s">
        <v>4584</v>
      </c>
      <c r="E46" s="33" t="s">
        <v>4585</v>
      </c>
      <c r="J46" s="32">
        <f>0</f>
      </c>
      <c s="32">
        <f>0</f>
      </c>
      <c s="32">
        <f>0+L47+L51+L55+L59+L63+L67+L71+L75+L79+L83</f>
      </c>
      <c s="32">
        <f>0+M47+M51+M55+M59+M63+M67+M71+M75+M79+M83</f>
      </c>
    </row>
    <row r="47" spans="1:16" ht="12.75">
      <c r="A47" t="s">
        <v>49</v>
      </c>
      <c s="34" t="s">
        <v>82</v>
      </c>
      <c s="34" t="s">
        <v>129</v>
      </c>
      <c s="35" t="s">
        <v>5</v>
      </c>
      <c s="6" t="s">
        <v>130</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4586</v>
      </c>
    </row>
    <row r="51" spans="1:16" ht="12.75">
      <c r="A51" t="s">
        <v>49</v>
      </c>
      <c s="34" t="s">
        <v>85</v>
      </c>
      <c s="34" t="s">
        <v>8120</v>
      </c>
      <c s="35" t="s">
        <v>5</v>
      </c>
      <c s="6" t="s">
        <v>8121</v>
      </c>
      <c s="36" t="s">
        <v>53</v>
      </c>
      <c s="37">
        <v>2</v>
      </c>
      <c s="36">
        <v>0</v>
      </c>
      <c s="36">
        <f>ROUND(G51*H51,6)</f>
      </c>
      <c r="L51" s="38">
        <v>0</v>
      </c>
      <c s="32">
        <f>ROUND(ROUND(L51,2)*ROUND(G51,3),2)</f>
      </c>
      <c s="36" t="s">
        <v>589</v>
      </c>
      <c>
        <f>(M51*21)/100</f>
      </c>
      <c t="s">
        <v>27</v>
      </c>
    </row>
    <row r="52" spans="1:5" ht="12.75">
      <c r="A52" s="35" t="s">
        <v>55</v>
      </c>
      <c r="E52" s="39" t="s">
        <v>5</v>
      </c>
    </row>
    <row r="53" spans="1:5" ht="12.75">
      <c r="A53" s="35" t="s">
        <v>56</v>
      </c>
      <c r="E53" s="40" t="s">
        <v>5</v>
      </c>
    </row>
    <row r="54" spans="1:5" ht="12.75">
      <c r="A54" t="s">
        <v>58</v>
      </c>
      <c r="E54" s="39" t="s">
        <v>8122</v>
      </c>
    </row>
    <row r="55" spans="1:16" ht="12.75">
      <c r="A55" t="s">
        <v>49</v>
      </c>
      <c s="34" t="s">
        <v>90</v>
      </c>
      <c s="34" t="s">
        <v>1542</v>
      </c>
      <c s="35" t="s">
        <v>5</v>
      </c>
      <c s="6" t="s">
        <v>1543</v>
      </c>
      <c s="36" t="s">
        <v>113</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4476</v>
      </c>
    </row>
    <row r="59" spans="1:16" ht="12.75">
      <c r="A59" t="s">
        <v>49</v>
      </c>
      <c s="34" t="s">
        <v>93</v>
      </c>
      <c s="34" t="s">
        <v>8123</v>
      </c>
      <c s="35" t="s">
        <v>5</v>
      </c>
      <c s="6" t="s">
        <v>8124</v>
      </c>
      <c s="36" t="s">
        <v>113</v>
      </c>
      <c s="37">
        <v>420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4476</v>
      </c>
    </row>
    <row r="63" spans="1:16" ht="25.5">
      <c r="A63" t="s">
        <v>49</v>
      </c>
      <c s="34" t="s">
        <v>96</v>
      </c>
      <c s="34" t="s">
        <v>1546</v>
      </c>
      <c s="35" t="s">
        <v>5</v>
      </c>
      <c s="6" t="s">
        <v>1547</v>
      </c>
      <c s="36" t="s">
        <v>53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4480</v>
      </c>
    </row>
    <row r="67" spans="1:16" ht="25.5">
      <c r="A67" t="s">
        <v>49</v>
      </c>
      <c s="34" t="s">
        <v>99</v>
      </c>
      <c s="34" t="s">
        <v>4626</v>
      </c>
      <c s="35" t="s">
        <v>5</v>
      </c>
      <c s="6" t="s">
        <v>4627</v>
      </c>
      <c s="36" t="s">
        <v>53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4480</v>
      </c>
    </row>
    <row r="71" spans="1:16" ht="25.5">
      <c r="A71" t="s">
        <v>49</v>
      </c>
      <c s="34" t="s">
        <v>151</v>
      </c>
      <c s="34" t="s">
        <v>8125</v>
      </c>
      <c s="35" t="s">
        <v>5</v>
      </c>
      <c s="6" t="s">
        <v>8126</v>
      </c>
      <c s="36" t="s">
        <v>53</v>
      </c>
      <c s="37">
        <v>3</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4480</v>
      </c>
    </row>
    <row r="75" spans="1:16" ht="12.75">
      <c r="A75" t="s">
        <v>49</v>
      </c>
      <c s="34" t="s">
        <v>115</v>
      </c>
      <c s="34" t="s">
        <v>8127</v>
      </c>
      <c s="35" t="s">
        <v>5</v>
      </c>
      <c s="6" t="s">
        <v>8128</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4480</v>
      </c>
    </row>
    <row r="79" spans="1:16" ht="12.75">
      <c r="A79" t="s">
        <v>49</v>
      </c>
      <c s="34" t="s">
        <v>119</v>
      </c>
      <c s="34" t="s">
        <v>147</v>
      </c>
      <c s="35" t="s">
        <v>5</v>
      </c>
      <c s="6" t="s">
        <v>148</v>
      </c>
      <c s="36" t="s">
        <v>113</v>
      </c>
      <c s="37">
        <v>60</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76.5">
      <c r="A82" t="s">
        <v>58</v>
      </c>
      <c r="E82" s="39" t="s">
        <v>4603</v>
      </c>
    </row>
    <row r="83" spans="1:16" ht="25.5">
      <c r="A83" t="s">
        <v>49</v>
      </c>
      <c s="34" t="s">
        <v>159</v>
      </c>
      <c s="34" t="s">
        <v>8135</v>
      </c>
      <c s="35" t="s">
        <v>5</v>
      </c>
      <c s="6" t="s">
        <v>8136</v>
      </c>
      <c s="36" t="s">
        <v>53</v>
      </c>
      <c s="37">
        <v>4</v>
      </c>
      <c s="36">
        <v>0</v>
      </c>
      <c s="36">
        <f>ROUND(G83*H83,6)</f>
      </c>
      <c r="L83" s="38">
        <v>0</v>
      </c>
      <c s="32">
        <f>ROUND(ROUND(L83,2)*ROUND(G83,3),2)</f>
      </c>
      <c s="36" t="s">
        <v>255</v>
      </c>
      <c>
        <f>(M83*21)/100</f>
      </c>
      <c t="s">
        <v>27</v>
      </c>
    </row>
    <row r="84" spans="1:5" ht="12.75">
      <c r="A84" s="35" t="s">
        <v>55</v>
      </c>
      <c r="E84" s="39" t="s">
        <v>5</v>
      </c>
    </row>
    <row r="85" spans="1:5" ht="12.75">
      <c r="A85" s="35" t="s">
        <v>56</v>
      </c>
      <c r="E85" s="40" t="s">
        <v>5</v>
      </c>
    </row>
    <row r="86" spans="1:5" ht="102">
      <c r="A86" t="s">
        <v>58</v>
      </c>
      <c r="E86" s="39" t="s">
        <v>8137</v>
      </c>
    </row>
    <row r="87" spans="1:13" ht="12.75">
      <c r="A87" t="s">
        <v>46</v>
      </c>
      <c r="C87" s="31" t="s">
        <v>4612</v>
      </c>
      <c r="E87" s="33" t="s">
        <v>4613</v>
      </c>
      <c r="J87" s="32">
        <f>0</f>
      </c>
      <c s="32">
        <f>0</f>
      </c>
      <c s="32">
        <f>0+L88+L92+L96+L100+L104+L108+L112</f>
      </c>
      <c s="32">
        <f>0+M88+M92+M96+M100+M104+M108+M112</f>
      </c>
    </row>
    <row r="88" spans="1:16" ht="25.5">
      <c r="A88" t="s">
        <v>49</v>
      </c>
      <c s="34" t="s">
        <v>162</v>
      </c>
      <c s="34" t="s">
        <v>846</v>
      </c>
      <c s="35" t="s">
        <v>5</v>
      </c>
      <c s="6" t="s">
        <v>847</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4503</v>
      </c>
    </row>
    <row r="92" spans="1:16" ht="25.5">
      <c r="A92" t="s">
        <v>49</v>
      </c>
      <c s="34" t="s">
        <v>165</v>
      </c>
      <c s="34" t="s">
        <v>1626</v>
      </c>
      <c s="35" t="s">
        <v>5</v>
      </c>
      <c s="6" t="s">
        <v>1627</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8071</v>
      </c>
    </row>
    <row r="96" spans="1:16" ht="12.75">
      <c r="A96" t="s">
        <v>49</v>
      </c>
      <c s="34" t="s">
        <v>168</v>
      </c>
      <c s="34" t="s">
        <v>1715</v>
      </c>
      <c s="35" t="s">
        <v>5</v>
      </c>
      <c s="6" t="s">
        <v>1716</v>
      </c>
      <c s="36" t="s">
        <v>88</v>
      </c>
      <c s="37">
        <v>16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4505</v>
      </c>
    </row>
    <row r="100" spans="1:16" ht="12.75">
      <c r="A100" t="s">
        <v>49</v>
      </c>
      <c s="34" t="s">
        <v>171</v>
      </c>
      <c s="34" t="s">
        <v>1717</v>
      </c>
      <c s="35" t="s">
        <v>5</v>
      </c>
      <c s="6" t="s">
        <v>1718</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89.25">
      <c r="A103" t="s">
        <v>58</v>
      </c>
      <c r="E103" s="39" t="s">
        <v>4617</v>
      </c>
    </row>
    <row r="104" spans="1:16" ht="12.75">
      <c r="A104" t="s">
        <v>49</v>
      </c>
      <c s="34" t="s">
        <v>174</v>
      </c>
      <c s="34" t="s">
        <v>1719</v>
      </c>
      <c s="35" t="s">
        <v>5</v>
      </c>
      <c s="6" t="s">
        <v>1720</v>
      </c>
      <c s="36" t="s">
        <v>88</v>
      </c>
      <c s="37">
        <v>8</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89.25">
      <c r="A107" t="s">
        <v>58</v>
      </c>
      <c r="E107" s="39" t="s">
        <v>4618</v>
      </c>
    </row>
    <row r="108" spans="1:16" ht="12.75">
      <c r="A108" t="s">
        <v>49</v>
      </c>
      <c s="34" t="s">
        <v>177</v>
      </c>
      <c s="34" t="s">
        <v>1721</v>
      </c>
      <c s="35" t="s">
        <v>5</v>
      </c>
      <c s="6" t="s">
        <v>1722</v>
      </c>
      <c s="36" t="s">
        <v>88</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4619</v>
      </c>
    </row>
    <row r="112" spans="1:16" ht="12.75">
      <c r="A112" t="s">
        <v>49</v>
      </c>
      <c s="34" t="s">
        <v>180</v>
      </c>
      <c s="34" t="s">
        <v>8129</v>
      </c>
      <c s="35" t="s">
        <v>5</v>
      </c>
      <c s="6" t="s">
        <v>8130</v>
      </c>
      <c s="36" t="s">
        <v>88</v>
      </c>
      <c s="37">
        <v>8</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8131</v>
      </c>
    </row>
    <row r="116" spans="1:13" ht="12.75">
      <c r="A116" t="s">
        <v>46</v>
      </c>
      <c r="C116" s="31" t="s">
        <v>1870</v>
      </c>
      <c r="E116" s="33" t="s">
        <v>1871</v>
      </c>
      <c r="J116" s="32">
        <f>0</f>
      </c>
      <c s="32">
        <f>0</f>
      </c>
      <c s="32">
        <f>0+L117</f>
      </c>
      <c s="32">
        <f>0+M117</f>
      </c>
    </row>
    <row r="117" spans="1:16" ht="25.5">
      <c r="A117" t="s">
        <v>49</v>
      </c>
      <c s="34" t="s">
        <v>183</v>
      </c>
      <c s="34" t="s">
        <v>1637</v>
      </c>
      <c s="35" t="s">
        <v>1638</v>
      </c>
      <c s="6" t="s">
        <v>1639</v>
      </c>
      <c s="36" t="s">
        <v>588</v>
      </c>
      <c s="37">
        <v>4</v>
      </c>
      <c s="36">
        <v>0</v>
      </c>
      <c s="36">
        <f>ROUND(G117*H117,6)</f>
      </c>
      <c r="L117" s="38">
        <v>0</v>
      </c>
      <c s="32">
        <f>ROUND(ROUND(L117,2)*ROUND(G117,3),2)</f>
      </c>
      <c s="36" t="s">
        <v>589</v>
      </c>
      <c>
        <f>(M117*21)/100</f>
      </c>
      <c t="s">
        <v>27</v>
      </c>
    </row>
    <row r="118" spans="1:5" ht="25.5">
      <c r="A118" s="35" t="s">
        <v>55</v>
      </c>
      <c r="E118" s="39" t="s">
        <v>590</v>
      </c>
    </row>
    <row r="119" spans="1:5" ht="12.75">
      <c r="A119" s="35" t="s">
        <v>56</v>
      </c>
      <c r="E119" s="40" t="s">
        <v>5</v>
      </c>
    </row>
    <row r="120" spans="1:5" ht="12.75">
      <c r="A120" t="s">
        <v>58</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8114</v>
      </c>
      <c s="41">
        <f>Rekapitulace!C168</f>
      </c>
      <c s="20" t="s">
        <v>0</v>
      </c>
      <c t="s">
        <v>23</v>
      </c>
      <c t="s">
        <v>27</v>
      </c>
    </row>
    <row r="4" spans="1:16" ht="32" customHeight="1">
      <c r="A4" s="24" t="s">
        <v>20</v>
      </c>
      <c s="25" t="s">
        <v>28</v>
      </c>
      <c s="27" t="s">
        <v>8114</v>
      </c>
      <c r="E4" s="26" t="s">
        <v>8115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25.5">
      <c r="A8" t="s">
        <v>44</v>
      </c>
      <c r="C8" s="28" t="s">
        <v>8140</v>
      </c>
      <c r="E8" s="30" t="s">
        <v>8139</v>
      </c>
      <c r="J8" s="29">
        <f>0+J9+J78</f>
      </c>
      <c s="29">
        <f>0+K9+K78</f>
      </c>
      <c s="29">
        <f>0+L9+L78</f>
      </c>
      <c s="29">
        <f>0+M9+M78</f>
      </c>
    </row>
    <row r="9" spans="1:13" ht="12.75">
      <c r="A9" t="s">
        <v>46</v>
      </c>
      <c r="C9" s="31" t="s">
        <v>50</v>
      </c>
      <c r="E9" s="33" t="s">
        <v>1505</v>
      </c>
      <c r="J9" s="32">
        <f>0</f>
      </c>
      <c s="32">
        <f>0</f>
      </c>
      <c s="32">
        <f>0+L10+L14+L18+L22+L26+L30+L34+L38+L42+L46+L50+L54+L58+L62+L66+L70+L74</f>
      </c>
      <c s="32">
        <f>0+M10+M14+M18+M22+M26+M30+M34+M38+M42+M46+M50+M54+M58+M62+M66+M70+M74</f>
      </c>
    </row>
    <row r="10" spans="1:16" ht="25.5">
      <c r="A10" t="s">
        <v>49</v>
      </c>
      <c s="34" t="s">
        <v>50</v>
      </c>
      <c s="34" t="s">
        <v>1637</v>
      </c>
      <c s="35" t="s">
        <v>1638</v>
      </c>
      <c s="6" t="s">
        <v>1639</v>
      </c>
      <c s="36" t="s">
        <v>588</v>
      </c>
      <c s="37">
        <v>80</v>
      </c>
      <c s="36">
        <v>0</v>
      </c>
      <c s="36">
        <f>ROUND(G10*H10,6)</f>
      </c>
      <c r="L10" s="38">
        <v>0</v>
      </c>
      <c s="32">
        <f>ROUND(ROUND(L10,2)*ROUND(G10,3),2)</f>
      </c>
      <c s="36" t="s">
        <v>589</v>
      </c>
      <c>
        <f>(M10*21)/100</f>
      </c>
      <c t="s">
        <v>27</v>
      </c>
    </row>
    <row r="11" spans="1:5" ht="25.5">
      <c r="A11" s="35" t="s">
        <v>55</v>
      </c>
      <c r="E11" s="39" t="s">
        <v>590</v>
      </c>
    </row>
    <row r="12" spans="1:5" ht="12.75">
      <c r="A12" s="35" t="s">
        <v>56</v>
      </c>
      <c r="E12" s="40" t="s">
        <v>4438</v>
      </c>
    </row>
    <row r="13" spans="1:5" ht="12.75">
      <c r="A13" t="s">
        <v>58</v>
      </c>
      <c r="E13" s="39" t="s">
        <v>5</v>
      </c>
    </row>
    <row r="14" spans="1:16" ht="12.75">
      <c r="A14" t="s">
        <v>49</v>
      </c>
      <c s="34" t="s">
        <v>27</v>
      </c>
      <c s="34" t="s">
        <v>4439</v>
      </c>
      <c s="35" t="s">
        <v>50</v>
      </c>
      <c s="6" t="s">
        <v>4440</v>
      </c>
      <c s="36" t="s">
        <v>593</v>
      </c>
      <c s="37">
        <v>13.5</v>
      </c>
      <c s="36">
        <v>0</v>
      </c>
      <c s="36">
        <f>ROUND(G14*H14,6)</f>
      </c>
      <c r="L14" s="38">
        <v>0</v>
      </c>
      <c s="32">
        <f>ROUND(ROUND(L14,2)*ROUND(G14,3),2)</f>
      </c>
      <c s="36" t="s">
        <v>54</v>
      </c>
      <c>
        <f>(M14*21)/100</f>
      </c>
      <c t="s">
        <v>27</v>
      </c>
    </row>
    <row r="15" spans="1:5" ht="12.75">
      <c r="A15" s="35" t="s">
        <v>55</v>
      </c>
      <c r="E15" s="39" t="s">
        <v>4441</v>
      </c>
    </row>
    <row r="16" spans="1:5" ht="12.75">
      <c r="A16" s="35" t="s">
        <v>56</v>
      </c>
      <c r="E16" s="40" t="s">
        <v>4438</v>
      </c>
    </row>
    <row r="17" spans="1:5" ht="12.75">
      <c r="A17" t="s">
        <v>58</v>
      </c>
      <c r="E17" s="39" t="s">
        <v>970</v>
      </c>
    </row>
    <row r="18" spans="1:16" ht="12.75">
      <c r="A18" t="s">
        <v>49</v>
      </c>
      <c s="34" t="s">
        <v>26</v>
      </c>
      <c s="34" t="s">
        <v>594</v>
      </c>
      <c s="35" t="s">
        <v>5</v>
      </c>
      <c s="6" t="s">
        <v>595</v>
      </c>
      <c s="36" t="s">
        <v>108</v>
      </c>
      <c s="37">
        <v>25</v>
      </c>
      <c s="36">
        <v>0</v>
      </c>
      <c s="36">
        <f>ROUND(G18*H18,6)</f>
      </c>
      <c r="L18" s="38">
        <v>0</v>
      </c>
      <c s="32">
        <f>ROUND(ROUND(L18,2)*ROUND(G18,3),2)</f>
      </c>
      <c s="36" t="s">
        <v>54</v>
      </c>
      <c>
        <f>(M18*21)/100</f>
      </c>
      <c t="s">
        <v>27</v>
      </c>
    </row>
    <row r="19" spans="1:5" ht="12.75">
      <c r="A19" s="35" t="s">
        <v>55</v>
      </c>
      <c r="E19" s="39" t="s">
        <v>4442</v>
      </c>
    </row>
    <row r="20" spans="1:5" ht="12.75">
      <c r="A20" s="35" t="s">
        <v>56</v>
      </c>
      <c r="E20" s="40" t="s">
        <v>4443</v>
      </c>
    </row>
    <row r="21" spans="1:5" ht="318.75">
      <c r="A21" t="s">
        <v>58</v>
      </c>
      <c r="E21" s="39" t="s">
        <v>3926</v>
      </c>
    </row>
    <row r="22" spans="1:16" ht="12.75">
      <c r="A22" t="s">
        <v>49</v>
      </c>
      <c s="34" t="s">
        <v>64</v>
      </c>
      <c s="34" t="s">
        <v>597</v>
      </c>
      <c s="35" t="s">
        <v>5</v>
      </c>
      <c s="6" t="s">
        <v>598</v>
      </c>
      <c s="36" t="s">
        <v>108</v>
      </c>
      <c s="37">
        <v>540</v>
      </c>
      <c s="36">
        <v>0</v>
      </c>
      <c s="36">
        <f>ROUND(G22*H22,6)</f>
      </c>
      <c r="L22" s="38">
        <v>0</v>
      </c>
      <c s="32">
        <f>ROUND(ROUND(L22,2)*ROUND(G22,3),2)</f>
      </c>
      <c s="36" t="s">
        <v>54</v>
      </c>
      <c>
        <f>(M22*21)/100</f>
      </c>
      <c t="s">
        <v>27</v>
      </c>
    </row>
    <row r="23" spans="1:5" ht="12.75">
      <c r="A23" s="35" t="s">
        <v>55</v>
      </c>
      <c r="E23" s="39" t="s">
        <v>4444</v>
      </c>
    </row>
    <row r="24" spans="1:5" ht="12.75">
      <c r="A24" s="35" t="s">
        <v>56</v>
      </c>
      <c r="E24" s="40" t="s">
        <v>4438</v>
      </c>
    </row>
    <row r="25" spans="1:5" ht="318.75">
      <c r="A25" t="s">
        <v>58</v>
      </c>
      <c r="E25" s="39" t="s">
        <v>3926</v>
      </c>
    </row>
    <row r="26" spans="1:16" ht="12.75">
      <c r="A26" t="s">
        <v>49</v>
      </c>
      <c s="34" t="s">
        <v>67</v>
      </c>
      <c s="34" t="s">
        <v>4445</v>
      </c>
      <c s="35" t="s">
        <v>50</v>
      </c>
      <c s="6" t="s">
        <v>4446</v>
      </c>
      <c s="36" t="s">
        <v>113</v>
      </c>
      <c s="37">
        <v>70</v>
      </c>
      <c s="36">
        <v>0</v>
      </c>
      <c s="36">
        <f>ROUND(G26*H26,6)</f>
      </c>
      <c r="L26" s="38">
        <v>0</v>
      </c>
      <c s="32">
        <f>ROUND(ROUND(L26,2)*ROUND(G26,3),2)</f>
      </c>
      <c s="36" t="s">
        <v>54</v>
      </c>
      <c>
        <f>(M26*21)/100</f>
      </c>
      <c t="s">
        <v>27</v>
      </c>
    </row>
    <row r="27" spans="1:5" ht="12.75">
      <c r="A27" s="35" t="s">
        <v>55</v>
      </c>
      <c r="E27" s="39" t="s">
        <v>4447</v>
      </c>
    </row>
    <row r="28" spans="1:5" ht="12.75">
      <c r="A28" s="35" t="s">
        <v>56</v>
      </c>
      <c r="E28" s="40" t="s">
        <v>4438</v>
      </c>
    </row>
    <row r="29" spans="1:5" ht="25.5">
      <c r="A29" t="s">
        <v>58</v>
      </c>
      <c r="E29" s="39" t="s">
        <v>975</v>
      </c>
    </row>
    <row r="30" spans="1:16" ht="12.75">
      <c r="A30" t="s">
        <v>49</v>
      </c>
      <c s="34" t="s">
        <v>70</v>
      </c>
      <c s="34" t="s">
        <v>117</v>
      </c>
      <c s="35" t="s">
        <v>50</v>
      </c>
      <c s="6" t="s">
        <v>118</v>
      </c>
      <c s="36" t="s">
        <v>108</v>
      </c>
      <c s="37">
        <v>540</v>
      </c>
      <c s="36">
        <v>0</v>
      </c>
      <c s="36">
        <f>ROUND(G30*H30,6)</f>
      </c>
      <c r="L30" s="38">
        <v>0</v>
      </c>
      <c s="32">
        <f>ROUND(ROUND(L30,2)*ROUND(G30,3),2)</f>
      </c>
      <c s="36" t="s">
        <v>54</v>
      </c>
      <c>
        <f>(M30*21)/100</f>
      </c>
      <c t="s">
        <v>27</v>
      </c>
    </row>
    <row r="31" spans="1:5" ht="12.75">
      <c r="A31" s="35" t="s">
        <v>55</v>
      </c>
      <c r="E31" s="39" t="s">
        <v>4448</v>
      </c>
    </row>
    <row r="32" spans="1:5" ht="12.75">
      <c r="A32" s="35" t="s">
        <v>56</v>
      </c>
      <c r="E32" s="40" t="s">
        <v>4438</v>
      </c>
    </row>
    <row r="33" spans="1:5" ht="229.5">
      <c r="A33" t="s">
        <v>58</v>
      </c>
      <c r="E33" s="39" t="s">
        <v>3186</v>
      </c>
    </row>
    <row r="34" spans="1:16" ht="12.75">
      <c r="A34" t="s">
        <v>49</v>
      </c>
      <c s="34" t="s">
        <v>73</v>
      </c>
      <c s="34" t="s">
        <v>121</v>
      </c>
      <c s="35" t="s">
        <v>50</v>
      </c>
      <c s="6" t="s">
        <v>122</v>
      </c>
      <c s="36" t="s">
        <v>123</v>
      </c>
      <c s="37">
        <v>1350</v>
      </c>
      <c s="36">
        <v>0</v>
      </c>
      <c s="36">
        <f>ROUND(G34*H34,6)</f>
      </c>
      <c r="L34" s="38">
        <v>0</v>
      </c>
      <c s="32">
        <f>ROUND(ROUND(L34,2)*ROUND(G34,3),2)</f>
      </c>
      <c s="36" t="s">
        <v>54</v>
      </c>
      <c>
        <f>(M34*21)/100</f>
      </c>
      <c t="s">
        <v>27</v>
      </c>
    </row>
    <row r="35" spans="1:5" ht="12.75">
      <c r="A35" s="35" t="s">
        <v>55</v>
      </c>
      <c r="E35" s="39" t="s">
        <v>4449</v>
      </c>
    </row>
    <row r="36" spans="1:5" ht="12.75">
      <c r="A36" s="35" t="s">
        <v>56</v>
      </c>
      <c r="E36" s="40" t="s">
        <v>4450</v>
      </c>
    </row>
    <row r="37" spans="1:5" ht="25.5">
      <c r="A37" t="s">
        <v>58</v>
      </c>
      <c r="E37" s="39" t="s">
        <v>4451</v>
      </c>
    </row>
    <row r="38" spans="1:16" ht="12.75">
      <c r="A38" t="s">
        <v>49</v>
      </c>
      <c s="34" t="s">
        <v>76</v>
      </c>
      <c s="34" t="s">
        <v>4452</v>
      </c>
      <c s="35" t="s">
        <v>50</v>
      </c>
      <c s="6" t="s">
        <v>4453</v>
      </c>
      <c s="36" t="s">
        <v>123</v>
      </c>
      <c s="37">
        <v>1350</v>
      </c>
      <c s="36">
        <v>0</v>
      </c>
      <c s="36">
        <f>ROUND(G38*H38,6)</f>
      </c>
      <c r="L38" s="38">
        <v>0</v>
      </c>
      <c s="32">
        <f>ROUND(ROUND(L38,2)*ROUND(G38,3),2)</f>
      </c>
      <c s="36" t="s">
        <v>54</v>
      </c>
      <c>
        <f>(M38*21)/100</f>
      </c>
      <c t="s">
        <v>27</v>
      </c>
    </row>
    <row r="39" spans="1:5" ht="12.75">
      <c r="A39" s="35" t="s">
        <v>55</v>
      </c>
      <c r="E39" s="39" t="s">
        <v>4449</v>
      </c>
    </row>
    <row r="40" spans="1:5" ht="12.75">
      <c r="A40" s="35" t="s">
        <v>56</v>
      </c>
      <c r="E40" s="40" t="s">
        <v>4450</v>
      </c>
    </row>
    <row r="41" spans="1:5" ht="25.5">
      <c r="A41" t="s">
        <v>58</v>
      </c>
      <c r="E41" s="39" t="s">
        <v>4454</v>
      </c>
    </row>
    <row r="42" spans="1:16" ht="12.75">
      <c r="A42" t="s">
        <v>49</v>
      </c>
      <c s="34" t="s">
        <v>79</v>
      </c>
      <c s="34" t="s">
        <v>2577</v>
      </c>
      <c s="35" t="s">
        <v>50</v>
      </c>
      <c s="6" t="s">
        <v>2578</v>
      </c>
      <c s="36" t="s">
        <v>108</v>
      </c>
      <c s="37">
        <v>25</v>
      </c>
      <c s="36">
        <v>0</v>
      </c>
      <c s="36">
        <f>ROUND(G42*H42,6)</f>
      </c>
      <c r="L42" s="38">
        <v>0</v>
      </c>
      <c s="32">
        <f>ROUND(ROUND(L42,2)*ROUND(G42,3),2)</f>
      </c>
      <c s="36" t="s">
        <v>54</v>
      </c>
      <c>
        <f>(M42*21)/100</f>
      </c>
      <c t="s">
        <v>27</v>
      </c>
    </row>
    <row r="43" spans="1:5" ht="12.75">
      <c r="A43" s="35" t="s">
        <v>55</v>
      </c>
      <c r="E43" s="39" t="s">
        <v>4455</v>
      </c>
    </row>
    <row r="44" spans="1:5" ht="12.75">
      <c r="A44" s="35" t="s">
        <v>56</v>
      </c>
      <c r="E44" s="40" t="s">
        <v>4443</v>
      </c>
    </row>
    <row r="45" spans="1:5" ht="369.75">
      <c r="A45" t="s">
        <v>58</v>
      </c>
      <c r="E45" s="39" t="s">
        <v>4456</v>
      </c>
    </row>
    <row r="46" spans="1:16" ht="25.5">
      <c r="A46" t="s">
        <v>49</v>
      </c>
      <c s="34" t="s">
        <v>82</v>
      </c>
      <c s="34" t="s">
        <v>126</v>
      </c>
      <c s="35" t="s">
        <v>50</v>
      </c>
      <c s="6" t="s">
        <v>127</v>
      </c>
      <c s="36" t="s">
        <v>53</v>
      </c>
      <c s="37">
        <v>120</v>
      </c>
      <c s="36">
        <v>0</v>
      </c>
      <c s="36">
        <f>ROUND(G46*H46,6)</f>
      </c>
      <c r="L46" s="38">
        <v>0</v>
      </c>
      <c s="32">
        <f>ROUND(ROUND(L46,2)*ROUND(G46,3),2)</f>
      </c>
      <c s="36" t="s">
        <v>54</v>
      </c>
      <c>
        <f>(M46*21)/100</f>
      </c>
      <c t="s">
        <v>27</v>
      </c>
    </row>
    <row r="47" spans="1:5" ht="12.75">
      <c r="A47" s="35" t="s">
        <v>55</v>
      </c>
      <c r="E47" s="39" t="s">
        <v>4457</v>
      </c>
    </row>
    <row r="48" spans="1:5" ht="12.75">
      <c r="A48" s="35" t="s">
        <v>56</v>
      </c>
      <c r="E48" s="40" t="s">
        <v>4458</v>
      </c>
    </row>
    <row r="49" spans="1:5" ht="76.5">
      <c r="A49" t="s">
        <v>58</v>
      </c>
      <c r="E49" s="39" t="s">
        <v>4459</v>
      </c>
    </row>
    <row r="50" spans="1:16" ht="12.75">
      <c r="A50" t="s">
        <v>49</v>
      </c>
      <c s="34" t="s">
        <v>85</v>
      </c>
      <c s="34" t="s">
        <v>608</v>
      </c>
      <c s="35" t="s">
        <v>50</v>
      </c>
      <c s="6" t="s">
        <v>609</v>
      </c>
      <c s="36" t="s">
        <v>113</v>
      </c>
      <c s="37">
        <v>1350</v>
      </c>
      <c s="36">
        <v>0</v>
      </c>
      <c s="36">
        <f>ROUND(G50*H50,6)</f>
      </c>
      <c r="L50" s="38">
        <v>0</v>
      </c>
      <c s="32">
        <f>ROUND(ROUND(L50,2)*ROUND(G50,3),2)</f>
      </c>
      <c s="36" t="s">
        <v>54</v>
      </c>
      <c>
        <f>(M50*21)/100</f>
      </c>
      <c t="s">
        <v>27</v>
      </c>
    </row>
    <row r="51" spans="1:5" ht="12.75">
      <c r="A51" s="35" t="s">
        <v>55</v>
      </c>
      <c r="E51" s="39" t="s">
        <v>8075</v>
      </c>
    </row>
    <row r="52" spans="1:5" ht="12.75">
      <c r="A52" s="35" t="s">
        <v>56</v>
      </c>
      <c r="E52" s="40" t="s">
        <v>4509</v>
      </c>
    </row>
    <row r="53" spans="1:5" ht="76.5">
      <c r="A53" t="s">
        <v>58</v>
      </c>
      <c r="E53" s="39" t="s">
        <v>4461</v>
      </c>
    </row>
    <row r="54" spans="1:16" ht="12.75">
      <c r="A54" t="s">
        <v>49</v>
      </c>
      <c s="34" t="s">
        <v>90</v>
      </c>
      <c s="34" t="s">
        <v>1341</v>
      </c>
      <c s="35" t="s">
        <v>50</v>
      </c>
      <c s="6" t="s">
        <v>1342</v>
      </c>
      <c s="36" t="s">
        <v>113</v>
      </c>
      <c s="37">
        <v>1120</v>
      </c>
      <c s="36">
        <v>0</v>
      </c>
      <c s="36">
        <f>ROUND(G54*H54,6)</f>
      </c>
      <c r="L54" s="38">
        <v>0</v>
      </c>
      <c s="32">
        <f>ROUND(ROUND(L54,2)*ROUND(G54,3),2)</f>
      </c>
      <c s="36" t="s">
        <v>54</v>
      </c>
      <c>
        <f>(M54*21)/100</f>
      </c>
      <c t="s">
        <v>27</v>
      </c>
    </row>
    <row r="55" spans="1:5" ht="12.75">
      <c r="A55" s="35" t="s">
        <v>55</v>
      </c>
      <c r="E55" s="39" t="s">
        <v>4460</v>
      </c>
    </row>
    <row r="56" spans="1:5" ht="12.75">
      <c r="A56" s="35" t="s">
        <v>56</v>
      </c>
      <c r="E56" s="40" t="s">
        <v>4509</v>
      </c>
    </row>
    <row r="57" spans="1:5" ht="76.5">
      <c r="A57" t="s">
        <v>58</v>
      </c>
      <c r="E57" s="39" t="s">
        <v>4461</v>
      </c>
    </row>
    <row r="58" spans="1:16" ht="12.75">
      <c r="A58" t="s">
        <v>49</v>
      </c>
      <c s="34" t="s">
        <v>93</v>
      </c>
      <c s="34" t="s">
        <v>137</v>
      </c>
      <c s="35" t="s">
        <v>50</v>
      </c>
      <c s="6" t="s">
        <v>138</v>
      </c>
      <c s="36" t="s">
        <v>113</v>
      </c>
      <c s="37">
        <v>1350</v>
      </c>
      <c s="36">
        <v>0</v>
      </c>
      <c s="36">
        <f>ROUND(G58*H58,6)</f>
      </c>
      <c r="L58" s="38">
        <v>0</v>
      </c>
      <c s="32">
        <f>ROUND(ROUND(L58,2)*ROUND(G58,3),2)</f>
      </c>
      <c s="36" t="s">
        <v>54</v>
      </c>
      <c>
        <f>(M58*21)/100</f>
      </c>
      <c t="s">
        <v>27</v>
      </c>
    </row>
    <row r="59" spans="1:5" ht="12.75">
      <c r="A59" s="35" t="s">
        <v>55</v>
      </c>
      <c r="E59" s="39" t="s">
        <v>4462</v>
      </c>
    </row>
    <row r="60" spans="1:5" ht="12.75">
      <c r="A60" s="35" t="s">
        <v>56</v>
      </c>
      <c r="E60" s="40" t="s">
        <v>4438</v>
      </c>
    </row>
    <row r="61" spans="1:5" ht="76.5">
      <c r="A61" t="s">
        <v>58</v>
      </c>
      <c r="E61" s="39" t="s">
        <v>4461</v>
      </c>
    </row>
    <row r="62" spans="1:16" ht="25.5">
      <c r="A62" t="s">
        <v>49</v>
      </c>
      <c s="34" t="s">
        <v>96</v>
      </c>
      <c s="34" t="s">
        <v>4510</v>
      </c>
      <c s="35" t="s">
        <v>50</v>
      </c>
      <c s="6" t="s">
        <v>4511</v>
      </c>
      <c s="36" t="s">
        <v>53</v>
      </c>
      <c s="37">
        <v>3</v>
      </c>
      <c s="36">
        <v>0</v>
      </c>
      <c s="36">
        <f>ROUND(G62*H62,6)</f>
      </c>
      <c r="L62" s="38">
        <v>0</v>
      </c>
      <c s="32">
        <f>ROUND(ROUND(L62,2)*ROUND(G62,3),2)</f>
      </c>
      <c s="36" t="s">
        <v>54</v>
      </c>
      <c>
        <f>(M62*21)/100</f>
      </c>
      <c t="s">
        <v>27</v>
      </c>
    </row>
    <row r="63" spans="1:5" ht="12.75">
      <c r="A63" s="35" t="s">
        <v>55</v>
      </c>
      <c r="E63" s="39" t="s">
        <v>4512</v>
      </c>
    </row>
    <row r="64" spans="1:5" ht="12.75">
      <c r="A64" s="35" t="s">
        <v>56</v>
      </c>
      <c r="E64" s="40" t="s">
        <v>4438</v>
      </c>
    </row>
    <row r="65" spans="1:5" ht="114.75">
      <c r="A65" t="s">
        <v>58</v>
      </c>
      <c r="E65" s="39" t="s">
        <v>4513</v>
      </c>
    </row>
    <row r="66" spans="1:16" ht="25.5">
      <c r="A66" t="s">
        <v>49</v>
      </c>
      <c s="34" t="s">
        <v>99</v>
      </c>
      <c s="34" t="s">
        <v>1224</v>
      </c>
      <c s="35" t="s">
        <v>50</v>
      </c>
      <c s="6" t="s">
        <v>1225</v>
      </c>
      <c s="36" t="s">
        <v>113</v>
      </c>
      <c s="37">
        <v>1350</v>
      </c>
      <c s="36">
        <v>0</v>
      </c>
      <c s="36">
        <f>ROUND(G66*H66,6)</f>
      </c>
      <c r="L66" s="38">
        <v>0</v>
      </c>
      <c s="32">
        <f>ROUND(ROUND(L66,2)*ROUND(G66,3),2)</f>
      </c>
      <c s="36" t="s">
        <v>54</v>
      </c>
      <c>
        <f>(M66*21)/100</f>
      </c>
      <c t="s">
        <v>27</v>
      </c>
    </row>
    <row r="67" spans="1:5" ht="12.75">
      <c r="A67" s="35" t="s">
        <v>55</v>
      </c>
      <c r="E67" s="39" t="s">
        <v>4463</v>
      </c>
    </row>
    <row r="68" spans="1:5" ht="12.75">
      <c r="A68" s="35" t="s">
        <v>56</v>
      </c>
      <c r="E68" s="40" t="s">
        <v>4438</v>
      </c>
    </row>
    <row r="69" spans="1:5" ht="76.5">
      <c r="A69" t="s">
        <v>58</v>
      </c>
      <c r="E69" s="39" t="s">
        <v>4461</v>
      </c>
    </row>
    <row r="70" spans="1:16" ht="25.5">
      <c r="A70" t="s">
        <v>49</v>
      </c>
      <c s="34" t="s">
        <v>151</v>
      </c>
      <c s="34" t="s">
        <v>1343</v>
      </c>
      <c s="35" t="s">
        <v>50</v>
      </c>
      <c s="6" t="s">
        <v>1344</v>
      </c>
      <c s="36" t="s">
        <v>113</v>
      </c>
      <c s="37">
        <v>20</v>
      </c>
      <c s="36">
        <v>0</v>
      </c>
      <c s="36">
        <f>ROUND(G70*H70,6)</f>
      </c>
      <c r="L70" s="38">
        <v>0</v>
      </c>
      <c s="32">
        <f>ROUND(ROUND(L70,2)*ROUND(G70,3),2)</f>
      </c>
      <c s="36" t="s">
        <v>54</v>
      </c>
      <c>
        <f>(M70*21)/100</f>
      </c>
      <c t="s">
        <v>27</v>
      </c>
    </row>
    <row r="71" spans="1:5" ht="12.75">
      <c r="A71" s="35" t="s">
        <v>55</v>
      </c>
      <c r="E71" s="39" t="s">
        <v>8141</v>
      </c>
    </row>
    <row r="72" spans="1:5" ht="12.75">
      <c r="A72" s="35" t="s">
        <v>56</v>
      </c>
      <c r="E72" s="40" t="s">
        <v>4438</v>
      </c>
    </row>
    <row r="73" spans="1:5" ht="127.5">
      <c r="A73" t="s">
        <v>58</v>
      </c>
      <c r="E73" s="39" t="s">
        <v>4515</v>
      </c>
    </row>
    <row r="74" spans="1:16" ht="38.25">
      <c r="A74" t="s">
        <v>49</v>
      </c>
      <c s="34" t="s">
        <v>115</v>
      </c>
      <c s="34" t="s">
        <v>4467</v>
      </c>
      <c s="35" t="s">
        <v>50</v>
      </c>
      <c s="6" t="s">
        <v>4468</v>
      </c>
      <c s="36" t="s">
        <v>2940</v>
      </c>
      <c s="37">
        <v>160</v>
      </c>
      <c s="36">
        <v>0</v>
      </c>
      <c s="36">
        <f>ROUND(G74*H74,6)</f>
      </c>
      <c r="L74" s="38">
        <v>0</v>
      </c>
      <c s="32">
        <f>ROUND(ROUND(L74,2)*ROUND(G74,3),2)</f>
      </c>
      <c s="36" t="s">
        <v>54</v>
      </c>
      <c>
        <f>(M74*21)/100</f>
      </c>
      <c t="s">
        <v>27</v>
      </c>
    </row>
    <row r="75" spans="1:5" ht="12.75">
      <c r="A75" s="35" t="s">
        <v>55</v>
      </c>
      <c r="E75" s="39" t="s">
        <v>8142</v>
      </c>
    </row>
    <row r="76" spans="1:5" ht="12.75">
      <c r="A76" s="35" t="s">
        <v>56</v>
      </c>
      <c r="E76" s="40" t="s">
        <v>4438</v>
      </c>
    </row>
    <row r="77" spans="1:5" ht="102">
      <c r="A77" t="s">
        <v>58</v>
      </c>
      <c r="E77" s="39" t="s">
        <v>4470</v>
      </c>
    </row>
    <row r="78" spans="1:13" ht="12.75">
      <c r="A78" t="s">
        <v>46</v>
      </c>
      <c r="C78" s="31" t="s">
        <v>27</v>
      </c>
      <c r="E78" s="33" t="s">
        <v>4471</v>
      </c>
      <c r="J78" s="32">
        <f>0</f>
      </c>
      <c s="32">
        <f>0</f>
      </c>
      <c s="32">
        <f>0+L79+L83+L87+L91+L95+L99+L103+L107+L111+L115+L119+L123+L127+L131+L135+L139+L143+L147+L151+L155+L159+L163+L167+L171+L175+L179+L183+L187+L191+L195+L199+L203+L207+L211+L215+L219+L223+L227</f>
      </c>
      <c s="32">
        <f>0+M79+M83+M87+M91+M95+M99+M103+M107+M111+M115+M119+M123+M127+M131+M135+M139+M143+M147+M151+M155+M159+M163+M167+M171+M175+M179+M183+M187+M191+M195+M199+M203+M207+M211+M215+M219+M223+M227</f>
      </c>
    </row>
    <row r="79" spans="1:16" ht="12.75">
      <c r="A79" t="s">
        <v>49</v>
      </c>
      <c s="34" t="s">
        <v>119</v>
      </c>
      <c s="34" t="s">
        <v>318</v>
      </c>
      <c s="35" t="s">
        <v>50</v>
      </c>
      <c s="6" t="s">
        <v>319</v>
      </c>
      <c s="36" t="s">
        <v>113</v>
      </c>
      <c s="37">
        <v>650</v>
      </c>
      <c s="36">
        <v>0</v>
      </c>
      <c s="36">
        <f>ROUND(G79*H79,6)</f>
      </c>
      <c r="L79" s="38">
        <v>0</v>
      </c>
      <c s="32">
        <f>ROUND(ROUND(L79,2)*ROUND(G79,3),2)</f>
      </c>
      <c s="36" t="s">
        <v>54</v>
      </c>
      <c>
        <f>(M79*21)/100</f>
      </c>
      <c t="s">
        <v>27</v>
      </c>
    </row>
    <row r="80" spans="1:5" ht="12.75">
      <c r="A80" s="35" t="s">
        <v>55</v>
      </c>
      <c r="E80" s="39" t="s">
        <v>4472</v>
      </c>
    </row>
    <row r="81" spans="1:5" ht="12.75">
      <c r="A81" s="35" t="s">
        <v>56</v>
      </c>
      <c r="E81" s="40" t="s">
        <v>4438</v>
      </c>
    </row>
    <row r="82" spans="1:5" ht="127.5">
      <c r="A82" t="s">
        <v>58</v>
      </c>
      <c r="E82" s="39" t="s">
        <v>4473</v>
      </c>
    </row>
    <row r="83" spans="1:16" ht="12.75">
      <c r="A83" t="s">
        <v>49</v>
      </c>
      <c s="34" t="s">
        <v>159</v>
      </c>
      <c s="34" t="s">
        <v>832</v>
      </c>
      <c s="35" t="s">
        <v>50</v>
      </c>
      <c s="6" t="s">
        <v>833</v>
      </c>
      <c s="36" t="s">
        <v>113</v>
      </c>
      <c s="37">
        <v>80</v>
      </c>
      <c s="36">
        <v>0</v>
      </c>
      <c s="36">
        <f>ROUND(G83*H83,6)</f>
      </c>
      <c r="L83" s="38">
        <v>0</v>
      </c>
      <c s="32">
        <f>ROUND(ROUND(L83,2)*ROUND(G83,3),2)</f>
      </c>
      <c s="36" t="s">
        <v>54</v>
      </c>
      <c>
        <f>(M83*21)/100</f>
      </c>
      <c t="s">
        <v>27</v>
      </c>
    </row>
    <row r="84" spans="1:5" ht="12.75">
      <c r="A84" s="35" t="s">
        <v>55</v>
      </c>
      <c r="E84" s="39" t="s">
        <v>4474</v>
      </c>
    </row>
    <row r="85" spans="1:5" ht="12.75">
      <c r="A85" s="35" t="s">
        <v>56</v>
      </c>
      <c r="E85" s="40" t="s">
        <v>4475</v>
      </c>
    </row>
    <row r="86" spans="1:5" ht="89.25">
      <c r="A86" t="s">
        <v>58</v>
      </c>
      <c r="E86" s="39" t="s">
        <v>4476</v>
      </c>
    </row>
    <row r="87" spans="1:16" ht="12.75">
      <c r="A87" t="s">
        <v>49</v>
      </c>
      <c s="34" t="s">
        <v>162</v>
      </c>
      <c s="34" t="s">
        <v>1540</v>
      </c>
      <c s="35" t="s">
        <v>50</v>
      </c>
      <c s="6" t="s">
        <v>1541</v>
      </c>
      <c s="36" t="s">
        <v>113</v>
      </c>
      <c s="37">
        <v>80</v>
      </c>
      <c s="36">
        <v>0</v>
      </c>
      <c s="36">
        <f>ROUND(G87*H87,6)</f>
      </c>
      <c r="L87" s="38">
        <v>0</v>
      </c>
      <c s="32">
        <f>ROUND(ROUND(L87,2)*ROUND(G87,3),2)</f>
      </c>
      <c s="36" t="s">
        <v>54</v>
      </c>
      <c>
        <f>(M87*21)/100</f>
      </c>
      <c t="s">
        <v>27</v>
      </c>
    </row>
    <row r="88" spans="1:5" ht="12.75">
      <c r="A88" s="35" t="s">
        <v>55</v>
      </c>
      <c r="E88" s="39" t="s">
        <v>4474</v>
      </c>
    </row>
    <row r="89" spans="1:5" ht="12.75">
      <c r="A89" s="35" t="s">
        <v>56</v>
      </c>
      <c r="E89" s="40" t="s">
        <v>4475</v>
      </c>
    </row>
    <row r="90" spans="1:5" ht="89.25">
      <c r="A90" t="s">
        <v>58</v>
      </c>
      <c r="E90" s="39" t="s">
        <v>4476</v>
      </c>
    </row>
    <row r="91" spans="1:16" ht="12.75">
      <c r="A91" t="s">
        <v>49</v>
      </c>
      <c s="34" t="s">
        <v>165</v>
      </c>
      <c s="34" t="s">
        <v>1542</v>
      </c>
      <c s="35" t="s">
        <v>50</v>
      </c>
      <c s="6" t="s">
        <v>1543</v>
      </c>
      <c s="36" t="s">
        <v>113</v>
      </c>
      <c s="37">
        <v>70</v>
      </c>
      <c s="36">
        <v>0</v>
      </c>
      <c s="36">
        <f>ROUND(G91*H91,6)</f>
      </c>
      <c r="L91" s="38">
        <v>0</v>
      </c>
      <c s="32">
        <f>ROUND(ROUND(L91,2)*ROUND(G91,3),2)</f>
      </c>
      <c s="36" t="s">
        <v>54</v>
      </c>
      <c>
        <f>(M91*21)/100</f>
      </c>
      <c t="s">
        <v>27</v>
      </c>
    </row>
    <row r="92" spans="1:5" ht="12.75">
      <c r="A92" s="35" t="s">
        <v>55</v>
      </c>
      <c r="E92" s="39" t="s">
        <v>4474</v>
      </c>
    </row>
    <row r="93" spans="1:5" ht="12.75">
      <c r="A93" s="35" t="s">
        <v>56</v>
      </c>
      <c r="E93" s="40" t="s">
        <v>4475</v>
      </c>
    </row>
    <row r="94" spans="1:5" ht="89.25">
      <c r="A94" t="s">
        <v>58</v>
      </c>
      <c r="E94" s="39" t="s">
        <v>4476</v>
      </c>
    </row>
    <row r="95" spans="1:16" ht="12.75">
      <c r="A95" t="s">
        <v>49</v>
      </c>
      <c s="34" t="s">
        <v>168</v>
      </c>
      <c s="34" t="s">
        <v>4525</v>
      </c>
      <c s="35" t="s">
        <v>50</v>
      </c>
      <c s="6" t="s">
        <v>4526</v>
      </c>
      <c s="36" t="s">
        <v>113</v>
      </c>
      <c s="37">
        <v>600</v>
      </c>
      <c s="36">
        <v>0</v>
      </c>
      <c s="36">
        <f>ROUND(G95*H95,6)</f>
      </c>
      <c r="L95" s="38">
        <v>0</v>
      </c>
      <c s="32">
        <f>ROUND(ROUND(L95,2)*ROUND(G95,3),2)</f>
      </c>
      <c s="36" t="s">
        <v>54</v>
      </c>
      <c>
        <f>(M95*21)/100</f>
      </c>
      <c t="s">
        <v>27</v>
      </c>
    </row>
    <row r="96" spans="1:5" ht="12.75">
      <c r="A96" s="35" t="s">
        <v>55</v>
      </c>
      <c r="E96" s="39" t="s">
        <v>4474</v>
      </c>
    </row>
    <row r="97" spans="1:5" ht="12.75">
      <c r="A97" s="35" t="s">
        <v>56</v>
      </c>
      <c r="E97" s="40" t="s">
        <v>4475</v>
      </c>
    </row>
    <row r="98" spans="1:5" ht="89.25">
      <c r="A98" t="s">
        <v>58</v>
      </c>
      <c r="E98" s="39" t="s">
        <v>4476</v>
      </c>
    </row>
    <row r="99" spans="1:16" ht="12.75">
      <c r="A99" t="s">
        <v>49</v>
      </c>
      <c s="34" t="s">
        <v>171</v>
      </c>
      <c s="34" t="s">
        <v>1602</v>
      </c>
      <c s="35" t="s">
        <v>50</v>
      </c>
      <c s="6" t="s">
        <v>1603</v>
      </c>
      <c s="36" t="s">
        <v>113</v>
      </c>
      <c s="37">
        <v>20</v>
      </c>
      <c s="36">
        <v>0</v>
      </c>
      <c s="36">
        <f>ROUND(G99*H99,6)</f>
      </c>
      <c r="L99" s="38">
        <v>0</v>
      </c>
      <c s="32">
        <f>ROUND(ROUND(L99,2)*ROUND(G99,3),2)</f>
      </c>
      <c s="36" t="s">
        <v>54</v>
      </c>
      <c>
        <f>(M99*21)/100</f>
      </c>
      <c t="s">
        <v>27</v>
      </c>
    </row>
    <row r="100" spans="1:5" ht="12.75">
      <c r="A100" s="35" t="s">
        <v>55</v>
      </c>
      <c r="E100" s="39" t="s">
        <v>4474</v>
      </c>
    </row>
    <row r="101" spans="1:5" ht="12.75">
      <c r="A101" s="35" t="s">
        <v>56</v>
      </c>
      <c r="E101" s="40" t="s">
        <v>4475</v>
      </c>
    </row>
    <row r="102" spans="1:5" ht="89.25">
      <c r="A102" t="s">
        <v>58</v>
      </c>
      <c r="E102" s="39" t="s">
        <v>4476</v>
      </c>
    </row>
    <row r="103" spans="1:16" ht="12.75">
      <c r="A103" t="s">
        <v>49</v>
      </c>
      <c s="34" t="s">
        <v>174</v>
      </c>
      <c s="34" t="s">
        <v>8123</v>
      </c>
      <c s="35" t="s">
        <v>50</v>
      </c>
      <c s="6" t="s">
        <v>8124</v>
      </c>
      <c s="36" t="s">
        <v>113</v>
      </c>
      <c s="37">
        <v>1270</v>
      </c>
      <c s="36">
        <v>0</v>
      </c>
      <c s="36">
        <f>ROUND(G103*H103,6)</f>
      </c>
      <c r="L103" s="38">
        <v>0</v>
      </c>
      <c s="32">
        <f>ROUND(ROUND(L103,2)*ROUND(G103,3),2)</f>
      </c>
      <c s="36" t="s">
        <v>54</v>
      </c>
      <c>
        <f>(M103*21)/100</f>
      </c>
      <c t="s">
        <v>27</v>
      </c>
    </row>
    <row r="104" spans="1:5" ht="12.75">
      <c r="A104" s="35" t="s">
        <v>55</v>
      </c>
      <c r="E104" s="39" t="s">
        <v>4474</v>
      </c>
    </row>
    <row r="105" spans="1:5" ht="12.75">
      <c r="A105" s="35" t="s">
        <v>56</v>
      </c>
      <c r="E105" s="40" t="s">
        <v>4475</v>
      </c>
    </row>
    <row r="106" spans="1:5" ht="89.25">
      <c r="A106" t="s">
        <v>58</v>
      </c>
      <c r="E106" s="39" t="s">
        <v>4476</v>
      </c>
    </row>
    <row r="107" spans="1:16" ht="25.5">
      <c r="A107" t="s">
        <v>49</v>
      </c>
      <c s="34" t="s">
        <v>177</v>
      </c>
      <c s="34" t="s">
        <v>1345</v>
      </c>
      <c s="35" t="s">
        <v>50</v>
      </c>
      <c s="6" t="s">
        <v>1346</v>
      </c>
      <c s="36" t="s">
        <v>53</v>
      </c>
      <c s="37">
        <v>16</v>
      </c>
      <c s="36">
        <v>0</v>
      </c>
      <c s="36">
        <f>ROUND(G107*H107,6)</f>
      </c>
      <c r="L107" s="38">
        <v>0</v>
      </c>
      <c s="32">
        <f>ROUND(ROUND(L107,2)*ROUND(G107,3),2)</f>
      </c>
      <c s="36" t="s">
        <v>54</v>
      </c>
      <c>
        <f>(M107*21)/100</f>
      </c>
      <c t="s">
        <v>27</v>
      </c>
    </row>
    <row r="108" spans="1:5" ht="12.75">
      <c r="A108" s="35" t="s">
        <v>55</v>
      </c>
      <c r="E108" s="39" t="s">
        <v>4479</v>
      </c>
    </row>
    <row r="109" spans="1:5" ht="12.75">
      <c r="A109" s="35" t="s">
        <v>56</v>
      </c>
      <c r="E109" s="40" t="s">
        <v>4475</v>
      </c>
    </row>
    <row r="110" spans="1:5" ht="102">
      <c r="A110" t="s">
        <v>58</v>
      </c>
      <c r="E110" s="39" t="s">
        <v>4480</v>
      </c>
    </row>
    <row r="111" spans="1:16" ht="25.5">
      <c r="A111" t="s">
        <v>49</v>
      </c>
      <c s="34" t="s">
        <v>180</v>
      </c>
      <c s="34" t="s">
        <v>1546</v>
      </c>
      <c s="35" t="s">
        <v>50</v>
      </c>
      <c s="6" t="s">
        <v>1547</v>
      </c>
      <c s="36" t="s">
        <v>53</v>
      </c>
      <c s="37">
        <v>40</v>
      </c>
      <c s="36">
        <v>0</v>
      </c>
      <c s="36">
        <f>ROUND(G111*H111,6)</f>
      </c>
      <c r="L111" s="38">
        <v>0</v>
      </c>
      <c s="32">
        <f>ROUND(ROUND(L111,2)*ROUND(G111,3),2)</f>
      </c>
      <c s="36" t="s">
        <v>54</v>
      </c>
      <c>
        <f>(M111*21)/100</f>
      </c>
      <c t="s">
        <v>27</v>
      </c>
    </row>
    <row r="112" spans="1:5" ht="12.75">
      <c r="A112" s="35" t="s">
        <v>55</v>
      </c>
      <c r="E112" s="39" t="s">
        <v>4479</v>
      </c>
    </row>
    <row r="113" spans="1:5" ht="12.75">
      <c r="A113" s="35" t="s">
        <v>56</v>
      </c>
      <c r="E113" s="40" t="s">
        <v>4475</v>
      </c>
    </row>
    <row r="114" spans="1:5" ht="102">
      <c r="A114" t="s">
        <v>58</v>
      </c>
      <c r="E114" s="39" t="s">
        <v>4480</v>
      </c>
    </row>
    <row r="115" spans="1:16" ht="25.5">
      <c r="A115" t="s">
        <v>49</v>
      </c>
      <c s="34" t="s">
        <v>183</v>
      </c>
      <c s="34" t="s">
        <v>4531</v>
      </c>
      <c s="35" t="s">
        <v>50</v>
      </c>
      <c s="6" t="s">
        <v>4532</v>
      </c>
      <c s="36" t="s">
        <v>53</v>
      </c>
      <c s="37">
        <v>2</v>
      </c>
      <c s="36">
        <v>0</v>
      </c>
      <c s="36">
        <f>ROUND(G115*H115,6)</f>
      </c>
      <c r="L115" s="38">
        <v>0</v>
      </c>
      <c s="32">
        <f>ROUND(ROUND(L115,2)*ROUND(G115,3),2)</f>
      </c>
      <c s="36" t="s">
        <v>54</v>
      </c>
      <c>
        <f>(M115*21)/100</f>
      </c>
      <c t="s">
        <v>27</v>
      </c>
    </row>
    <row r="116" spans="1:5" ht="12.75">
      <c r="A116" s="35" t="s">
        <v>55</v>
      </c>
      <c r="E116" s="39" t="s">
        <v>4479</v>
      </c>
    </row>
    <row r="117" spans="1:5" ht="12.75">
      <c r="A117" s="35" t="s">
        <v>56</v>
      </c>
      <c r="E117" s="40" t="s">
        <v>4475</v>
      </c>
    </row>
    <row r="118" spans="1:5" ht="102">
      <c r="A118" t="s">
        <v>58</v>
      </c>
      <c r="E118" s="39" t="s">
        <v>4480</v>
      </c>
    </row>
    <row r="119" spans="1:16" ht="25.5">
      <c r="A119" t="s">
        <v>49</v>
      </c>
      <c s="34" t="s">
        <v>186</v>
      </c>
      <c s="34" t="s">
        <v>8143</v>
      </c>
      <c s="35" t="s">
        <v>50</v>
      </c>
      <c s="6" t="s">
        <v>8144</v>
      </c>
      <c s="36" t="s">
        <v>53</v>
      </c>
      <c s="37">
        <v>2</v>
      </c>
      <c s="36">
        <v>0</v>
      </c>
      <c s="36">
        <f>ROUND(G119*H119,6)</f>
      </c>
      <c r="L119" s="38">
        <v>0</v>
      </c>
      <c s="32">
        <f>ROUND(ROUND(L119,2)*ROUND(G119,3),2)</f>
      </c>
      <c s="36" t="s">
        <v>54</v>
      </c>
      <c>
        <f>(M119*21)/100</f>
      </c>
      <c t="s">
        <v>27</v>
      </c>
    </row>
    <row r="120" spans="1:5" ht="12.75">
      <c r="A120" s="35" t="s">
        <v>55</v>
      </c>
      <c r="E120" s="39" t="s">
        <v>4479</v>
      </c>
    </row>
    <row r="121" spans="1:5" ht="12.75">
      <c r="A121" s="35" t="s">
        <v>56</v>
      </c>
      <c r="E121" s="40" t="s">
        <v>4475</v>
      </c>
    </row>
    <row r="122" spans="1:5" ht="102">
      <c r="A122" t="s">
        <v>58</v>
      </c>
      <c r="E122" s="39" t="s">
        <v>4480</v>
      </c>
    </row>
    <row r="123" spans="1:16" ht="25.5">
      <c r="A123" t="s">
        <v>49</v>
      </c>
      <c s="34" t="s">
        <v>187</v>
      </c>
      <c s="34" t="s">
        <v>8125</v>
      </c>
      <c s="35" t="s">
        <v>50</v>
      </c>
      <c s="6" t="s">
        <v>8126</v>
      </c>
      <c s="36" t="s">
        <v>53</v>
      </c>
      <c s="37">
        <v>16</v>
      </c>
      <c s="36">
        <v>0</v>
      </c>
      <c s="36">
        <f>ROUND(G123*H123,6)</f>
      </c>
      <c r="L123" s="38">
        <v>0</v>
      </c>
      <c s="32">
        <f>ROUND(ROUND(L123,2)*ROUND(G123,3),2)</f>
      </c>
      <c s="36" t="s">
        <v>54</v>
      </c>
      <c>
        <f>(M123*21)/100</f>
      </c>
      <c t="s">
        <v>27</v>
      </c>
    </row>
    <row r="124" spans="1:5" ht="12.75">
      <c r="A124" s="35" t="s">
        <v>55</v>
      </c>
      <c r="E124" s="39" t="s">
        <v>4479</v>
      </c>
    </row>
    <row r="125" spans="1:5" ht="12.75">
      <c r="A125" s="35" t="s">
        <v>56</v>
      </c>
      <c r="E125" s="40" t="s">
        <v>4475</v>
      </c>
    </row>
    <row r="126" spans="1:5" ht="102">
      <c r="A126" t="s">
        <v>58</v>
      </c>
      <c r="E126" s="39" t="s">
        <v>4480</v>
      </c>
    </row>
    <row r="127" spans="1:16" ht="25.5">
      <c r="A127" t="s">
        <v>49</v>
      </c>
      <c s="34" t="s">
        <v>191</v>
      </c>
      <c s="34" t="s">
        <v>8145</v>
      </c>
      <c s="35" t="s">
        <v>50</v>
      </c>
      <c s="6" t="s">
        <v>8146</v>
      </c>
      <c s="36" t="s">
        <v>53</v>
      </c>
      <c s="37">
        <v>7</v>
      </c>
      <c s="36">
        <v>0</v>
      </c>
      <c s="36">
        <f>ROUND(G127*H127,6)</f>
      </c>
      <c r="L127" s="38">
        <v>0</v>
      </c>
      <c s="32">
        <f>ROUND(ROUND(L127,2)*ROUND(G127,3),2)</f>
      </c>
      <c s="36" t="s">
        <v>54</v>
      </c>
      <c>
        <f>(M127*21)/100</f>
      </c>
      <c t="s">
        <v>27</v>
      </c>
    </row>
    <row r="128" spans="1:5" ht="12.75">
      <c r="A128" s="35" t="s">
        <v>55</v>
      </c>
      <c r="E128" s="39" t="s">
        <v>4483</v>
      </c>
    </row>
    <row r="129" spans="1:5" ht="12.75">
      <c r="A129" s="35" t="s">
        <v>56</v>
      </c>
      <c r="E129" s="40" t="s">
        <v>4484</v>
      </c>
    </row>
    <row r="130" spans="1:5" ht="114.75">
      <c r="A130" t="s">
        <v>58</v>
      </c>
      <c r="E130" s="39" t="s">
        <v>4485</v>
      </c>
    </row>
    <row r="131" spans="1:16" ht="12.75">
      <c r="A131" t="s">
        <v>49</v>
      </c>
      <c s="34" t="s">
        <v>194</v>
      </c>
      <c s="34" t="s">
        <v>4492</v>
      </c>
      <c s="35" t="s">
        <v>50</v>
      </c>
      <c s="6" t="s">
        <v>4493</v>
      </c>
      <c s="36" t="s">
        <v>53</v>
      </c>
      <c s="37">
        <v>7</v>
      </c>
      <c s="36">
        <v>0</v>
      </c>
      <c s="36">
        <f>ROUND(G131*H131,6)</f>
      </c>
      <c r="L131" s="38">
        <v>0</v>
      </c>
      <c s="32">
        <f>ROUND(ROUND(L131,2)*ROUND(G131,3),2)</f>
      </c>
      <c s="36" t="s">
        <v>54</v>
      </c>
      <c>
        <f>(M131*21)/100</f>
      </c>
      <c t="s">
        <v>27</v>
      </c>
    </row>
    <row r="132" spans="1:5" ht="12.75">
      <c r="A132" s="35" t="s">
        <v>55</v>
      </c>
      <c r="E132" s="39" t="s">
        <v>4494</v>
      </c>
    </row>
    <row r="133" spans="1:5" ht="12.75">
      <c r="A133" s="35" t="s">
        <v>56</v>
      </c>
      <c r="E133" s="40" t="s">
        <v>4484</v>
      </c>
    </row>
    <row r="134" spans="1:5" ht="89.25">
      <c r="A134" t="s">
        <v>58</v>
      </c>
      <c r="E134" s="39" t="s">
        <v>4495</v>
      </c>
    </row>
    <row r="135" spans="1:16" ht="25.5">
      <c r="A135" t="s">
        <v>49</v>
      </c>
      <c s="34" t="s">
        <v>197</v>
      </c>
      <c s="34" t="s">
        <v>8147</v>
      </c>
      <c s="35" t="s">
        <v>50</v>
      </c>
      <c s="6" t="s">
        <v>8148</v>
      </c>
      <c s="36" t="s">
        <v>53</v>
      </c>
      <c s="37">
        <v>1</v>
      </c>
      <c s="36">
        <v>0</v>
      </c>
      <c s="36">
        <f>ROUND(G135*H135,6)</f>
      </c>
      <c r="L135" s="38">
        <v>0</v>
      </c>
      <c s="32">
        <f>ROUND(ROUND(L135,2)*ROUND(G135,3),2)</f>
      </c>
      <c s="36" t="s">
        <v>54</v>
      </c>
      <c>
        <f>(M135*21)/100</f>
      </c>
      <c t="s">
        <v>27</v>
      </c>
    </row>
    <row r="136" spans="1:5" ht="12.75">
      <c r="A136" s="35" t="s">
        <v>55</v>
      </c>
      <c r="E136" s="39" t="s">
        <v>8096</v>
      </c>
    </row>
    <row r="137" spans="1:5" ht="12.75">
      <c r="A137" s="35" t="s">
        <v>56</v>
      </c>
      <c r="E137" s="40" t="s">
        <v>4475</v>
      </c>
    </row>
    <row r="138" spans="1:5" ht="102">
      <c r="A138" t="s">
        <v>58</v>
      </c>
      <c r="E138" s="39" t="s">
        <v>8097</v>
      </c>
    </row>
    <row r="139" spans="1:16" ht="25.5">
      <c r="A139" t="s">
        <v>49</v>
      </c>
      <c s="34" t="s">
        <v>200</v>
      </c>
      <c s="34" t="s">
        <v>8149</v>
      </c>
      <c s="35" t="s">
        <v>50</v>
      </c>
      <c s="6" t="s">
        <v>8150</v>
      </c>
      <c s="36" t="s">
        <v>53</v>
      </c>
      <c s="37">
        <v>4</v>
      </c>
      <c s="36">
        <v>0</v>
      </c>
      <c s="36">
        <f>ROUND(G139*H139,6)</f>
      </c>
      <c r="L139" s="38">
        <v>0</v>
      </c>
      <c s="32">
        <f>ROUND(ROUND(L139,2)*ROUND(G139,3),2)</f>
      </c>
      <c s="36" t="s">
        <v>54</v>
      </c>
      <c>
        <f>(M139*21)/100</f>
      </c>
      <c t="s">
        <v>27</v>
      </c>
    </row>
    <row r="140" spans="1:5" ht="12.75">
      <c r="A140" s="35" t="s">
        <v>55</v>
      </c>
      <c r="E140" s="39" t="s">
        <v>8151</v>
      </c>
    </row>
    <row r="141" spans="1:5" ht="12.75">
      <c r="A141" s="35" t="s">
        <v>56</v>
      </c>
      <c r="E141" s="40" t="s">
        <v>4475</v>
      </c>
    </row>
    <row r="142" spans="1:5" ht="89.25">
      <c r="A142" t="s">
        <v>58</v>
      </c>
      <c r="E142" s="39" t="s">
        <v>8152</v>
      </c>
    </row>
    <row r="143" spans="1:16" ht="25.5">
      <c r="A143" t="s">
        <v>49</v>
      </c>
      <c s="34" t="s">
        <v>203</v>
      </c>
      <c s="34" t="s">
        <v>8153</v>
      </c>
      <c s="35" t="s">
        <v>50</v>
      </c>
      <c s="6" t="s">
        <v>8154</v>
      </c>
      <c s="36" t="s">
        <v>53</v>
      </c>
      <c s="37">
        <v>1</v>
      </c>
      <c s="36">
        <v>0</v>
      </c>
      <c s="36">
        <f>ROUND(G143*H143,6)</f>
      </c>
      <c r="L143" s="38">
        <v>0</v>
      </c>
      <c s="32">
        <f>ROUND(ROUND(L143,2)*ROUND(G143,3),2)</f>
      </c>
      <c s="36" t="s">
        <v>54</v>
      </c>
      <c>
        <f>(M143*21)/100</f>
      </c>
      <c t="s">
        <v>27</v>
      </c>
    </row>
    <row r="144" spans="1:5" ht="12.75">
      <c r="A144" s="35" t="s">
        <v>55</v>
      </c>
      <c r="E144" s="39" t="s">
        <v>8155</v>
      </c>
    </row>
    <row r="145" spans="1:5" ht="12.75">
      <c r="A145" s="35" t="s">
        <v>56</v>
      </c>
      <c r="E145" s="40" t="s">
        <v>4475</v>
      </c>
    </row>
    <row r="146" spans="1:5" ht="89.25">
      <c r="A146" t="s">
        <v>58</v>
      </c>
      <c r="E146" s="39" t="s">
        <v>8156</v>
      </c>
    </row>
    <row r="147" spans="1:16" ht="38.25">
      <c r="A147" t="s">
        <v>49</v>
      </c>
      <c s="34" t="s">
        <v>206</v>
      </c>
      <c s="34" t="s">
        <v>8157</v>
      </c>
      <c s="35" t="s">
        <v>50</v>
      </c>
      <c s="6" t="s">
        <v>8158</v>
      </c>
      <c s="36" t="s">
        <v>53</v>
      </c>
      <c s="37">
        <v>1</v>
      </c>
      <c s="36">
        <v>0</v>
      </c>
      <c s="36">
        <f>ROUND(G147*H147,6)</f>
      </c>
      <c r="L147" s="38">
        <v>0</v>
      </c>
      <c s="32">
        <f>ROUND(ROUND(L147,2)*ROUND(G147,3),2)</f>
      </c>
      <c s="36" t="s">
        <v>54</v>
      </c>
      <c>
        <f>(M147*21)/100</f>
      </c>
      <c t="s">
        <v>27</v>
      </c>
    </row>
    <row r="148" spans="1:5" ht="12.75">
      <c r="A148" s="35" t="s">
        <v>55</v>
      </c>
      <c r="E148" s="39" t="s">
        <v>8096</v>
      </c>
    </row>
    <row r="149" spans="1:5" ht="12.75">
      <c r="A149" s="35" t="s">
        <v>56</v>
      </c>
      <c r="E149" s="40" t="s">
        <v>4475</v>
      </c>
    </row>
    <row r="150" spans="1:5" ht="153">
      <c r="A150" t="s">
        <v>58</v>
      </c>
      <c r="E150" s="39" t="s">
        <v>8159</v>
      </c>
    </row>
    <row r="151" spans="1:16" ht="25.5">
      <c r="A151" t="s">
        <v>49</v>
      </c>
      <c s="34" t="s">
        <v>209</v>
      </c>
      <c s="34" t="s">
        <v>8160</v>
      </c>
      <c s="35" t="s">
        <v>50</v>
      </c>
      <c s="6" t="s">
        <v>8161</v>
      </c>
      <c s="36" t="s">
        <v>53</v>
      </c>
      <c s="37">
        <v>1</v>
      </c>
      <c s="36">
        <v>0</v>
      </c>
      <c s="36">
        <f>ROUND(G151*H151,6)</f>
      </c>
      <c r="L151" s="38">
        <v>0</v>
      </c>
      <c s="32">
        <f>ROUND(ROUND(L151,2)*ROUND(G151,3),2)</f>
      </c>
      <c s="36" t="s">
        <v>54</v>
      </c>
      <c>
        <f>(M151*21)/100</f>
      </c>
      <c t="s">
        <v>27</v>
      </c>
    </row>
    <row r="152" spans="1:5" ht="12.75">
      <c r="A152" s="35" t="s">
        <v>55</v>
      </c>
      <c r="E152" s="39" t="s">
        <v>8096</v>
      </c>
    </row>
    <row r="153" spans="1:5" ht="12.75">
      <c r="A153" s="35" t="s">
        <v>56</v>
      </c>
      <c r="E153" s="40" t="s">
        <v>4475</v>
      </c>
    </row>
    <row r="154" spans="1:5" ht="102">
      <c r="A154" t="s">
        <v>58</v>
      </c>
      <c r="E154" s="39" t="s">
        <v>8162</v>
      </c>
    </row>
    <row r="155" spans="1:16" ht="38.25">
      <c r="A155" t="s">
        <v>49</v>
      </c>
      <c s="34" t="s">
        <v>212</v>
      </c>
      <c s="34" t="s">
        <v>8163</v>
      </c>
      <c s="35" t="s">
        <v>50</v>
      </c>
      <c s="6" t="s">
        <v>8164</v>
      </c>
      <c s="36" t="s">
        <v>53</v>
      </c>
      <c s="37">
        <v>1</v>
      </c>
      <c s="36">
        <v>0</v>
      </c>
      <c s="36">
        <f>ROUND(G155*H155,6)</f>
      </c>
      <c r="L155" s="38">
        <v>0</v>
      </c>
      <c s="32">
        <f>ROUND(ROUND(L155,2)*ROUND(G155,3),2)</f>
      </c>
      <c s="36" t="s">
        <v>54</v>
      </c>
      <c>
        <f>(M155*21)/100</f>
      </c>
      <c t="s">
        <v>27</v>
      </c>
    </row>
    <row r="156" spans="1:5" ht="12.75">
      <c r="A156" s="35" t="s">
        <v>55</v>
      </c>
      <c r="E156" s="39" t="s">
        <v>8165</v>
      </c>
    </row>
    <row r="157" spans="1:5" ht="12.75">
      <c r="A157" s="35" t="s">
        <v>56</v>
      </c>
      <c r="E157" s="40" t="s">
        <v>4475</v>
      </c>
    </row>
    <row r="158" spans="1:5" ht="89.25">
      <c r="A158" t="s">
        <v>58</v>
      </c>
      <c r="E158" s="39" t="s">
        <v>8166</v>
      </c>
    </row>
    <row r="159" spans="1:16" ht="38.25">
      <c r="A159" t="s">
        <v>49</v>
      </c>
      <c s="34" t="s">
        <v>213</v>
      </c>
      <c s="34" t="s">
        <v>8167</v>
      </c>
      <c s="35" t="s">
        <v>50</v>
      </c>
      <c s="6" t="s">
        <v>8168</v>
      </c>
      <c s="36" t="s">
        <v>53</v>
      </c>
      <c s="37">
        <v>1</v>
      </c>
      <c s="36">
        <v>0</v>
      </c>
      <c s="36">
        <f>ROUND(G159*H159,6)</f>
      </c>
      <c r="L159" s="38">
        <v>0</v>
      </c>
      <c s="32">
        <f>ROUND(ROUND(L159,2)*ROUND(G159,3),2)</f>
      </c>
      <c s="36" t="s">
        <v>54</v>
      </c>
      <c>
        <f>(M159*21)/100</f>
      </c>
      <c t="s">
        <v>27</v>
      </c>
    </row>
    <row r="160" spans="1:5" ht="12.75">
      <c r="A160" s="35" t="s">
        <v>55</v>
      </c>
      <c r="E160" s="39" t="s">
        <v>8096</v>
      </c>
    </row>
    <row r="161" spans="1:5" ht="12.75">
      <c r="A161" s="35" t="s">
        <v>56</v>
      </c>
      <c r="E161" s="40" t="s">
        <v>4475</v>
      </c>
    </row>
    <row r="162" spans="1:5" ht="89.25">
      <c r="A162" t="s">
        <v>58</v>
      </c>
      <c r="E162" s="39" t="s">
        <v>8169</v>
      </c>
    </row>
    <row r="163" spans="1:16" ht="25.5">
      <c r="A163" t="s">
        <v>49</v>
      </c>
      <c s="34" t="s">
        <v>216</v>
      </c>
      <c s="34" t="s">
        <v>8170</v>
      </c>
      <c s="35" t="s">
        <v>50</v>
      </c>
      <c s="6" t="s">
        <v>8171</v>
      </c>
      <c s="36" t="s">
        <v>53</v>
      </c>
      <c s="37">
        <v>1</v>
      </c>
      <c s="36">
        <v>0</v>
      </c>
      <c s="36">
        <f>ROUND(G163*H163,6)</f>
      </c>
      <c r="L163" s="38">
        <v>0</v>
      </c>
      <c s="32">
        <f>ROUND(ROUND(L163,2)*ROUND(G163,3),2)</f>
      </c>
      <c s="36" t="s">
        <v>54</v>
      </c>
      <c>
        <f>(M163*21)/100</f>
      </c>
      <c t="s">
        <v>27</v>
      </c>
    </row>
    <row r="164" spans="1:5" ht="12.75">
      <c r="A164" s="35" t="s">
        <v>55</v>
      </c>
      <c r="E164" s="39" t="s">
        <v>8096</v>
      </c>
    </row>
    <row r="165" spans="1:5" ht="12.75">
      <c r="A165" s="35" t="s">
        <v>56</v>
      </c>
      <c r="E165" s="40" t="s">
        <v>4475</v>
      </c>
    </row>
    <row r="166" spans="1:5" ht="89.25">
      <c r="A166" t="s">
        <v>58</v>
      </c>
      <c r="E166" s="39" t="s">
        <v>4550</v>
      </c>
    </row>
    <row r="167" spans="1:16" ht="12.75">
      <c r="A167" t="s">
        <v>49</v>
      </c>
      <c s="34" t="s">
        <v>219</v>
      </c>
      <c s="34" t="s">
        <v>8172</v>
      </c>
      <c s="35" t="s">
        <v>50</v>
      </c>
      <c s="6" t="s">
        <v>8173</v>
      </c>
      <c s="36" t="s">
        <v>53</v>
      </c>
      <c s="37">
        <v>7</v>
      </c>
      <c s="36">
        <v>0</v>
      </c>
      <c s="36">
        <f>ROUND(G167*H167,6)</f>
      </c>
      <c r="L167" s="38">
        <v>0</v>
      </c>
      <c s="32">
        <f>ROUND(ROUND(L167,2)*ROUND(G167,3),2)</f>
      </c>
      <c s="36" t="s">
        <v>54</v>
      </c>
      <c>
        <f>(M167*21)/100</f>
      </c>
      <c t="s">
        <v>27</v>
      </c>
    </row>
    <row r="168" spans="1:5" ht="12.75">
      <c r="A168" s="35" t="s">
        <v>55</v>
      </c>
      <c r="E168" s="39" t="s">
        <v>8174</v>
      </c>
    </row>
    <row r="169" spans="1:5" ht="12.75">
      <c r="A169" s="35" t="s">
        <v>56</v>
      </c>
      <c r="E169" s="40" t="s">
        <v>4458</v>
      </c>
    </row>
    <row r="170" spans="1:5" ht="114.75">
      <c r="A170" t="s">
        <v>58</v>
      </c>
      <c r="E170" s="39" t="s">
        <v>4501</v>
      </c>
    </row>
    <row r="171" spans="1:16" ht="12.75">
      <c r="A171" t="s">
        <v>49</v>
      </c>
      <c s="34" t="s">
        <v>222</v>
      </c>
      <c s="34" t="s">
        <v>8175</v>
      </c>
      <c s="35" t="s">
        <v>50</v>
      </c>
      <c s="6" t="s">
        <v>8176</v>
      </c>
      <c s="36" t="s">
        <v>53</v>
      </c>
      <c s="37">
        <v>7</v>
      </c>
      <c s="36">
        <v>0</v>
      </c>
      <c s="36">
        <f>ROUND(G171*H171,6)</f>
      </c>
      <c r="L171" s="38">
        <v>0</v>
      </c>
      <c s="32">
        <f>ROUND(ROUND(L171,2)*ROUND(G171,3),2)</f>
      </c>
      <c s="36" t="s">
        <v>54</v>
      </c>
      <c>
        <f>(M171*21)/100</f>
      </c>
      <c t="s">
        <v>27</v>
      </c>
    </row>
    <row r="172" spans="1:5" ht="12.75">
      <c r="A172" s="35" t="s">
        <v>55</v>
      </c>
      <c r="E172" s="39" t="s">
        <v>8174</v>
      </c>
    </row>
    <row r="173" spans="1:5" ht="12.75">
      <c r="A173" s="35" t="s">
        <v>56</v>
      </c>
      <c r="E173" s="40" t="s">
        <v>4458</v>
      </c>
    </row>
    <row r="174" spans="1:5" ht="114.75">
      <c r="A174" t="s">
        <v>58</v>
      </c>
      <c r="E174" s="39" t="s">
        <v>4501</v>
      </c>
    </row>
    <row r="175" spans="1:16" ht="12.75">
      <c r="A175" t="s">
        <v>49</v>
      </c>
      <c s="34" t="s">
        <v>225</v>
      </c>
      <c s="34" t="s">
        <v>8177</v>
      </c>
      <c s="35" t="s">
        <v>50</v>
      </c>
      <c s="6" t="s">
        <v>8178</v>
      </c>
      <c s="36" t="s">
        <v>53</v>
      </c>
      <c s="37">
        <v>1</v>
      </c>
      <c s="36">
        <v>0</v>
      </c>
      <c s="36">
        <f>ROUND(G175*H175,6)</f>
      </c>
      <c r="L175" s="38">
        <v>0</v>
      </c>
      <c s="32">
        <f>ROUND(ROUND(L175,2)*ROUND(G175,3),2)</f>
      </c>
      <c s="36" t="s">
        <v>54</v>
      </c>
      <c>
        <f>(M175*21)/100</f>
      </c>
      <c t="s">
        <v>27</v>
      </c>
    </row>
    <row r="176" spans="1:5" ht="12.75">
      <c r="A176" s="35" t="s">
        <v>55</v>
      </c>
      <c r="E176" s="39" t="s">
        <v>8174</v>
      </c>
    </row>
    <row r="177" spans="1:5" ht="12.75">
      <c r="A177" s="35" t="s">
        <v>56</v>
      </c>
      <c r="E177" s="40" t="s">
        <v>4458</v>
      </c>
    </row>
    <row r="178" spans="1:5" ht="114.75">
      <c r="A178" t="s">
        <v>58</v>
      </c>
      <c r="E178" s="39" t="s">
        <v>4501</v>
      </c>
    </row>
    <row r="179" spans="1:16" ht="12.75">
      <c r="A179" t="s">
        <v>49</v>
      </c>
      <c s="34" t="s">
        <v>228</v>
      </c>
      <c s="34" t="s">
        <v>8179</v>
      </c>
      <c s="35" t="s">
        <v>50</v>
      </c>
      <c s="6" t="s">
        <v>8180</v>
      </c>
      <c s="36" t="s">
        <v>53</v>
      </c>
      <c s="37">
        <v>1</v>
      </c>
      <c s="36">
        <v>0</v>
      </c>
      <c s="36">
        <f>ROUND(G179*H179,6)</f>
      </c>
      <c r="L179" s="38">
        <v>0</v>
      </c>
      <c s="32">
        <f>ROUND(ROUND(L179,2)*ROUND(G179,3),2)</f>
      </c>
      <c s="36" t="s">
        <v>54</v>
      </c>
      <c>
        <f>(M179*21)/100</f>
      </c>
      <c t="s">
        <v>27</v>
      </c>
    </row>
    <row r="180" spans="1:5" ht="12.75">
      <c r="A180" s="35" t="s">
        <v>55</v>
      </c>
      <c r="E180" s="39" t="s">
        <v>8174</v>
      </c>
    </row>
    <row r="181" spans="1:5" ht="12.75">
      <c r="A181" s="35" t="s">
        <v>56</v>
      </c>
      <c r="E181" s="40" t="s">
        <v>4458</v>
      </c>
    </row>
    <row r="182" spans="1:5" ht="114.75">
      <c r="A182" t="s">
        <v>58</v>
      </c>
      <c r="E182" s="39" t="s">
        <v>4501</v>
      </c>
    </row>
    <row r="183" spans="1:16" ht="12.75">
      <c r="A183" t="s">
        <v>49</v>
      </c>
      <c s="34" t="s">
        <v>231</v>
      </c>
      <c s="34" t="s">
        <v>8181</v>
      </c>
      <c s="35" t="s">
        <v>50</v>
      </c>
      <c s="6" t="s">
        <v>8182</v>
      </c>
      <c s="36" t="s">
        <v>53</v>
      </c>
      <c s="37">
        <v>1</v>
      </c>
      <c s="36">
        <v>0</v>
      </c>
      <c s="36">
        <f>ROUND(G183*H183,6)</f>
      </c>
      <c r="L183" s="38">
        <v>0</v>
      </c>
      <c s="32">
        <f>ROUND(ROUND(L183,2)*ROUND(G183,3),2)</f>
      </c>
      <c s="36" t="s">
        <v>54</v>
      </c>
      <c>
        <f>(M183*21)/100</f>
      </c>
      <c t="s">
        <v>27</v>
      </c>
    </row>
    <row r="184" spans="1:5" ht="12.75">
      <c r="A184" s="35" t="s">
        <v>55</v>
      </c>
      <c r="E184" s="39" t="s">
        <v>8174</v>
      </c>
    </row>
    <row r="185" spans="1:5" ht="12.75">
      <c r="A185" s="35" t="s">
        <v>56</v>
      </c>
      <c r="E185" s="40" t="s">
        <v>4458</v>
      </c>
    </row>
    <row r="186" spans="1:5" ht="114.75">
      <c r="A186" t="s">
        <v>58</v>
      </c>
      <c r="E186" s="39" t="s">
        <v>4501</v>
      </c>
    </row>
    <row r="187" spans="1:16" ht="12.75">
      <c r="A187" t="s">
        <v>49</v>
      </c>
      <c s="34" t="s">
        <v>234</v>
      </c>
      <c s="34" t="s">
        <v>4561</v>
      </c>
      <c s="35" t="s">
        <v>50</v>
      </c>
      <c s="6" t="s">
        <v>4562</v>
      </c>
      <c s="36" t="s">
        <v>53</v>
      </c>
      <c s="37">
        <v>1</v>
      </c>
      <c s="36">
        <v>0</v>
      </c>
      <c s="36">
        <f>ROUND(G187*H187,6)</f>
      </c>
      <c r="L187" s="38">
        <v>0</v>
      </c>
      <c s="32">
        <f>ROUND(ROUND(L187,2)*ROUND(G187,3),2)</f>
      </c>
      <c s="36" t="s">
        <v>54</v>
      </c>
      <c>
        <f>(M187*21)/100</f>
      </c>
      <c t="s">
        <v>27</v>
      </c>
    </row>
    <row r="188" spans="1:5" ht="12.75">
      <c r="A188" s="35" t="s">
        <v>55</v>
      </c>
      <c r="E188" s="39" t="s">
        <v>8174</v>
      </c>
    </row>
    <row r="189" spans="1:5" ht="12.75">
      <c r="A189" s="35" t="s">
        <v>56</v>
      </c>
      <c r="E189" s="40" t="s">
        <v>4458</v>
      </c>
    </row>
    <row r="190" spans="1:5" ht="114.75">
      <c r="A190" t="s">
        <v>58</v>
      </c>
      <c r="E190" s="39" t="s">
        <v>4501</v>
      </c>
    </row>
    <row r="191" spans="1:16" ht="12.75">
      <c r="A191" t="s">
        <v>49</v>
      </c>
      <c s="34" t="s">
        <v>237</v>
      </c>
      <c s="34" t="s">
        <v>8183</v>
      </c>
      <c s="35" t="s">
        <v>50</v>
      </c>
      <c s="6" t="s">
        <v>1529</v>
      </c>
      <c s="36" t="s">
        <v>1530</v>
      </c>
      <c s="37">
        <v>400</v>
      </c>
      <c s="36">
        <v>0</v>
      </c>
      <c s="36">
        <f>ROUND(G191*H191,6)</f>
      </c>
      <c r="L191" s="38">
        <v>0</v>
      </c>
      <c s="32">
        <f>ROUND(ROUND(L191,2)*ROUND(G191,3),2)</f>
      </c>
      <c s="36" t="s">
        <v>54</v>
      </c>
      <c>
        <f>(M191*21)/100</f>
      </c>
      <c t="s">
        <v>27</v>
      </c>
    </row>
    <row r="192" spans="1:5" ht="12.75">
      <c r="A192" s="35" t="s">
        <v>55</v>
      </c>
      <c r="E192" s="39" t="s">
        <v>8184</v>
      </c>
    </row>
    <row r="193" spans="1:5" ht="12.75">
      <c r="A193" s="35" t="s">
        <v>56</v>
      </c>
      <c r="E193" s="40" t="s">
        <v>4458</v>
      </c>
    </row>
    <row r="194" spans="1:5" ht="127.5">
      <c r="A194" t="s">
        <v>58</v>
      </c>
      <c r="E194" s="39" t="s">
        <v>3030</v>
      </c>
    </row>
    <row r="195" spans="1:16" ht="25.5">
      <c r="A195" t="s">
        <v>49</v>
      </c>
      <c s="34" t="s">
        <v>240</v>
      </c>
      <c s="34" t="s">
        <v>8185</v>
      </c>
      <c s="35" t="s">
        <v>50</v>
      </c>
      <c s="6" t="s">
        <v>8186</v>
      </c>
      <c s="36" t="s">
        <v>53</v>
      </c>
      <c s="37">
        <v>1</v>
      </c>
      <c s="36">
        <v>0</v>
      </c>
      <c s="36">
        <f>ROUND(G195*H195,6)</f>
      </c>
      <c r="L195" s="38">
        <v>0</v>
      </c>
      <c s="32">
        <f>ROUND(ROUND(L195,2)*ROUND(G195,3),2)</f>
      </c>
      <c s="36" t="s">
        <v>54</v>
      </c>
      <c>
        <f>(M195*21)/100</f>
      </c>
      <c t="s">
        <v>27</v>
      </c>
    </row>
    <row r="196" spans="1:5" ht="12.75">
      <c r="A196" s="35" t="s">
        <v>55</v>
      </c>
      <c r="E196" s="39" t="s">
        <v>8187</v>
      </c>
    </row>
    <row r="197" spans="1:5" ht="12.75">
      <c r="A197" s="35" t="s">
        <v>56</v>
      </c>
      <c r="E197" s="40" t="s">
        <v>4475</v>
      </c>
    </row>
    <row r="198" spans="1:5" ht="140.25">
      <c r="A198" t="s">
        <v>58</v>
      </c>
      <c r="E198" s="39" t="s">
        <v>8188</v>
      </c>
    </row>
    <row r="199" spans="1:16" ht="12.75">
      <c r="A199" t="s">
        <v>49</v>
      </c>
      <c s="34" t="s">
        <v>243</v>
      </c>
      <c s="34" t="s">
        <v>8189</v>
      </c>
      <c s="35" t="s">
        <v>50</v>
      </c>
      <c s="6" t="s">
        <v>8190</v>
      </c>
      <c s="36" t="s">
        <v>53</v>
      </c>
      <c s="37">
        <v>2</v>
      </c>
      <c s="36">
        <v>0</v>
      </c>
      <c s="36">
        <f>ROUND(G199*H199,6)</f>
      </c>
      <c r="L199" s="38">
        <v>0</v>
      </c>
      <c s="32">
        <f>ROUND(ROUND(L199,2)*ROUND(G199,3),2)</f>
      </c>
      <c s="36" t="s">
        <v>54</v>
      </c>
      <c>
        <f>(M199*21)/100</f>
      </c>
      <c t="s">
        <v>27</v>
      </c>
    </row>
    <row r="200" spans="1:5" ht="12.75">
      <c r="A200" s="35" t="s">
        <v>55</v>
      </c>
      <c r="E200" s="39" t="s">
        <v>8187</v>
      </c>
    </row>
    <row r="201" spans="1:5" ht="12.75">
      <c r="A201" s="35" t="s">
        <v>56</v>
      </c>
      <c r="E201" s="40" t="s">
        <v>4475</v>
      </c>
    </row>
    <row r="202" spans="1:5" ht="114.75">
      <c r="A202" t="s">
        <v>58</v>
      </c>
      <c r="E202" s="39" t="s">
        <v>8191</v>
      </c>
    </row>
    <row r="203" spans="1:16" ht="12.75">
      <c r="A203" t="s">
        <v>49</v>
      </c>
      <c s="34" t="s">
        <v>244</v>
      </c>
      <c s="34" t="s">
        <v>8192</v>
      </c>
      <c s="35" t="s">
        <v>50</v>
      </c>
      <c s="6" t="s">
        <v>8193</v>
      </c>
      <c s="36" t="s">
        <v>53</v>
      </c>
      <c s="37">
        <v>1</v>
      </c>
      <c s="36">
        <v>0</v>
      </c>
      <c s="36">
        <f>ROUND(G203*H203,6)</f>
      </c>
      <c r="L203" s="38">
        <v>0</v>
      </c>
      <c s="32">
        <f>ROUND(ROUND(L203,2)*ROUND(G203,3),2)</f>
      </c>
      <c s="36" t="s">
        <v>54</v>
      </c>
      <c>
        <f>(M203*21)/100</f>
      </c>
      <c t="s">
        <v>27</v>
      </c>
    </row>
    <row r="204" spans="1:5" ht="12.75">
      <c r="A204" s="35" t="s">
        <v>55</v>
      </c>
      <c r="E204" s="39" t="s">
        <v>8187</v>
      </c>
    </row>
    <row r="205" spans="1:5" ht="12.75">
      <c r="A205" s="35" t="s">
        <v>56</v>
      </c>
      <c r="E205" s="40" t="s">
        <v>4475</v>
      </c>
    </row>
    <row r="206" spans="1:5" ht="114.75">
      <c r="A206" t="s">
        <v>58</v>
      </c>
      <c r="E206" s="39" t="s">
        <v>8191</v>
      </c>
    </row>
    <row r="207" spans="1:16" ht="12.75">
      <c r="A207" t="s">
        <v>49</v>
      </c>
      <c s="34" t="s">
        <v>245</v>
      </c>
      <c s="34" t="s">
        <v>8194</v>
      </c>
      <c s="35" t="s">
        <v>50</v>
      </c>
      <c s="6" t="s">
        <v>8195</v>
      </c>
      <c s="36" t="s">
        <v>53</v>
      </c>
      <c s="37">
        <v>1</v>
      </c>
      <c s="36">
        <v>0</v>
      </c>
      <c s="36">
        <f>ROUND(G207*H207,6)</f>
      </c>
      <c r="L207" s="38">
        <v>0</v>
      </c>
      <c s="32">
        <f>ROUND(ROUND(L207,2)*ROUND(G207,3),2)</f>
      </c>
      <c s="36" t="s">
        <v>54</v>
      </c>
      <c>
        <f>(M207*21)/100</f>
      </c>
      <c t="s">
        <v>27</v>
      </c>
    </row>
    <row r="208" spans="1:5" ht="12.75">
      <c r="A208" s="35" t="s">
        <v>55</v>
      </c>
      <c r="E208" s="39" t="s">
        <v>8187</v>
      </c>
    </row>
    <row r="209" spans="1:5" ht="12.75">
      <c r="A209" s="35" t="s">
        <v>56</v>
      </c>
      <c r="E209" s="40" t="s">
        <v>4475</v>
      </c>
    </row>
    <row r="210" spans="1:5" ht="114.75">
      <c r="A210" t="s">
        <v>58</v>
      </c>
      <c r="E210" s="39" t="s">
        <v>8191</v>
      </c>
    </row>
    <row r="211" spans="1:16" ht="25.5">
      <c r="A211" t="s">
        <v>49</v>
      </c>
      <c s="34" t="s">
        <v>246</v>
      </c>
      <c s="34" t="s">
        <v>8196</v>
      </c>
      <c s="35" t="s">
        <v>50</v>
      </c>
      <c s="6" t="s">
        <v>8197</v>
      </c>
      <c s="36" t="s">
        <v>53</v>
      </c>
      <c s="37">
        <v>1</v>
      </c>
      <c s="36">
        <v>0</v>
      </c>
      <c s="36">
        <f>ROUND(G211*H211,6)</f>
      </c>
      <c r="L211" s="38">
        <v>0</v>
      </c>
      <c s="32">
        <f>ROUND(ROUND(L211,2)*ROUND(G211,3),2)</f>
      </c>
      <c s="36" t="s">
        <v>54</v>
      </c>
      <c>
        <f>(M211*21)/100</f>
      </c>
      <c t="s">
        <v>27</v>
      </c>
    </row>
    <row r="212" spans="1:5" ht="12.75">
      <c r="A212" s="35" t="s">
        <v>55</v>
      </c>
      <c r="E212" s="39" t="s">
        <v>8174</v>
      </c>
    </row>
    <row r="213" spans="1:5" ht="12.75">
      <c r="A213" s="35" t="s">
        <v>56</v>
      </c>
      <c r="E213" s="40" t="s">
        <v>4458</v>
      </c>
    </row>
    <row r="214" spans="1:5" ht="114.75">
      <c r="A214" t="s">
        <v>58</v>
      </c>
      <c r="E214" s="39" t="s">
        <v>4501</v>
      </c>
    </row>
    <row r="215" spans="1:16" ht="25.5">
      <c r="A215" t="s">
        <v>49</v>
      </c>
      <c s="34" t="s">
        <v>249</v>
      </c>
      <c s="34" t="s">
        <v>846</v>
      </c>
      <c s="35" t="s">
        <v>50</v>
      </c>
      <c s="6" t="s">
        <v>847</v>
      </c>
      <c s="36" t="s">
        <v>53</v>
      </c>
      <c s="37">
        <v>1</v>
      </c>
      <c s="36">
        <v>0</v>
      </c>
      <c s="36">
        <f>ROUND(G215*H215,6)</f>
      </c>
      <c r="L215" s="38">
        <v>0</v>
      </c>
      <c s="32">
        <f>ROUND(ROUND(L215,2)*ROUND(G215,3),2)</f>
      </c>
      <c s="36" t="s">
        <v>54</v>
      </c>
      <c>
        <f>(M215*21)/100</f>
      </c>
      <c t="s">
        <v>27</v>
      </c>
    </row>
    <row r="216" spans="1:5" ht="12.75">
      <c r="A216" s="35" t="s">
        <v>55</v>
      </c>
      <c r="E216" s="39" t="s">
        <v>4502</v>
      </c>
    </row>
    <row r="217" spans="1:5" ht="12.75">
      <c r="A217" s="35" t="s">
        <v>56</v>
      </c>
      <c r="E217" s="40" t="s">
        <v>4484</v>
      </c>
    </row>
    <row r="218" spans="1:5" ht="114.75">
      <c r="A218" t="s">
        <v>58</v>
      </c>
      <c r="E218" s="39" t="s">
        <v>4503</v>
      </c>
    </row>
    <row r="219" spans="1:16" ht="38.25">
      <c r="A219" t="s">
        <v>49</v>
      </c>
      <c s="34" t="s">
        <v>252</v>
      </c>
      <c s="34" t="s">
        <v>848</v>
      </c>
      <c s="35" t="s">
        <v>50</v>
      </c>
      <c s="6" t="s">
        <v>849</v>
      </c>
      <c s="36" t="s">
        <v>53</v>
      </c>
      <c s="37">
        <v>5</v>
      </c>
      <c s="36">
        <v>0</v>
      </c>
      <c s="36">
        <f>ROUND(G219*H219,6)</f>
      </c>
      <c r="L219" s="38">
        <v>0</v>
      </c>
      <c s="32">
        <f>ROUND(ROUND(L219,2)*ROUND(G219,3),2)</f>
      </c>
      <c s="36" t="s">
        <v>54</v>
      </c>
      <c>
        <f>(M219*21)/100</f>
      </c>
      <c t="s">
        <v>27</v>
      </c>
    </row>
    <row r="220" spans="1:5" ht="12.75">
      <c r="A220" s="35" t="s">
        <v>55</v>
      </c>
      <c r="E220" s="39" t="s">
        <v>4502</v>
      </c>
    </row>
    <row r="221" spans="1:5" ht="12.75">
      <c r="A221" s="35" t="s">
        <v>56</v>
      </c>
      <c r="E221" s="40" t="s">
        <v>4484</v>
      </c>
    </row>
    <row r="222" spans="1:5" ht="114.75">
      <c r="A222" t="s">
        <v>58</v>
      </c>
      <c r="E222" s="39" t="s">
        <v>4503</v>
      </c>
    </row>
    <row r="223" spans="1:16" ht="25.5">
      <c r="A223" t="s">
        <v>49</v>
      </c>
      <c s="34" t="s">
        <v>256</v>
      </c>
      <c s="34" t="s">
        <v>1626</v>
      </c>
      <c s="35" t="s">
        <v>50</v>
      </c>
      <c s="6" t="s">
        <v>1627</v>
      </c>
      <c s="36" t="s">
        <v>53</v>
      </c>
      <c s="37">
        <v>1</v>
      </c>
      <c s="36">
        <v>0</v>
      </c>
      <c s="36">
        <f>ROUND(G223*H223,6)</f>
      </c>
      <c r="L223" s="38">
        <v>0</v>
      </c>
      <c s="32">
        <f>ROUND(ROUND(L223,2)*ROUND(G223,3),2)</f>
      </c>
      <c s="36" t="s">
        <v>54</v>
      </c>
      <c>
        <f>(M223*21)/100</f>
      </c>
      <c t="s">
        <v>27</v>
      </c>
    </row>
    <row r="224" spans="1:5" ht="12.75">
      <c r="A224" s="35" t="s">
        <v>55</v>
      </c>
      <c r="E224" s="39" t="s">
        <v>8113</v>
      </c>
    </row>
    <row r="225" spans="1:5" ht="12.75">
      <c r="A225" s="35" t="s">
        <v>56</v>
      </c>
      <c r="E225" s="40" t="s">
        <v>4484</v>
      </c>
    </row>
    <row r="226" spans="1:5" ht="114.75">
      <c r="A226" t="s">
        <v>58</v>
      </c>
      <c r="E226" s="39" t="s">
        <v>4503</v>
      </c>
    </row>
    <row r="227" spans="1:16" ht="12.75">
      <c r="A227" t="s">
        <v>49</v>
      </c>
      <c s="34" t="s">
        <v>259</v>
      </c>
      <c s="34" t="s">
        <v>1715</v>
      </c>
      <c s="35" t="s">
        <v>50</v>
      </c>
      <c s="6" t="s">
        <v>1716</v>
      </c>
      <c s="36" t="s">
        <v>88</v>
      </c>
      <c s="37">
        <v>100</v>
      </c>
      <c s="36">
        <v>0</v>
      </c>
      <c s="36">
        <f>ROUND(G227*H227,6)</f>
      </c>
      <c r="L227" s="38">
        <v>0</v>
      </c>
      <c s="32">
        <f>ROUND(ROUND(L227,2)*ROUND(G227,3),2)</f>
      </c>
      <c s="36" t="s">
        <v>54</v>
      </c>
      <c>
        <f>(M227*21)/100</f>
      </c>
      <c t="s">
        <v>27</v>
      </c>
    </row>
    <row r="228" spans="1:5" ht="12.75">
      <c r="A228" s="35" t="s">
        <v>55</v>
      </c>
      <c r="E228" s="39" t="s">
        <v>4504</v>
      </c>
    </row>
    <row r="229" spans="1:5" ht="12.75">
      <c r="A229" s="35" t="s">
        <v>56</v>
      </c>
      <c r="E229" s="40" t="s">
        <v>4484</v>
      </c>
    </row>
    <row r="230" spans="1:5" ht="89.25">
      <c r="A230" t="s">
        <v>58</v>
      </c>
      <c r="E230" s="39" t="s">
        <v>4505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8114</v>
      </c>
      <c s="41">
        <f>Rekapitulace!C168</f>
      </c>
      <c s="20" t="s">
        <v>0</v>
      </c>
      <c t="s">
        <v>23</v>
      </c>
      <c t="s">
        <v>27</v>
      </c>
    </row>
    <row r="4" spans="1:16" ht="32" customHeight="1">
      <c r="A4" s="24" t="s">
        <v>20</v>
      </c>
      <c s="25" t="s">
        <v>28</v>
      </c>
      <c s="27" t="s">
        <v>8114</v>
      </c>
      <c r="E4" s="26" t="s">
        <v>8115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8200</v>
      </c>
      <c r="E8" s="30" t="s">
        <v>8199</v>
      </c>
      <c r="J8" s="29">
        <f>0+J9+J102+J299</f>
      </c>
      <c s="29">
        <f>0+K9+K102+K299</f>
      </c>
      <c s="29">
        <f>0+L9+L102+L299</f>
      </c>
      <c s="29">
        <f>0+M9+M102+M299</f>
      </c>
    </row>
    <row r="9" spans="1:13" ht="12.75">
      <c r="A9" t="s">
        <v>46</v>
      </c>
      <c r="C9" s="31" t="s">
        <v>50</v>
      </c>
      <c r="E9" s="33" t="s">
        <v>1505</v>
      </c>
      <c r="J9" s="32">
        <f>0</f>
      </c>
      <c s="32">
        <f>0</f>
      </c>
      <c s="32">
        <f>0+L10+L14+L18+L22+L26+L30+L34+L38+L42+L46+L50+L54+L58+L62+L66+L70+L74+L78+L82+L86+L90+L94+L98</f>
      </c>
      <c s="32">
        <f>0+M10+M14+M18+M22+M26+M30+M34+M38+M42+M46+M50+M54+M58+M62+M66+M70+M74+M78+M82+M86+M90+M94+M98</f>
      </c>
    </row>
    <row r="10" spans="1:16" ht="25.5">
      <c r="A10" t="s">
        <v>49</v>
      </c>
      <c s="34" t="s">
        <v>50</v>
      </c>
      <c s="34" t="s">
        <v>1637</v>
      </c>
      <c s="35" t="s">
        <v>1638</v>
      </c>
      <c s="6" t="s">
        <v>1639</v>
      </c>
      <c s="36" t="s">
        <v>588</v>
      </c>
      <c s="37">
        <v>700</v>
      </c>
      <c s="36">
        <v>0</v>
      </c>
      <c s="36">
        <f>ROUND(G10*H10,6)</f>
      </c>
      <c r="L10" s="38">
        <v>0</v>
      </c>
      <c s="32">
        <f>ROUND(ROUND(L10,2)*ROUND(G10,3),2)</f>
      </c>
      <c s="36" t="s">
        <v>589</v>
      </c>
      <c>
        <f>(M10*21)/100</f>
      </c>
      <c t="s">
        <v>27</v>
      </c>
    </row>
    <row r="11" spans="1:5" ht="25.5">
      <c r="A11" s="35" t="s">
        <v>55</v>
      </c>
      <c r="E11" s="39" t="s">
        <v>590</v>
      </c>
    </row>
    <row r="12" spans="1:5" ht="12.75">
      <c r="A12" s="35" t="s">
        <v>56</v>
      </c>
      <c r="E12" s="40" t="s">
        <v>4438</v>
      </c>
    </row>
    <row r="13" spans="1:5" ht="12.75">
      <c r="A13" t="s">
        <v>58</v>
      </c>
      <c r="E13" s="39" t="s">
        <v>5</v>
      </c>
    </row>
    <row r="14" spans="1:16" ht="25.5">
      <c r="A14" t="s">
        <v>49</v>
      </c>
      <c s="34" t="s">
        <v>27</v>
      </c>
      <c s="34" t="s">
        <v>1883</v>
      </c>
      <c s="35" t="s">
        <v>1884</v>
      </c>
      <c s="6" t="s">
        <v>1885</v>
      </c>
      <c s="36" t="s">
        <v>588</v>
      </c>
      <c s="37">
        <v>200</v>
      </c>
      <c s="36">
        <v>0</v>
      </c>
      <c s="36">
        <f>ROUND(G14*H14,6)</f>
      </c>
      <c r="L14" s="38">
        <v>0</v>
      </c>
      <c s="32">
        <f>ROUND(ROUND(L14,2)*ROUND(G14,3),2)</f>
      </c>
      <c s="36" t="s">
        <v>589</v>
      </c>
      <c>
        <f>(M14*21)/100</f>
      </c>
      <c t="s">
        <v>27</v>
      </c>
    </row>
    <row r="15" spans="1:5" ht="25.5">
      <c r="A15" s="35" t="s">
        <v>55</v>
      </c>
      <c r="E15" s="39" t="s">
        <v>590</v>
      </c>
    </row>
    <row r="16" spans="1:5" ht="12.75">
      <c r="A16" s="35" t="s">
        <v>56</v>
      </c>
      <c r="E16" s="40" t="s">
        <v>4438</v>
      </c>
    </row>
    <row r="17" spans="1:5" ht="12.75">
      <c r="A17" t="s">
        <v>58</v>
      </c>
      <c r="E17" s="39" t="s">
        <v>5</v>
      </c>
    </row>
    <row r="18" spans="1:16" ht="12.75">
      <c r="A18" t="s">
        <v>49</v>
      </c>
      <c s="34" t="s">
        <v>26</v>
      </c>
      <c s="34" t="s">
        <v>8201</v>
      </c>
      <c s="35" t="s">
        <v>50</v>
      </c>
      <c s="6" t="s">
        <v>8202</v>
      </c>
      <c s="36" t="s">
        <v>625</v>
      </c>
      <c s="37">
        <v>19</v>
      </c>
      <c s="36">
        <v>0</v>
      </c>
      <c s="36">
        <f>ROUND(G18*H18,6)</f>
      </c>
      <c r="L18" s="38">
        <v>0</v>
      </c>
      <c s="32">
        <f>ROUND(ROUND(L18,2)*ROUND(G18,3),2)</f>
      </c>
      <c s="36" t="s">
        <v>54</v>
      </c>
      <c>
        <f>(M18*21)/100</f>
      </c>
      <c t="s">
        <v>27</v>
      </c>
    </row>
    <row r="19" spans="1:5" ht="12.75">
      <c r="A19" s="35" t="s">
        <v>55</v>
      </c>
      <c r="E19" s="39" t="s">
        <v>8203</v>
      </c>
    </row>
    <row r="20" spans="1:5" ht="12.75">
      <c r="A20" s="35" t="s">
        <v>56</v>
      </c>
      <c r="E20" s="40" t="s">
        <v>4458</v>
      </c>
    </row>
    <row r="21" spans="1:5" ht="12.75">
      <c r="A21" t="s">
        <v>58</v>
      </c>
      <c r="E21" s="39" t="s">
        <v>970</v>
      </c>
    </row>
    <row r="22" spans="1:16" ht="12.75">
      <c r="A22" t="s">
        <v>49</v>
      </c>
      <c s="34" t="s">
        <v>64</v>
      </c>
      <c s="34" t="s">
        <v>4439</v>
      </c>
      <c s="35" t="s">
        <v>50</v>
      </c>
      <c s="6" t="s">
        <v>4440</v>
      </c>
      <c s="36" t="s">
        <v>593</v>
      </c>
      <c s="37">
        <v>31.9</v>
      </c>
      <c s="36">
        <v>0</v>
      </c>
      <c s="36">
        <f>ROUND(G22*H22,6)</f>
      </c>
      <c r="L22" s="38">
        <v>0</v>
      </c>
      <c s="32">
        <f>ROUND(ROUND(L22,2)*ROUND(G22,3),2)</f>
      </c>
      <c s="36" t="s">
        <v>54</v>
      </c>
      <c>
        <f>(M22*21)/100</f>
      </c>
      <c t="s">
        <v>27</v>
      </c>
    </row>
    <row r="23" spans="1:5" ht="12.75">
      <c r="A23" s="35" t="s">
        <v>55</v>
      </c>
      <c r="E23" s="39" t="s">
        <v>4441</v>
      </c>
    </row>
    <row r="24" spans="1:5" ht="12.75">
      <c r="A24" s="35" t="s">
        <v>56</v>
      </c>
      <c r="E24" s="40" t="s">
        <v>4438</v>
      </c>
    </row>
    <row r="25" spans="1:5" ht="12.75">
      <c r="A25" t="s">
        <v>58</v>
      </c>
      <c r="E25" s="39" t="s">
        <v>970</v>
      </c>
    </row>
    <row r="26" spans="1:16" ht="12.75">
      <c r="A26" t="s">
        <v>49</v>
      </c>
      <c s="34" t="s">
        <v>67</v>
      </c>
      <c s="34" t="s">
        <v>2098</v>
      </c>
      <c s="35" t="s">
        <v>50</v>
      </c>
      <c s="6" t="s">
        <v>2099</v>
      </c>
      <c s="36" t="s">
        <v>625</v>
      </c>
      <c s="37">
        <v>1</v>
      </c>
      <c s="36">
        <v>0</v>
      </c>
      <c s="36">
        <f>ROUND(G26*H26,6)</f>
      </c>
      <c r="L26" s="38">
        <v>0</v>
      </c>
      <c s="32">
        <f>ROUND(ROUND(L26,2)*ROUND(G26,3),2)</f>
      </c>
      <c s="36" t="s">
        <v>54</v>
      </c>
      <c>
        <f>(M26*21)/100</f>
      </c>
      <c t="s">
        <v>27</v>
      </c>
    </row>
    <row r="27" spans="1:5" ht="25.5">
      <c r="A27" s="35" t="s">
        <v>55</v>
      </c>
      <c r="E27" s="39" t="s">
        <v>8204</v>
      </c>
    </row>
    <row r="28" spans="1:5" ht="12.75">
      <c r="A28" s="35" t="s">
        <v>56</v>
      </c>
      <c r="E28" s="40" t="s">
        <v>4458</v>
      </c>
    </row>
    <row r="29" spans="1:5" ht="12.75">
      <c r="A29" t="s">
        <v>58</v>
      </c>
      <c r="E29" s="39" t="s">
        <v>970</v>
      </c>
    </row>
    <row r="30" spans="1:16" ht="12.75">
      <c r="A30" t="s">
        <v>49</v>
      </c>
      <c s="34" t="s">
        <v>70</v>
      </c>
      <c s="34" t="s">
        <v>594</v>
      </c>
      <c s="35" t="s">
        <v>5</v>
      </c>
      <c s="6" t="s">
        <v>595</v>
      </c>
      <c s="36" t="s">
        <v>108</v>
      </c>
      <c s="37">
        <v>1200</v>
      </c>
      <c s="36">
        <v>0</v>
      </c>
      <c s="36">
        <f>ROUND(G30*H30,6)</f>
      </c>
      <c r="L30" s="38">
        <v>0</v>
      </c>
      <c s="32">
        <f>ROUND(ROUND(L30,2)*ROUND(G30,3),2)</f>
      </c>
      <c s="36" t="s">
        <v>54</v>
      </c>
      <c>
        <f>(M30*21)/100</f>
      </c>
      <c t="s">
        <v>27</v>
      </c>
    </row>
    <row r="31" spans="1:5" ht="12.75">
      <c r="A31" s="35" t="s">
        <v>55</v>
      </c>
      <c r="E31" s="39" t="s">
        <v>8205</v>
      </c>
    </row>
    <row r="32" spans="1:5" ht="12.75">
      <c r="A32" s="35" t="s">
        <v>56</v>
      </c>
      <c r="E32" s="40" t="s">
        <v>4443</v>
      </c>
    </row>
    <row r="33" spans="1:5" ht="318.75">
      <c r="A33" t="s">
        <v>58</v>
      </c>
      <c r="E33" s="39" t="s">
        <v>3926</v>
      </c>
    </row>
    <row r="34" spans="1:16" ht="12.75">
      <c r="A34" t="s">
        <v>49</v>
      </c>
      <c s="34" t="s">
        <v>73</v>
      </c>
      <c s="34" t="s">
        <v>597</v>
      </c>
      <c s="35" t="s">
        <v>5</v>
      </c>
      <c s="6" t="s">
        <v>598</v>
      </c>
      <c s="36" t="s">
        <v>108</v>
      </c>
      <c s="37">
        <v>420</v>
      </c>
      <c s="36">
        <v>0</v>
      </c>
      <c s="36">
        <f>ROUND(G34*H34,6)</f>
      </c>
      <c r="L34" s="38">
        <v>0</v>
      </c>
      <c s="32">
        <f>ROUND(ROUND(L34,2)*ROUND(G34,3),2)</f>
      </c>
      <c s="36" t="s">
        <v>54</v>
      </c>
      <c>
        <f>(M34*21)/100</f>
      </c>
      <c t="s">
        <v>27</v>
      </c>
    </row>
    <row r="35" spans="1:5" ht="12.75">
      <c r="A35" s="35" t="s">
        <v>55</v>
      </c>
      <c r="E35" s="39" t="s">
        <v>4444</v>
      </c>
    </row>
    <row r="36" spans="1:5" ht="12.75">
      <c r="A36" s="35" t="s">
        <v>56</v>
      </c>
      <c r="E36" s="40" t="s">
        <v>4438</v>
      </c>
    </row>
    <row r="37" spans="1:5" ht="318.75">
      <c r="A37" t="s">
        <v>58</v>
      </c>
      <c r="E37" s="39" t="s">
        <v>3926</v>
      </c>
    </row>
    <row r="38" spans="1:16" ht="12.75">
      <c r="A38" t="s">
        <v>49</v>
      </c>
      <c s="34" t="s">
        <v>76</v>
      </c>
      <c s="34" t="s">
        <v>4445</v>
      </c>
      <c s="35" t="s">
        <v>50</v>
      </c>
      <c s="6" t="s">
        <v>4446</v>
      </c>
      <c s="36" t="s">
        <v>113</v>
      </c>
      <c s="37">
        <v>100</v>
      </c>
      <c s="36">
        <v>0</v>
      </c>
      <c s="36">
        <f>ROUND(G38*H38,6)</f>
      </c>
      <c r="L38" s="38">
        <v>0</v>
      </c>
      <c s="32">
        <f>ROUND(ROUND(L38,2)*ROUND(G38,3),2)</f>
      </c>
      <c s="36" t="s">
        <v>54</v>
      </c>
      <c>
        <f>(M38*21)/100</f>
      </c>
      <c t="s">
        <v>27</v>
      </c>
    </row>
    <row r="39" spans="1:5" ht="12.75">
      <c r="A39" s="35" t="s">
        <v>55</v>
      </c>
      <c r="E39" s="39" t="s">
        <v>4447</v>
      </c>
    </row>
    <row r="40" spans="1:5" ht="12.75">
      <c r="A40" s="35" t="s">
        <v>56</v>
      </c>
      <c r="E40" s="40" t="s">
        <v>4438</v>
      </c>
    </row>
    <row r="41" spans="1:5" ht="25.5">
      <c r="A41" t="s">
        <v>58</v>
      </c>
      <c r="E41" s="39" t="s">
        <v>975</v>
      </c>
    </row>
    <row r="42" spans="1:16" ht="12.75">
      <c r="A42" t="s">
        <v>49</v>
      </c>
      <c s="34" t="s">
        <v>79</v>
      </c>
      <c s="34" t="s">
        <v>117</v>
      </c>
      <c s="35" t="s">
        <v>50</v>
      </c>
      <c s="6" t="s">
        <v>118</v>
      </c>
      <c s="36" t="s">
        <v>108</v>
      </c>
      <c s="37">
        <v>420</v>
      </c>
      <c s="36">
        <v>0</v>
      </c>
      <c s="36">
        <f>ROUND(G42*H42,6)</f>
      </c>
      <c r="L42" s="38">
        <v>0</v>
      </c>
      <c s="32">
        <f>ROUND(ROUND(L42,2)*ROUND(G42,3),2)</f>
      </c>
      <c s="36" t="s">
        <v>54</v>
      </c>
      <c>
        <f>(M42*21)/100</f>
      </c>
      <c t="s">
        <v>27</v>
      </c>
    </row>
    <row r="43" spans="1:5" ht="12.75">
      <c r="A43" s="35" t="s">
        <v>55</v>
      </c>
      <c r="E43" s="39" t="s">
        <v>4448</v>
      </c>
    </row>
    <row r="44" spans="1:5" ht="12.75">
      <c r="A44" s="35" t="s">
        <v>56</v>
      </c>
      <c r="E44" s="40" t="s">
        <v>4438</v>
      </c>
    </row>
    <row r="45" spans="1:5" ht="229.5">
      <c r="A45" t="s">
        <v>58</v>
      </c>
      <c r="E45" s="39" t="s">
        <v>3186</v>
      </c>
    </row>
    <row r="46" spans="1:16" ht="12.75">
      <c r="A46" t="s">
        <v>49</v>
      </c>
      <c s="34" t="s">
        <v>82</v>
      </c>
      <c s="34" t="s">
        <v>121</v>
      </c>
      <c s="35" t="s">
        <v>50</v>
      </c>
      <c s="6" t="s">
        <v>122</v>
      </c>
      <c s="36" t="s">
        <v>123</v>
      </c>
      <c s="37">
        <v>1040</v>
      </c>
      <c s="36">
        <v>0</v>
      </c>
      <c s="36">
        <f>ROUND(G46*H46,6)</f>
      </c>
      <c r="L46" s="38">
        <v>0</v>
      </c>
      <c s="32">
        <f>ROUND(ROUND(L46,2)*ROUND(G46,3),2)</f>
      </c>
      <c s="36" t="s">
        <v>54</v>
      </c>
      <c>
        <f>(M46*21)/100</f>
      </c>
      <c t="s">
        <v>27</v>
      </c>
    </row>
    <row r="47" spans="1:5" ht="12.75">
      <c r="A47" s="35" t="s">
        <v>55</v>
      </c>
      <c r="E47" s="39" t="s">
        <v>4449</v>
      </c>
    </row>
    <row r="48" spans="1:5" ht="12.75">
      <c r="A48" s="35" t="s">
        <v>56</v>
      </c>
      <c r="E48" s="40" t="s">
        <v>4450</v>
      </c>
    </row>
    <row r="49" spans="1:5" ht="25.5">
      <c r="A49" t="s">
        <v>58</v>
      </c>
      <c r="E49" s="39" t="s">
        <v>4451</v>
      </c>
    </row>
    <row r="50" spans="1:16" ht="12.75">
      <c r="A50" t="s">
        <v>49</v>
      </c>
      <c s="34" t="s">
        <v>85</v>
      </c>
      <c s="34" t="s">
        <v>4452</v>
      </c>
      <c s="35" t="s">
        <v>50</v>
      </c>
      <c s="6" t="s">
        <v>4453</v>
      </c>
      <c s="36" t="s">
        <v>123</v>
      </c>
      <c s="37">
        <v>1040</v>
      </c>
      <c s="36">
        <v>0</v>
      </c>
      <c s="36">
        <f>ROUND(G50*H50,6)</f>
      </c>
      <c r="L50" s="38">
        <v>0</v>
      </c>
      <c s="32">
        <f>ROUND(ROUND(L50,2)*ROUND(G50,3),2)</f>
      </c>
      <c s="36" t="s">
        <v>54</v>
      </c>
      <c>
        <f>(M50*21)/100</f>
      </c>
      <c t="s">
        <v>27</v>
      </c>
    </row>
    <row r="51" spans="1:5" ht="12.75">
      <c r="A51" s="35" t="s">
        <v>55</v>
      </c>
      <c r="E51" s="39" t="s">
        <v>4449</v>
      </c>
    </row>
    <row r="52" spans="1:5" ht="12.75">
      <c r="A52" s="35" t="s">
        <v>56</v>
      </c>
      <c r="E52" s="40" t="s">
        <v>4450</v>
      </c>
    </row>
    <row r="53" spans="1:5" ht="25.5">
      <c r="A53" t="s">
        <v>58</v>
      </c>
      <c r="E53" s="39" t="s">
        <v>4454</v>
      </c>
    </row>
    <row r="54" spans="1:16" ht="12.75">
      <c r="A54" t="s">
        <v>49</v>
      </c>
      <c s="34" t="s">
        <v>90</v>
      </c>
      <c s="34" t="s">
        <v>2577</v>
      </c>
      <c s="35" t="s">
        <v>50</v>
      </c>
      <c s="6" t="s">
        <v>2578</v>
      </c>
      <c s="36" t="s">
        <v>108</v>
      </c>
      <c s="37">
        <v>80</v>
      </c>
      <c s="36">
        <v>0</v>
      </c>
      <c s="36">
        <f>ROUND(G54*H54,6)</f>
      </c>
      <c r="L54" s="38">
        <v>0</v>
      </c>
      <c s="32">
        <f>ROUND(ROUND(L54,2)*ROUND(G54,3),2)</f>
      </c>
      <c s="36" t="s">
        <v>54</v>
      </c>
      <c>
        <f>(M54*21)/100</f>
      </c>
      <c t="s">
        <v>27</v>
      </c>
    </row>
    <row r="55" spans="1:5" ht="12.75">
      <c r="A55" s="35" t="s">
        <v>55</v>
      </c>
      <c r="E55" s="39" t="s">
        <v>4455</v>
      </c>
    </row>
    <row r="56" spans="1:5" ht="12.75">
      <c r="A56" s="35" t="s">
        <v>56</v>
      </c>
      <c r="E56" s="40" t="s">
        <v>4443</v>
      </c>
    </row>
    <row r="57" spans="1:5" ht="369.75">
      <c r="A57" t="s">
        <v>58</v>
      </c>
      <c r="E57" s="39" t="s">
        <v>4456</v>
      </c>
    </row>
    <row r="58" spans="1:16" ht="12.75">
      <c r="A58" t="s">
        <v>49</v>
      </c>
      <c s="34" t="s">
        <v>93</v>
      </c>
      <c s="34" t="s">
        <v>3662</v>
      </c>
      <c s="35" t="s">
        <v>50</v>
      </c>
      <c s="6" t="s">
        <v>3663</v>
      </c>
      <c s="36" t="s">
        <v>108</v>
      </c>
      <c s="37">
        <v>300</v>
      </c>
      <c s="36">
        <v>0</v>
      </c>
      <c s="36">
        <f>ROUND(G58*H58,6)</f>
      </c>
      <c r="L58" s="38">
        <v>0</v>
      </c>
      <c s="32">
        <f>ROUND(ROUND(L58,2)*ROUND(G58,3),2)</f>
      </c>
      <c s="36" t="s">
        <v>54</v>
      </c>
      <c>
        <f>(M58*21)/100</f>
      </c>
      <c t="s">
        <v>27</v>
      </c>
    </row>
    <row r="59" spans="1:5" ht="12.75">
      <c r="A59" s="35" t="s">
        <v>55</v>
      </c>
      <c r="E59" s="39" t="s">
        <v>8206</v>
      </c>
    </row>
    <row r="60" spans="1:5" ht="12.75">
      <c r="A60" s="35" t="s">
        <v>56</v>
      </c>
      <c r="E60" s="40" t="s">
        <v>8207</v>
      </c>
    </row>
    <row r="61" spans="1:5" ht="369.75">
      <c r="A61" t="s">
        <v>58</v>
      </c>
      <c r="E61" s="39" t="s">
        <v>4456</v>
      </c>
    </row>
    <row r="62" spans="1:16" ht="12.75">
      <c r="A62" t="s">
        <v>49</v>
      </c>
      <c s="34" t="s">
        <v>96</v>
      </c>
      <c s="34" t="s">
        <v>8208</v>
      </c>
      <c s="35" t="s">
        <v>50</v>
      </c>
      <c s="6" t="s">
        <v>8209</v>
      </c>
      <c s="36" t="s">
        <v>588</v>
      </c>
      <c s="37">
        <v>3</v>
      </c>
      <c s="36">
        <v>0</v>
      </c>
      <c s="36">
        <f>ROUND(G62*H62,6)</f>
      </c>
      <c r="L62" s="38">
        <v>0</v>
      </c>
      <c s="32">
        <f>ROUND(ROUND(L62,2)*ROUND(G62,3),2)</f>
      </c>
      <c s="36" t="s">
        <v>54</v>
      </c>
      <c>
        <f>(M62*21)/100</f>
      </c>
      <c t="s">
        <v>27</v>
      </c>
    </row>
    <row r="63" spans="1:5" ht="12.75">
      <c r="A63" s="35" t="s">
        <v>55</v>
      </c>
      <c r="E63" s="39" t="s">
        <v>8206</v>
      </c>
    </row>
    <row r="64" spans="1:5" ht="12.75">
      <c r="A64" s="35" t="s">
        <v>56</v>
      </c>
      <c r="E64" s="40" t="s">
        <v>8207</v>
      </c>
    </row>
    <row r="65" spans="1:5" ht="267.75">
      <c r="A65" t="s">
        <v>58</v>
      </c>
      <c r="E65" s="39" t="s">
        <v>3000</v>
      </c>
    </row>
    <row r="66" spans="1:16" ht="25.5">
      <c r="A66" t="s">
        <v>49</v>
      </c>
      <c s="34" t="s">
        <v>99</v>
      </c>
      <c s="34" t="s">
        <v>126</v>
      </c>
      <c s="35" t="s">
        <v>50</v>
      </c>
      <c s="6" t="s">
        <v>127</v>
      </c>
      <c s="36" t="s">
        <v>53</v>
      </c>
      <c s="37">
        <v>500</v>
      </c>
      <c s="36">
        <v>0</v>
      </c>
      <c s="36">
        <f>ROUND(G66*H66,6)</f>
      </c>
      <c r="L66" s="38">
        <v>0</v>
      </c>
      <c s="32">
        <f>ROUND(ROUND(L66,2)*ROUND(G66,3),2)</f>
      </c>
      <c s="36" t="s">
        <v>54</v>
      </c>
      <c>
        <f>(M66*21)/100</f>
      </c>
      <c t="s">
        <v>27</v>
      </c>
    </row>
    <row r="67" spans="1:5" ht="12.75">
      <c r="A67" s="35" t="s">
        <v>55</v>
      </c>
      <c r="E67" s="39" t="s">
        <v>4457</v>
      </c>
    </row>
    <row r="68" spans="1:5" ht="12.75">
      <c r="A68" s="35" t="s">
        <v>56</v>
      </c>
      <c r="E68" s="40" t="s">
        <v>4458</v>
      </c>
    </row>
    <row r="69" spans="1:5" ht="76.5">
      <c r="A69" t="s">
        <v>58</v>
      </c>
      <c r="E69" s="39" t="s">
        <v>4459</v>
      </c>
    </row>
    <row r="70" spans="1:16" ht="12.75">
      <c r="A70" t="s">
        <v>49</v>
      </c>
      <c s="34" t="s">
        <v>151</v>
      </c>
      <c s="34" t="s">
        <v>608</v>
      </c>
      <c s="35" t="s">
        <v>50</v>
      </c>
      <c s="6" t="s">
        <v>609</v>
      </c>
      <c s="36" t="s">
        <v>113</v>
      </c>
      <c s="37">
        <v>640</v>
      </c>
      <c s="36">
        <v>0</v>
      </c>
      <c s="36">
        <f>ROUND(G70*H70,6)</f>
      </c>
      <c r="L70" s="38">
        <v>0</v>
      </c>
      <c s="32">
        <f>ROUND(ROUND(L70,2)*ROUND(G70,3),2)</f>
      </c>
      <c s="36" t="s">
        <v>54</v>
      </c>
      <c>
        <f>(M70*21)/100</f>
      </c>
      <c t="s">
        <v>27</v>
      </c>
    </row>
    <row r="71" spans="1:5" ht="12.75">
      <c r="A71" s="35" t="s">
        <v>55</v>
      </c>
      <c r="E71" s="39" t="s">
        <v>8075</v>
      </c>
    </row>
    <row r="72" spans="1:5" ht="12.75">
      <c r="A72" s="35" t="s">
        <v>56</v>
      </c>
      <c r="E72" s="40" t="s">
        <v>4509</v>
      </c>
    </row>
    <row r="73" spans="1:5" ht="76.5">
      <c r="A73" t="s">
        <v>58</v>
      </c>
      <c r="E73" s="39" t="s">
        <v>4461</v>
      </c>
    </row>
    <row r="74" spans="1:16" ht="12.75">
      <c r="A74" t="s">
        <v>49</v>
      </c>
      <c s="34" t="s">
        <v>115</v>
      </c>
      <c s="34" t="s">
        <v>1341</v>
      </c>
      <c s="35" t="s">
        <v>50</v>
      </c>
      <c s="6" t="s">
        <v>1342</v>
      </c>
      <c s="36" t="s">
        <v>113</v>
      </c>
      <c s="37">
        <v>100</v>
      </c>
      <c s="36">
        <v>0</v>
      </c>
      <c s="36">
        <f>ROUND(G74*H74,6)</f>
      </c>
      <c r="L74" s="38">
        <v>0</v>
      </c>
      <c s="32">
        <f>ROUND(ROUND(L74,2)*ROUND(G74,3),2)</f>
      </c>
      <c s="36" t="s">
        <v>54</v>
      </c>
      <c>
        <f>(M74*21)/100</f>
      </c>
      <c t="s">
        <v>27</v>
      </c>
    </row>
    <row r="75" spans="1:5" ht="12.75">
      <c r="A75" s="35" t="s">
        <v>55</v>
      </c>
      <c r="E75" s="39" t="s">
        <v>4460</v>
      </c>
    </row>
    <row r="76" spans="1:5" ht="12.75">
      <c r="A76" s="35" t="s">
        <v>56</v>
      </c>
      <c r="E76" s="40" t="s">
        <v>4509</v>
      </c>
    </row>
    <row r="77" spans="1:5" ht="76.5">
      <c r="A77" t="s">
        <v>58</v>
      </c>
      <c r="E77" s="39" t="s">
        <v>4461</v>
      </c>
    </row>
    <row r="78" spans="1:16" ht="12.75">
      <c r="A78" t="s">
        <v>49</v>
      </c>
      <c s="34" t="s">
        <v>119</v>
      </c>
      <c s="34" t="s">
        <v>137</v>
      </c>
      <c s="35" t="s">
        <v>50</v>
      </c>
      <c s="6" t="s">
        <v>138</v>
      </c>
      <c s="36" t="s">
        <v>113</v>
      </c>
      <c s="37">
        <v>640</v>
      </c>
      <c s="36">
        <v>0</v>
      </c>
      <c s="36">
        <f>ROUND(G78*H78,6)</f>
      </c>
      <c r="L78" s="38">
        <v>0</v>
      </c>
      <c s="32">
        <f>ROUND(ROUND(L78,2)*ROUND(G78,3),2)</f>
      </c>
      <c s="36" t="s">
        <v>54</v>
      </c>
      <c>
        <f>(M78*21)/100</f>
      </c>
      <c t="s">
        <v>27</v>
      </c>
    </row>
    <row r="79" spans="1:5" ht="12.75">
      <c r="A79" s="35" t="s">
        <v>55</v>
      </c>
      <c r="E79" s="39" t="s">
        <v>4462</v>
      </c>
    </row>
    <row r="80" spans="1:5" ht="12.75">
      <c r="A80" s="35" t="s">
        <v>56</v>
      </c>
      <c r="E80" s="40" t="s">
        <v>4438</v>
      </c>
    </row>
    <row r="81" spans="1:5" ht="76.5">
      <c r="A81" t="s">
        <v>58</v>
      </c>
      <c r="E81" s="39" t="s">
        <v>4461</v>
      </c>
    </row>
    <row r="82" spans="1:16" ht="25.5">
      <c r="A82" t="s">
        <v>49</v>
      </c>
      <c s="34" t="s">
        <v>159</v>
      </c>
      <c s="34" t="s">
        <v>4510</v>
      </c>
      <c s="35" t="s">
        <v>50</v>
      </c>
      <c s="6" t="s">
        <v>4511</v>
      </c>
      <c s="36" t="s">
        <v>53</v>
      </c>
      <c s="37">
        <v>10</v>
      </c>
      <c s="36">
        <v>0</v>
      </c>
      <c s="36">
        <f>ROUND(G82*H82,6)</f>
      </c>
      <c r="L82" s="38">
        <v>0</v>
      </c>
      <c s="32">
        <f>ROUND(ROUND(L82,2)*ROUND(G82,3),2)</f>
      </c>
      <c s="36" t="s">
        <v>54</v>
      </c>
      <c>
        <f>(M82*21)/100</f>
      </c>
      <c t="s">
        <v>27</v>
      </c>
    </row>
    <row r="83" spans="1:5" ht="12.75">
      <c r="A83" s="35" t="s">
        <v>55</v>
      </c>
      <c r="E83" s="39" t="s">
        <v>4512</v>
      </c>
    </row>
    <row r="84" spans="1:5" ht="12.75">
      <c r="A84" s="35" t="s">
        <v>56</v>
      </c>
      <c r="E84" s="40" t="s">
        <v>4438</v>
      </c>
    </row>
    <row r="85" spans="1:5" ht="114.75">
      <c r="A85" t="s">
        <v>58</v>
      </c>
      <c r="E85" s="39" t="s">
        <v>4513</v>
      </c>
    </row>
    <row r="86" spans="1:16" ht="25.5">
      <c r="A86" t="s">
        <v>49</v>
      </c>
      <c s="34" t="s">
        <v>162</v>
      </c>
      <c s="34" t="s">
        <v>1224</v>
      </c>
      <c s="35" t="s">
        <v>50</v>
      </c>
      <c s="6" t="s">
        <v>1225</v>
      </c>
      <c s="36" t="s">
        <v>113</v>
      </c>
      <c s="37">
        <v>640</v>
      </c>
      <c s="36">
        <v>0</v>
      </c>
      <c s="36">
        <f>ROUND(G86*H86,6)</f>
      </c>
      <c r="L86" s="38">
        <v>0</v>
      </c>
      <c s="32">
        <f>ROUND(ROUND(L86,2)*ROUND(G86,3),2)</f>
      </c>
      <c s="36" t="s">
        <v>54</v>
      </c>
      <c>
        <f>(M86*21)/100</f>
      </c>
      <c t="s">
        <v>27</v>
      </c>
    </row>
    <row r="87" spans="1:5" ht="12.75">
      <c r="A87" s="35" t="s">
        <v>55</v>
      </c>
      <c r="E87" s="39" t="s">
        <v>4463</v>
      </c>
    </row>
    <row r="88" spans="1:5" ht="12.75">
      <c r="A88" s="35" t="s">
        <v>56</v>
      </c>
      <c r="E88" s="40" t="s">
        <v>4438</v>
      </c>
    </row>
    <row r="89" spans="1:5" ht="76.5">
      <c r="A89" t="s">
        <v>58</v>
      </c>
      <c r="E89" s="39" t="s">
        <v>4461</v>
      </c>
    </row>
    <row r="90" spans="1:16" ht="25.5">
      <c r="A90" t="s">
        <v>49</v>
      </c>
      <c s="34" t="s">
        <v>165</v>
      </c>
      <c s="34" t="s">
        <v>4464</v>
      </c>
      <c s="35" t="s">
        <v>50</v>
      </c>
      <c s="6" t="s">
        <v>4465</v>
      </c>
      <c s="36" t="s">
        <v>113</v>
      </c>
      <c s="37">
        <v>400</v>
      </c>
      <c s="36">
        <v>0</v>
      </c>
      <c s="36">
        <f>ROUND(G90*H90,6)</f>
      </c>
      <c r="L90" s="38">
        <v>0</v>
      </c>
      <c s="32">
        <f>ROUND(ROUND(L90,2)*ROUND(G90,3),2)</f>
      </c>
      <c s="36" t="s">
        <v>54</v>
      </c>
      <c>
        <f>(M90*21)/100</f>
      </c>
      <c t="s">
        <v>27</v>
      </c>
    </row>
    <row r="91" spans="1:5" ht="12.75">
      <c r="A91" s="35" t="s">
        <v>55</v>
      </c>
      <c r="E91" s="39" t="s">
        <v>8210</v>
      </c>
    </row>
    <row r="92" spans="1:5" ht="12.75">
      <c r="A92" s="35" t="s">
        <v>56</v>
      </c>
      <c r="E92" s="40" t="s">
        <v>8211</v>
      </c>
    </row>
    <row r="93" spans="1:5" ht="76.5">
      <c r="A93" t="s">
        <v>58</v>
      </c>
      <c r="E93" s="39" t="s">
        <v>4461</v>
      </c>
    </row>
    <row r="94" spans="1:16" ht="25.5">
      <c r="A94" t="s">
        <v>49</v>
      </c>
      <c s="34" t="s">
        <v>168</v>
      </c>
      <c s="34" t="s">
        <v>1182</v>
      </c>
      <c s="35" t="s">
        <v>50</v>
      </c>
      <c s="6" t="s">
        <v>1183</v>
      </c>
      <c s="36" t="s">
        <v>113</v>
      </c>
      <c s="37">
        <v>300</v>
      </c>
      <c s="36">
        <v>0</v>
      </c>
      <c s="36">
        <f>ROUND(G94*H94,6)</f>
      </c>
      <c r="L94" s="38">
        <v>0</v>
      </c>
      <c s="32">
        <f>ROUND(ROUND(L94,2)*ROUND(G94,3),2)</f>
      </c>
      <c s="36" t="s">
        <v>54</v>
      </c>
      <c>
        <f>(M94*21)/100</f>
      </c>
      <c t="s">
        <v>27</v>
      </c>
    </row>
    <row r="95" spans="1:5" ht="12.75">
      <c r="A95" s="35" t="s">
        <v>55</v>
      </c>
      <c r="E95" s="39" t="s">
        <v>8212</v>
      </c>
    </row>
    <row r="96" spans="1:5" ht="12.75">
      <c r="A96" s="35" t="s">
        <v>56</v>
      </c>
      <c r="E96" s="40" t="s">
        <v>4438</v>
      </c>
    </row>
    <row r="97" spans="1:5" ht="127.5">
      <c r="A97" t="s">
        <v>58</v>
      </c>
      <c r="E97" s="39" t="s">
        <v>4515</v>
      </c>
    </row>
    <row r="98" spans="1:16" ht="38.25">
      <c r="A98" t="s">
        <v>49</v>
      </c>
      <c s="34" t="s">
        <v>171</v>
      </c>
      <c s="34" t="s">
        <v>4467</v>
      </c>
      <c s="35" t="s">
        <v>50</v>
      </c>
      <c s="6" t="s">
        <v>4468</v>
      </c>
      <c s="36" t="s">
        <v>2940</v>
      </c>
      <c s="37">
        <v>500</v>
      </c>
      <c s="36">
        <v>0</v>
      </c>
      <c s="36">
        <f>ROUND(G98*H98,6)</f>
      </c>
      <c r="L98" s="38">
        <v>0</v>
      </c>
      <c s="32">
        <f>ROUND(ROUND(L98,2)*ROUND(G98,3),2)</f>
      </c>
      <c s="36" t="s">
        <v>54</v>
      </c>
      <c>
        <f>(M98*21)/100</f>
      </c>
      <c t="s">
        <v>27</v>
      </c>
    </row>
    <row r="99" spans="1:5" ht="12.75">
      <c r="A99" s="35" t="s">
        <v>55</v>
      </c>
      <c r="E99" s="39" t="s">
        <v>8142</v>
      </c>
    </row>
    <row r="100" spans="1:5" ht="12.75">
      <c r="A100" s="35" t="s">
        <v>56</v>
      </c>
      <c r="E100" s="40" t="s">
        <v>4438</v>
      </c>
    </row>
    <row r="101" spans="1:5" ht="102">
      <c r="A101" t="s">
        <v>58</v>
      </c>
      <c r="E101" s="39" t="s">
        <v>4470</v>
      </c>
    </row>
    <row r="102" spans="1:13" ht="12.75">
      <c r="A102" t="s">
        <v>46</v>
      </c>
      <c r="C102" s="31" t="s">
        <v>27</v>
      </c>
      <c r="E102" s="33" t="s">
        <v>8213</v>
      </c>
      <c r="J102" s="32">
        <f>0</f>
      </c>
      <c s="32">
        <f>0</f>
      </c>
      <c s="32">
        <f>0+L103+L107+L111+L115+L119+L123+L127+L131+L135+L139+L143+L147+L151+L155+L159+L163+L167+L171+L175+L179+L183+L187+L191+L195+L199+L203+L207+L211+L215+L219+L223+L227+L231+L235+L239+L243+L247+L251+L255+L259+L263+L267+L271+L275+L279+L283+L287+L291+L295</f>
      </c>
      <c s="32">
        <f>0+M103+M107+M111+M115+M119+M123+M127+M131+M135+M139+M143+M147+M151+M155+M159+M163+M167+M171+M175+M179+M183+M187+M191+M195+M199+M203+M207+M211+M215+M219+M223+M227+M231+M235+M239+M243+M247+M251+M255+M259+M263+M267+M271+M275+M279+M283+M287+M291+M295</f>
      </c>
    </row>
    <row r="103" spans="1:16" ht="25.5">
      <c r="A103" t="s">
        <v>49</v>
      </c>
      <c s="34" t="s">
        <v>174</v>
      </c>
      <c s="34" t="s">
        <v>8214</v>
      </c>
      <c s="35" t="s">
        <v>50</v>
      </c>
      <c s="6" t="s">
        <v>8215</v>
      </c>
      <c s="36" t="s">
        <v>53</v>
      </c>
      <c s="37">
        <v>30</v>
      </c>
      <c s="36">
        <v>0</v>
      </c>
      <c s="36">
        <f>ROUND(G103*H103,6)</f>
      </c>
      <c r="L103" s="38">
        <v>0</v>
      </c>
      <c s="32">
        <f>ROUND(ROUND(L103,2)*ROUND(G103,3),2)</f>
      </c>
      <c s="36" t="s">
        <v>54</v>
      </c>
      <c>
        <f>(M103*21)/100</f>
      </c>
      <c t="s">
        <v>27</v>
      </c>
    </row>
    <row r="104" spans="1:5" ht="12.75">
      <c r="A104" s="35" t="s">
        <v>55</v>
      </c>
      <c r="E104" s="39" t="s">
        <v>8216</v>
      </c>
    </row>
    <row r="105" spans="1:5" ht="12.75">
      <c r="A105" s="35" t="s">
        <v>56</v>
      </c>
      <c r="E105" s="40" t="s">
        <v>8211</v>
      </c>
    </row>
    <row r="106" spans="1:5" ht="89.25">
      <c r="A106" t="s">
        <v>58</v>
      </c>
      <c r="E106" s="39" t="s">
        <v>8217</v>
      </c>
    </row>
    <row r="107" spans="1:16" ht="12.75">
      <c r="A107" t="s">
        <v>49</v>
      </c>
      <c s="34" t="s">
        <v>177</v>
      </c>
      <c s="34" t="s">
        <v>318</v>
      </c>
      <c s="35" t="s">
        <v>50</v>
      </c>
      <c s="6" t="s">
        <v>319</v>
      </c>
      <c s="36" t="s">
        <v>113</v>
      </c>
      <c s="37">
        <v>2000</v>
      </c>
      <c s="36">
        <v>0</v>
      </c>
      <c s="36">
        <f>ROUND(G107*H107,6)</f>
      </c>
      <c r="L107" s="38">
        <v>0</v>
      </c>
      <c s="32">
        <f>ROUND(ROUND(L107,2)*ROUND(G107,3),2)</f>
      </c>
      <c s="36" t="s">
        <v>54</v>
      </c>
      <c>
        <f>(M107*21)/100</f>
      </c>
      <c t="s">
        <v>27</v>
      </c>
    </row>
    <row r="108" spans="1:5" ht="12.75">
      <c r="A108" s="35" t="s">
        <v>55</v>
      </c>
      <c r="E108" s="39" t="s">
        <v>4472</v>
      </c>
    </row>
    <row r="109" spans="1:5" ht="12.75">
      <c r="A109" s="35" t="s">
        <v>56</v>
      </c>
      <c r="E109" s="40" t="s">
        <v>4438</v>
      </c>
    </row>
    <row r="110" spans="1:5" ht="127.5">
      <c r="A110" t="s">
        <v>58</v>
      </c>
      <c r="E110" s="39" t="s">
        <v>4473</v>
      </c>
    </row>
    <row r="111" spans="1:16" ht="12.75">
      <c r="A111" t="s">
        <v>49</v>
      </c>
      <c s="34" t="s">
        <v>180</v>
      </c>
      <c s="34" t="s">
        <v>8218</v>
      </c>
      <c s="35" t="s">
        <v>50</v>
      </c>
      <c s="6" t="s">
        <v>8219</v>
      </c>
      <c s="36" t="s">
        <v>53</v>
      </c>
      <c s="37">
        <v>2</v>
      </c>
      <c s="36">
        <v>0</v>
      </c>
      <c s="36">
        <f>ROUND(G111*H111,6)</f>
      </c>
      <c r="L111" s="38">
        <v>0</v>
      </c>
      <c s="32">
        <f>ROUND(ROUND(L111,2)*ROUND(G111,3),2)</f>
      </c>
      <c s="36" t="s">
        <v>54</v>
      </c>
      <c>
        <f>(M111*21)/100</f>
      </c>
      <c t="s">
        <v>27</v>
      </c>
    </row>
    <row r="112" spans="1:5" ht="12.75">
      <c r="A112" s="35" t="s">
        <v>55</v>
      </c>
      <c r="E112" s="39" t="s">
        <v>8220</v>
      </c>
    </row>
    <row r="113" spans="1:5" ht="12.75">
      <c r="A113" s="35" t="s">
        <v>56</v>
      </c>
      <c r="E113" s="40" t="s">
        <v>8211</v>
      </c>
    </row>
    <row r="114" spans="1:5" ht="76.5">
      <c r="A114" t="s">
        <v>58</v>
      </c>
      <c r="E114" s="39" t="s">
        <v>8221</v>
      </c>
    </row>
    <row r="115" spans="1:16" ht="25.5">
      <c r="A115" t="s">
        <v>49</v>
      </c>
      <c s="34" t="s">
        <v>183</v>
      </c>
      <c s="34" t="s">
        <v>8222</v>
      </c>
      <c s="35" t="s">
        <v>50</v>
      </c>
      <c s="6" t="s">
        <v>8223</v>
      </c>
      <c s="36" t="s">
        <v>53</v>
      </c>
      <c s="37">
        <v>4</v>
      </c>
      <c s="36">
        <v>0</v>
      </c>
      <c s="36">
        <f>ROUND(G115*H115,6)</f>
      </c>
      <c r="L115" s="38">
        <v>0</v>
      </c>
      <c s="32">
        <f>ROUND(ROUND(L115,2)*ROUND(G115,3),2)</f>
      </c>
      <c s="36" t="s">
        <v>54</v>
      </c>
      <c>
        <f>(M115*21)/100</f>
      </c>
      <c t="s">
        <v>27</v>
      </c>
    </row>
    <row r="116" spans="1:5" ht="12.75">
      <c r="A116" s="35" t="s">
        <v>55</v>
      </c>
      <c r="E116" s="39" t="s">
        <v>8220</v>
      </c>
    </row>
    <row r="117" spans="1:5" ht="12.75">
      <c r="A117" s="35" t="s">
        <v>56</v>
      </c>
      <c r="E117" s="40" t="s">
        <v>8211</v>
      </c>
    </row>
    <row r="118" spans="1:5" ht="76.5">
      <c r="A118" t="s">
        <v>58</v>
      </c>
      <c r="E118" s="39" t="s">
        <v>8221</v>
      </c>
    </row>
    <row r="119" spans="1:16" ht="12.75">
      <c r="A119" t="s">
        <v>49</v>
      </c>
      <c s="34" t="s">
        <v>186</v>
      </c>
      <c s="34" t="s">
        <v>619</v>
      </c>
      <c s="35" t="s">
        <v>50</v>
      </c>
      <c s="6" t="s">
        <v>620</v>
      </c>
      <c s="36" t="s">
        <v>53</v>
      </c>
      <c s="37">
        <v>100</v>
      </c>
      <c s="36">
        <v>0</v>
      </c>
      <c s="36">
        <f>ROUND(G119*H119,6)</f>
      </c>
      <c r="L119" s="38">
        <v>0</v>
      </c>
      <c s="32">
        <f>ROUND(ROUND(L119,2)*ROUND(G119,3),2)</f>
      </c>
      <c s="36" t="s">
        <v>54</v>
      </c>
      <c>
        <f>(M119*21)/100</f>
      </c>
      <c t="s">
        <v>27</v>
      </c>
    </row>
    <row r="120" spans="1:5" ht="12.75">
      <c r="A120" s="35" t="s">
        <v>55</v>
      </c>
      <c r="E120" s="39" t="s">
        <v>8224</v>
      </c>
    </row>
    <row r="121" spans="1:5" ht="12.75">
      <c r="A121" s="35" t="s">
        <v>56</v>
      </c>
      <c r="E121" s="40" t="s">
        <v>4438</v>
      </c>
    </row>
    <row r="122" spans="1:5" ht="102">
      <c r="A122" t="s">
        <v>58</v>
      </c>
      <c r="E122" s="39" t="s">
        <v>8225</v>
      </c>
    </row>
    <row r="123" spans="1:16" ht="12.75">
      <c r="A123" t="s">
        <v>49</v>
      </c>
      <c s="34" t="s">
        <v>187</v>
      </c>
      <c s="34" t="s">
        <v>832</v>
      </c>
      <c s="35" t="s">
        <v>50</v>
      </c>
      <c s="6" t="s">
        <v>833</v>
      </c>
      <c s="36" t="s">
        <v>113</v>
      </c>
      <c s="37">
        <v>2760</v>
      </c>
      <c s="36">
        <v>0</v>
      </c>
      <c s="36">
        <f>ROUND(G123*H123,6)</f>
      </c>
      <c r="L123" s="38">
        <v>0</v>
      </c>
      <c s="32">
        <f>ROUND(ROUND(L123,2)*ROUND(G123,3),2)</f>
      </c>
      <c s="36" t="s">
        <v>54</v>
      </c>
      <c>
        <f>(M123*21)/100</f>
      </c>
      <c t="s">
        <v>27</v>
      </c>
    </row>
    <row r="124" spans="1:5" ht="12.75">
      <c r="A124" s="35" t="s">
        <v>55</v>
      </c>
      <c r="E124" s="39" t="s">
        <v>4474</v>
      </c>
    </row>
    <row r="125" spans="1:5" ht="12.75">
      <c r="A125" s="35" t="s">
        <v>56</v>
      </c>
      <c r="E125" s="40" t="s">
        <v>4475</v>
      </c>
    </row>
    <row r="126" spans="1:5" ht="89.25">
      <c r="A126" t="s">
        <v>58</v>
      </c>
      <c r="E126" s="39" t="s">
        <v>4476</v>
      </c>
    </row>
    <row r="127" spans="1:16" ht="12.75">
      <c r="A127" t="s">
        <v>49</v>
      </c>
      <c s="34" t="s">
        <v>191</v>
      </c>
      <c s="34" t="s">
        <v>1540</v>
      </c>
      <c s="35" t="s">
        <v>50</v>
      </c>
      <c s="6" t="s">
        <v>1541</v>
      </c>
      <c s="36" t="s">
        <v>113</v>
      </c>
      <c s="37">
        <v>400</v>
      </c>
      <c s="36">
        <v>0</v>
      </c>
      <c s="36">
        <f>ROUND(G127*H127,6)</f>
      </c>
      <c r="L127" s="38">
        <v>0</v>
      </c>
      <c s="32">
        <f>ROUND(ROUND(L127,2)*ROUND(G127,3),2)</f>
      </c>
      <c s="36" t="s">
        <v>54</v>
      </c>
      <c>
        <f>(M127*21)/100</f>
      </c>
      <c t="s">
        <v>27</v>
      </c>
    </row>
    <row r="128" spans="1:5" ht="12.75">
      <c r="A128" s="35" t="s">
        <v>55</v>
      </c>
      <c r="E128" s="39" t="s">
        <v>4474</v>
      </c>
    </row>
    <row r="129" spans="1:5" ht="12.75">
      <c r="A129" s="35" t="s">
        <v>56</v>
      </c>
      <c r="E129" s="40" t="s">
        <v>4475</v>
      </c>
    </row>
    <row r="130" spans="1:5" ht="89.25">
      <c r="A130" t="s">
        <v>58</v>
      </c>
      <c r="E130" s="39" t="s">
        <v>4476</v>
      </c>
    </row>
    <row r="131" spans="1:16" ht="12.75">
      <c r="A131" t="s">
        <v>49</v>
      </c>
      <c s="34" t="s">
        <v>194</v>
      </c>
      <c s="34" t="s">
        <v>8226</v>
      </c>
      <c s="35" t="s">
        <v>50</v>
      </c>
      <c s="6" t="s">
        <v>8227</v>
      </c>
      <c s="36" t="s">
        <v>113</v>
      </c>
      <c s="37">
        <v>100</v>
      </c>
      <c s="36">
        <v>0</v>
      </c>
      <c s="36">
        <f>ROUND(G131*H131,6)</f>
      </c>
      <c r="L131" s="38">
        <v>0</v>
      </c>
      <c s="32">
        <f>ROUND(ROUND(L131,2)*ROUND(G131,3),2)</f>
      </c>
      <c s="36" t="s">
        <v>54</v>
      </c>
      <c>
        <f>(M131*21)/100</f>
      </c>
      <c t="s">
        <v>27</v>
      </c>
    </row>
    <row r="132" spans="1:5" ht="12.75">
      <c r="A132" s="35" t="s">
        <v>55</v>
      </c>
      <c r="E132" s="39" t="s">
        <v>4474</v>
      </c>
    </row>
    <row r="133" spans="1:5" ht="12.75">
      <c r="A133" s="35" t="s">
        <v>56</v>
      </c>
      <c r="E133" s="40" t="s">
        <v>4475</v>
      </c>
    </row>
    <row r="134" spans="1:5" ht="89.25">
      <c r="A134" t="s">
        <v>58</v>
      </c>
      <c r="E134" s="39" t="s">
        <v>4476</v>
      </c>
    </row>
    <row r="135" spans="1:16" ht="12.75">
      <c r="A135" t="s">
        <v>49</v>
      </c>
      <c s="34" t="s">
        <v>197</v>
      </c>
      <c s="34" t="s">
        <v>1598</v>
      </c>
      <c s="35" t="s">
        <v>50</v>
      </c>
      <c s="6" t="s">
        <v>1599</v>
      </c>
      <c s="36" t="s">
        <v>113</v>
      </c>
      <c s="37">
        <v>400</v>
      </c>
      <c s="36">
        <v>0</v>
      </c>
      <c s="36">
        <f>ROUND(G135*H135,6)</f>
      </c>
      <c r="L135" s="38">
        <v>0</v>
      </c>
      <c s="32">
        <f>ROUND(ROUND(L135,2)*ROUND(G135,3),2)</f>
      </c>
      <c s="36" t="s">
        <v>54</v>
      </c>
      <c>
        <f>(M135*21)/100</f>
      </c>
      <c t="s">
        <v>27</v>
      </c>
    </row>
    <row r="136" spans="1:5" ht="12.75">
      <c r="A136" s="35" t="s">
        <v>55</v>
      </c>
      <c r="E136" s="39" t="s">
        <v>4474</v>
      </c>
    </row>
    <row r="137" spans="1:5" ht="12.75">
      <c r="A137" s="35" t="s">
        <v>56</v>
      </c>
      <c r="E137" s="40" t="s">
        <v>4475</v>
      </c>
    </row>
    <row r="138" spans="1:5" ht="89.25">
      <c r="A138" t="s">
        <v>58</v>
      </c>
      <c r="E138" s="39" t="s">
        <v>4476</v>
      </c>
    </row>
    <row r="139" spans="1:16" ht="12.75">
      <c r="A139" t="s">
        <v>49</v>
      </c>
      <c s="34" t="s">
        <v>200</v>
      </c>
      <c s="34" t="s">
        <v>1542</v>
      </c>
      <c s="35" t="s">
        <v>50</v>
      </c>
      <c s="6" t="s">
        <v>1543</v>
      </c>
      <c s="36" t="s">
        <v>113</v>
      </c>
      <c s="37">
        <v>730</v>
      </c>
      <c s="36">
        <v>0</v>
      </c>
      <c s="36">
        <f>ROUND(G139*H139,6)</f>
      </c>
      <c r="L139" s="38">
        <v>0</v>
      </c>
      <c s="32">
        <f>ROUND(ROUND(L139,2)*ROUND(G139,3),2)</f>
      </c>
      <c s="36" t="s">
        <v>54</v>
      </c>
      <c>
        <f>(M139*21)/100</f>
      </c>
      <c t="s">
        <v>27</v>
      </c>
    </row>
    <row r="140" spans="1:5" ht="12.75">
      <c r="A140" s="35" t="s">
        <v>55</v>
      </c>
      <c r="E140" s="39" t="s">
        <v>4474</v>
      </c>
    </row>
    <row r="141" spans="1:5" ht="12.75">
      <c r="A141" s="35" t="s">
        <v>56</v>
      </c>
      <c r="E141" s="40" t="s">
        <v>4475</v>
      </c>
    </row>
    <row r="142" spans="1:5" ht="89.25">
      <c r="A142" t="s">
        <v>58</v>
      </c>
      <c r="E142" s="39" t="s">
        <v>4476</v>
      </c>
    </row>
    <row r="143" spans="1:16" ht="12.75">
      <c r="A143" t="s">
        <v>49</v>
      </c>
      <c s="34" t="s">
        <v>203</v>
      </c>
      <c s="34" t="s">
        <v>4523</v>
      </c>
      <c s="35" t="s">
        <v>50</v>
      </c>
      <c s="6" t="s">
        <v>4524</v>
      </c>
      <c s="36" t="s">
        <v>113</v>
      </c>
      <c s="37">
        <v>1650</v>
      </c>
      <c s="36">
        <v>0</v>
      </c>
      <c s="36">
        <f>ROUND(G143*H143,6)</f>
      </c>
      <c r="L143" s="38">
        <v>0</v>
      </c>
      <c s="32">
        <f>ROUND(ROUND(L143,2)*ROUND(G143,3),2)</f>
      </c>
      <c s="36" t="s">
        <v>54</v>
      </c>
      <c>
        <f>(M143*21)/100</f>
      </c>
      <c t="s">
        <v>27</v>
      </c>
    </row>
    <row r="144" spans="1:5" ht="12.75">
      <c r="A144" s="35" t="s">
        <v>55</v>
      </c>
      <c r="E144" s="39" t="s">
        <v>4474</v>
      </c>
    </row>
    <row r="145" spans="1:5" ht="12.75">
      <c r="A145" s="35" t="s">
        <v>56</v>
      </c>
      <c r="E145" s="40" t="s">
        <v>4475</v>
      </c>
    </row>
    <row r="146" spans="1:5" ht="89.25">
      <c r="A146" t="s">
        <v>58</v>
      </c>
      <c r="E146" s="39" t="s">
        <v>4476</v>
      </c>
    </row>
    <row r="147" spans="1:16" ht="12.75">
      <c r="A147" t="s">
        <v>49</v>
      </c>
      <c s="34" t="s">
        <v>206</v>
      </c>
      <c s="34" t="s">
        <v>4525</v>
      </c>
      <c s="35" t="s">
        <v>50</v>
      </c>
      <c s="6" t="s">
        <v>4526</v>
      </c>
      <c s="36" t="s">
        <v>113</v>
      </c>
      <c s="37">
        <v>1750</v>
      </c>
      <c s="36">
        <v>0</v>
      </c>
      <c s="36">
        <f>ROUND(G147*H147,6)</f>
      </c>
      <c r="L147" s="38">
        <v>0</v>
      </c>
      <c s="32">
        <f>ROUND(ROUND(L147,2)*ROUND(G147,3),2)</f>
      </c>
      <c s="36" t="s">
        <v>54</v>
      </c>
      <c>
        <f>(M147*21)/100</f>
      </c>
      <c t="s">
        <v>27</v>
      </c>
    </row>
    <row r="148" spans="1:5" ht="12.75">
      <c r="A148" s="35" t="s">
        <v>55</v>
      </c>
      <c r="E148" s="39" t="s">
        <v>4474</v>
      </c>
    </row>
    <row r="149" spans="1:5" ht="12.75">
      <c r="A149" s="35" t="s">
        <v>56</v>
      </c>
      <c r="E149" s="40" t="s">
        <v>4475</v>
      </c>
    </row>
    <row r="150" spans="1:5" ht="89.25">
      <c r="A150" t="s">
        <v>58</v>
      </c>
      <c r="E150" s="39" t="s">
        <v>4476</v>
      </c>
    </row>
    <row r="151" spans="1:16" ht="12.75">
      <c r="A151" t="s">
        <v>49</v>
      </c>
      <c s="34" t="s">
        <v>209</v>
      </c>
      <c s="34" t="s">
        <v>1602</v>
      </c>
      <c s="35" t="s">
        <v>50</v>
      </c>
      <c s="6" t="s">
        <v>1603</v>
      </c>
      <c s="36" t="s">
        <v>113</v>
      </c>
      <c s="37">
        <v>100</v>
      </c>
      <c s="36">
        <v>0</v>
      </c>
      <c s="36">
        <f>ROUND(G151*H151,6)</f>
      </c>
      <c r="L151" s="38">
        <v>0</v>
      </c>
      <c s="32">
        <f>ROUND(ROUND(L151,2)*ROUND(G151,3),2)</f>
      </c>
      <c s="36" t="s">
        <v>54</v>
      </c>
      <c>
        <f>(M151*21)/100</f>
      </c>
      <c t="s">
        <v>27</v>
      </c>
    </row>
    <row r="152" spans="1:5" ht="12.75">
      <c r="A152" s="35" t="s">
        <v>55</v>
      </c>
      <c r="E152" s="39" t="s">
        <v>4474</v>
      </c>
    </row>
    <row r="153" spans="1:5" ht="12.75">
      <c r="A153" s="35" t="s">
        <v>56</v>
      </c>
      <c r="E153" s="40" t="s">
        <v>4475</v>
      </c>
    </row>
    <row r="154" spans="1:5" ht="89.25">
      <c r="A154" t="s">
        <v>58</v>
      </c>
      <c r="E154" s="39" t="s">
        <v>4476</v>
      </c>
    </row>
    <row r="155" spans="1:16" ht="25.5">
      <c r="A155" t="s">
        <v>49</v>
      </c>
      <c s="34" t="s">
        <v>212</v>
      </c>
      <c s="34" t="s">
        <v>8228</v>
      </c>
      <c s="35" t="s">
        <v>50</v>
      </c>
      <c s="6" t="s">
        <v>8229</v>
      </c>
      <c s="36" t="s">
        <v>113</v>
      </c>
      <c s="37">
        <v>260</v>
      </c>
      <c s="36">
        <v>0</v>
      </c>
      <c s="36">
        <f>ROUND(G155*H155,6)</f>
      </c>
      <c r="L155" s="38">
        <v>0</v>
      </c>
      <c s="32">
        <f>ROUND(ROUND(L155,2)*ROUND(G155,3),2)</f>
      </c>
      <c s="36" t="s">
        <v>54</v>
      </c>
      <c>
        <f>(M155*21)/100</f>
      </c>
      <c t="s">
        <v>27</v>
      </c>
    </row>
    <row r="156" spans="1:5" ht="12.75">
      <c r="A156" s="35" t="s">
        <v>55</v>
      </c>
      <c r="E156" s="39" t="s">
        <v>4474</v>
      </c>
    </row>
    <row r="157" spans="1:5" ht="12.75">
      <c r="A157" s="35" t="s">
        <v>56</v>
      </c>
      <c r="E157" s="40" t="s">
        <v>4475</v>
      </c>
    </row>
    <row r="158" spans="1:5" ht="38.25">
      <c r="A158" t="s">
        <v>58</v>
      </c>
      <c r="E158" s="39" t="s">
        <v>8230</v>
      </c>
    </row>
    <row r="159" spans="1:16" ht="25.5">
      <c r="A159" t="s">
        <v>49</v>
      </c>
      <c s="34" t="s">
        <v>213</v>
      </c>
      <c s="34" t="s">
        <v>1608</v>
      </c>
      <c s="35" t="s">
        <v>50</v>
      </c>
      <c s="6" t="s">
        <v>1609</v>
      </c>
      <c s="36" t="s">
        <v>53</v>
      </c>
      <c s="37">
        <v>4</v>
      </c>
      <c s="36">
        <v>0</v>
      </c>
      <c s="36">
        <f>ROUND(G159*H159,6)</f>
      </c>
      <c r="L159" s="38">
        <v>0</v>
      </c>
      <c s="32">
        <f>ROUND(ROUND(L159,2)*ROUND(G159,3),2)</f>
      </c>
      <c s="36" t="s">
        <v>54</v>
      </c>
      <c>
        <f>(M159*21)/100</f>
      </c>
      <c t="s">
        <v>27</v>
      </c>
    </row>
    <row r="160" spans="1:5" ht="12.75">
      <c r="A160" s="35" t="s">
        <v>55</v>
      </c>
      <c r="E160" s="39" t="s">
        <v>4479</v>
      </c>
    </row>
    <row r="161" spans="1:5" ht="12.75">
      <c r="A161" s="35" t="s">
        <v>56</v>
      </c>
      <c r="E161" s="40" t="s">
        <v>4475</v>
      </c>
    </row>
    <row r="162" spans="1:5" ht="51">
      <c r="A162" t="s">
        <v>58</v>
      </c>
      <c r="E162" s="39" t="s">
        <v>8231</v>
      </c>
    </row>
    <row r="163" spans="1:16" ht="25.5">
      <c r="A163" t="s">
        <v>49</v>
      </c>
      <c s="34" t="s">
        <v>216</v>
      </c>
      <c s="34" t="s">
        <v>1345</v>
      </c>
      <c s="35" t="s">
        <v>50</v>
      </c>
      <c s="6" t="s">
        <v>1346</v>
      </c>
      <c s="36" t="s">
        <v>53</v>
      </c>
      <c s="37">
        <v>500</v>
      </c>
      <c s="36">
        <v>0</v>
      </c>
      <c s="36">
        <f>ROUND(G163*H163,6)</f>
      </c>
      <c r="L163" s="38">
        <v>0</v>
      </c>
      <c s="32">
        <f>ROUND(ROUND(L163,2)*ROUND(G163,3),2)</f>
      </c>
      <c s="36" t="s">
        <v>54</v>
      </c>
      <c>
        <f>(M163*21)/100</f>
      </c>
      <c t="s">
        <v>27</v>
      </c>
    </row>
    <row r="164" spans="1:5" ht="12.75">
      <c r="A164" s="35" t="s">
        <v>55</v>
      </c>
      <c r="E164" s="39" t="s">
        <v>4479</v>
      </c>
    </row>
    <row r="165" spans="1:5" ht="12.75">
      <c r="A165" s="35" t="s">
        <v>56</v>
      </c>
      <c r="E165" s="40" t="s">
        <v>4475</v>
      </c>
    </row>
    <row r="166" spans="1:5" ht="102">
      <c r="A166" t="s">
        <v>58</v>
      </c>
      <c r="E166" s="39" t="s">
        <v>4480</v>
      </c>
    </row>
    <row r="167" spans="1:16" ht="25.5">
      <c r="A167" t="s">
        <v>49</v>
      </c>
      <c s="34" t="s">
        <v>219</v>
      </c>
      <c s="34" t="s">
        <v>1546</v>
      </c>
      <c s="35" t="s">
        <v>50</v>
      </c>
      <c s="6" t="s">
        <v>1547</v>
      </c>
      <c s="36" t="s">
        <v>53</v>
      </c>
      <c s="37">
        <v>300</v>
      </c>
      <c s="36">
        <v>0</v>
      </c>
      <c s="36">
        <f>ROUND(G167*H167,6)</f>
      </c>
      <c r="L167" s="38">
        <v>0</v>
      </c>
      <c s="32">
        <f>ROUND(ROUND(L167,2)*ROUND(G167,3),2)</f>
      </c>
      <c s="36" t="s">
        <v>54</v>
      </c>
      <c>
        <f>(M167*21)/100</f>
      </c>
      <c t="s">
        <v>27</v>
      </c>
    </row>
    <row r="168" spans="1:5" ht="12.75">
      <c r="A168" s="35" t="s">
        <v>55</v>
      </c>
      <c r="E168" s="39" t="s">
        <v>4479</v>
      </c>
    </row>
    <row r="169" spans="1:5" ht="12.75">
      <c r="A169" s="35" t="s">
        <v>56</v>
      </c>
      <c r="E169" s="40" t="s">
        <v>4475</v>
      </c>
    </row>
    <row r="170" spans="1:5" ht="102">
      <c r="A170" t="s">
        <v>58</v>
      </c>
      <c r="E170" s="39" t="s">
        <v>4480</v>
      </c>
    </row>
    <row r="171" spans="1:16" ht="25.5">
      <c r="A171" t="s">
        <v>49</v>
      </c>
      <c s="34" t="s">
        <v>222</v>
      </c>
      <c s="34" t="s">
        <v>4529</v>
      </c>
      <c s="35" t="s">
        <v>50</v>
      </c>
      <c s="6" t="s">
        <v>4530</v>
      </c>
      <c s="36" t="s">
        <v>53</v>
      </c>
      <c s="37">
        <v>100</v>
      </c>
      <c s="36">
        <v>0</v>
      </c>
      <c s="36">
        <f>ROUND(G171*H171,6)</f>
      </c>
      <c r="L171" s="38">
        <v>0</v>
      </c>
      <c s="32">
        <f>ROUND(ROUND(L171,2)*ROUND(G171,3),2)</f>
      </c>
      <c s="36" t="s">
        <v>54</v>
      </c>
      <c>
        <f>(M171*21)/100</f>
      </c>
      <c t="s">
        <v>27</v>
      </c>
    </row>
    <row r="172" spans="1:5" ht="12.75">
      <c r="A172" s="35" t="s">
        <v>55</v>
      </c>
      <c r="E172" s="39" t="s">
        <v>4479</v>
      </c>
    </row>
    <row r="173" spans="1:5" ht="12.75">
      <c r="A173" s="35" t="s">
        <v>56</v>
      </c>
      <c r="E173" s="40" t="s">
        <v>4475</v>
      </c>
    </row>
    <row r="174" spans="1:5" ht="102">
      <c r="A174" t="s">
        <v>58</v>
      </c>
      <c r="E174" s="39" t="s">
        <v>4480</v>
      </c>
    </row>
    <row r="175" spans="1:16" ht="25.5">
      <c r="A175" t="s">
        <v>49</v>
      </c>
      <c s="34" t="s">
        <v>225</v>
      </c>
      <c s="34" t="s">
        <v>4531</v>
      </c>
      <c s="35" t="s">
        <v>50</v>
      </c>
      <c s="6" t="s">
        <v>4532</v>
      </c>
      <c s="36" t="s">
        <v>53</v>
      </c>
      <c s="37">
        <v>100</v>
      </c>
      <c s="36">
        <v>0</v>
      </c>
      <c s="36">
        <f>ROUND(G175*H175,6)</f>
      </c>
      <c r="L175" s="38">
        <v>0</v>
      </c>
      <c s="32">
        <f>ROUND(ROUND(L175,2)*ROUND(G175,3),2)</f>
      </c>
      <c s="36" t="s">
        <v>54</v>
      </c>
      <c>
        <f>(M175*21)/100</f>
      </c>
      <c t="s">
        <v>27</v>
      </c>
    </row>
    <row r="176" spans="1:5" ht="12.75">
      <c r="A176" s="35" t="s">
        <v>55</v>
      </c>
      <c r="E176" s="39" t="s">
        <v>4479</v>
      </c>
    </row>
    <row r="177" spans="1:5" ht="12.75">
      <c r="A177" s="35" t="s">
        <v>56</v>
      </c>
      <c r="E177" s="40" t="s">
        <v>4475</v>
      </c>
    </row>
    <row r="178" spans="1:5" ht="102">
      <c r="A178" t="s">
        <v>58</v>
      </c>
      <c r="E178" s="39" t="s">
        <v>4480</v>
      </c>
    </row>
    <row r="179" spans="1:16" ht="25.5">
      <c r="A179" t="s">
        <v>49</v>
      </c>
      <c s="34" t="s">
        <v>228</v>
      </c>
      <c s="34" t="s">
        <v>8143</v>
      </c>
      <c s="35" t="s">
        <v>50</v>
      </c>
      <c s="6" t="s">
        <v>8144</v>
      </c>
      <c s="36" t="s">
        <v>53</v>
      </c>
      <c s="37">
        <v>2</v>
      </c>
      <c s="36">
        <v>0</v>
      </c>
      <c s="36">
        <f>ROUND(G179*H179,6)</f>
      </c>
      <c r="L179" s="38">
        <v>0</v>
      </c>
      <c s="32">
        <f>ROUND(ROUND(L179,2)*ROUND(G179,3),2)</f>
      </c>
      <c s="36" t="s">
        <v>54</v>
      </c>
      <c>
        <f>(M179*21)/100</f>
      </c>
      <c t="s">
        <v>27</v>
      </c>
    </row>
    <row r="180" spans="1:5" ht="12.75">
      <c r="A180" s="35" t="s">
        <v>55</v>
      </c>
      <c r="E180" s="39" t="s">
        <v>4479</v>
      </c>
    </row>
    <row r="181" spans="1:5" ht="12.75">
      <c r="A181" s="35" t="s">
        <v>56</v>
      </c>
      <c r="E181" s="40" t="s">
        <v>4475</v>
      </c>
    </row>
    <row r="182" spans="1:5" ht="102">
      <c r="A182" t="s">
        <v>58</v>
      </c>
      <c r="E182" s="39" t="s">
        <v>4480</v>
      </c>
    </row>
    <row r="183" spans="1:16" ht="12.75">
      <c r="A183" t="s">
        <v>49</v>
      </c>
      <c s="34" t="s">
        <v>231</v>
      </c>
      <c s="34" t="s">
        <v>8232</v>
      </c>
      <c s="35" t="s">
        <v>50</v>
      </c>
      <c s="6" t="s">
        <v>8233</v>
      </c>
      <c s="36" t="s">
        <v>53</v>
      </c>
      <c s="37">
        <v>20</v>
      </c>
      <c s="36">
        <v>0</v>
      </c>
      <c s="36">
        <f>ROUND(G183*H183,6)</f>
      </c>
      <c r="L183" s="38">
        <v>0</v>
      </c>
      <c s="32">
        <f>ROUND(ROUND(L183,2)*ROUND(G183,3),2)</f>
      </c>
      <c s="36" t="s">
        <v>54</v>
      </c>
      <c>
        <f>(M183*21)/100</f>
      </c>
      <c t="s">
        <v>27</v>
      </c>
    </row>
    <row r="184" spans="1:5" ht="12.75">
      <c r="A184" s="35" t="s">
        <v>55</v>
      </c>
      <c r="E184" s="39" t="s">
        <v>4483</v>
      </c>
    </row>
    <row r="185" spans="1:5" ht="12.75">
      <c r="A185" s="35" t="s">
        <v>56</v>
      </c>
      <c r="E185" s="40" t="s">
        <v>4484</v>
      </c>
    </row>
    <row r="186" spans="1:5" ht="114.75">
      <c r="A186" t="s">
        <v>58</v>
      </c>
      <c r="E186" s="39" t="s">
        <v>8234</v>
      </c>
    </row>
    <row r="187" spans="1:16" ht="25.5">
      <c r="A187" t="s">
        <v>49</v>
      </c>
      <c s="34" t="s">
        <v>234</v>
      </c>
      <c s="34" t="s">
        <v>8145</v>
      </c>
      <c s="35" t="s">
        <v>50</v>
      </c>
      <c s="6" t="s">
        <v>8146</v>
      </c>
      <c s="36" t="s">
        <v>53</v>
      </c>
      <c s="37">
        <v>21</v>
      </c>
      <c s="36">
        <v>0</v>
      </c>
      <c s="36">
        <f>ROUND(G187*H187,6)</f>
      </c>
      <c r="L187" s="38">
        <v>0</v>
      </c>
      <c s="32">
        <f>ROUND(ROUND(L187,2)*ROUND(G187,3),2)</f>
      </c>
      <c s="36" t="s">
        <v>54</v>
      </c>
      <c>
        <f>(M187*21)/100</f>
      </c>
      <c t="s">
        <v>27</v>
      </c>
    </row>
    <row r="188" spans="1:5" ht="12.75">
      <c r="A188" s="35" t="s">
        <v>55</v>
      </c>
      <c r="E188" s="39" t="s">
        <v>4483</v>
      </c>
    </row>
    <row r="189" spans="1:5" ht="12.75">
      <c r="A189" s="35" t="s">
        <v>56</v>
      </c>
      <c r="E189" s="40" t="s">
        <v>4484</v>
      </c>
    </row>
    <row r="190" spans="1:5" ht="114.75">
      <c r="A190" t="s">
        <v>58</v>
      </c>
      <c r="E190" s="39" t="s">
        <v>8234</v>
      </c>
    </row>
    <row r="191" spans="1:16" ht="25.5">
      <c r="A191" t="s">
        <v>49</v>
      </c>
      <c s="34" t="s">
        <v>237</v>
      </c>
      <c s="34" t="s">
        <v>8235</v>
      </c>
      <c s="35" t="s">
        <v>50</v>
      </c>
      <c s="6" t="s">
        <v>8236</v>
      </c>
      <c s="36" t="s">
        <v>53</v>
      </c>
      <c s="37">
        <v>14</v>
      </c>
      <c s="36">
        <v>0</v>
      </c>
      <c s="36">
        <f>ROUND(G191*H191,6)</f>
      </c>
      <c r="L191" s="38">
        <v>0</v>
      </c>
      <c s="32">
        <f>ROUND(ROUND(L191,2)*ROUND(G191,3),2)</f>
      </c>
      <c s="36" t="s">
        <v>54</v>
      </c>
      <c>
        <f>(M191*21)/100</f>
      </c>
      <c t="s">
        <v>27</v>
      </c>
    </row>
    <row r="192" spans="1:5" ht="25.5">
      <c r="A192" s="35" t="s">
        <v>55</v>
      </c>
      <c r="E192" s="39" t="s">
        <v>8237</v>
      </c>
    </row>
    <row r="193" spans="1:5" ht="12.75">
      <c r="A193" s="35" t="s">
        <v>56</v>
      </c>
      <c r="E193" s="40" t="s">
        <v>4484</v>
      </c>
    </row>
    <row r="194" spans="1:5" ht="89.25">
      <c r="A194" t="s">
        <v>58</v>
      </c>
      <c r="E194" s="39" t="s">
        <v>8238</v>
      </c>
    </row>
    <row r="195" spans="1:16" ht="12.75">
      <c r="A195" t="s">
        <v>49</v>
      </c>
      <c s="34" t="s">
        <v>240</v>
      </c>
      <c s="34" t="s">
        <v>8239</v>
      </c>
      <c s="35" t="s">
        <v>50</v>
      </c>
      <c s="6" t="s">
        <v>8240</v>
      </c>
      <c s="36" t="s">
        <v>53</v>
      </c>
      <c s="37">
        <v>1</v>
      </c>
      <c s="36">
        <v>0</v>
      </c>
      <c s="36">
        <f>ROUND(G195*H195,6)</f>
      </c>
      <c r="L195" s="38">
        <v>0</v>
      </c>
      <c s="32">
        <f>ROUND(ROUND(L195,2)*ROUND(G195,3),2)</f>
      </c>
      <c s="36" t="s">
        <v>54</v>
      </c>
      <c>
        <f>(M195*21)/100</f>
      </c>
      <c t="s">
        <v>27</v>
      </c>
    </row>
    <row r="196" spans="1:5" ht="12.75">
      <c r="A196" s="35" t="s">
        <v>55</v>
      </c>
      <c r="E196" s="39" t="s">
        <v>8241</v>
      </c>
    </row>
    <row r="197" spans="1:5" ht="12.75">
      <c r="A197" s="35" t="s">
        <v>56</v>
      </c>
      <c r="E197" s="40" t="s">
        <v>4484</v>
      </c>
    </row>
    <row r="198" spans="1:5" ht="102">
      <c r="A198" t="s">
        <v>58</v>
      </c>
      <c r="E198" s="39" t="s">
        <v>4489</v>
      </c>
    </row>
    <row r="199" spans="1:16" ht="12.75">
      <c r="A199" t="s">
        <v>49</v>
      </c>
      <c s="34" t="s">
        <v>243</v>
      </c>
      <c s="34" t="s">
        <v>8242</v>
      </c>
      <c s="35" t="s">
        <v>50</v>
      </c>
      <c s="6" t="s">
        <v>8243</v>
      </c>
      <c s="36" t="s">
        <v>53</v>
      </c>
      <c s="37">
        <v>1</v>
      </c>
      <c s="36">
        <v>0</v>
      </c>
      <c s="36">
        <f>ROUND(G199*H199,6)</f>
      </c>
      <c r="L199" s="38">
        <v>0</v>
      </c>
      <c s="32">
        <f>ROUND(ROUND(L199,2)*ROUND(G199,3),2)</f>
      </c>
      <c s="36" t="s">
        <v>54</v>
      </c>
      <c>
        <f>(M199*21)/100</f>
      </c>
      <c t="s">
        <v>27</v>
      </c>
    </row>
    <row r="200" spans="1:5" ht="12.75">
      <c r="A200" s="35" t="s">
        <v>55</v>
      </c>
      <c r="E200" s="39" t="s">
        <v>8241</v>
      </c>
    </row>
    <row r="201" spans="1:5" ht="12.75">
      <c r="A201" s="35" t="s">
        <v>56</v>
      </c>
      <c r="E201" s="40" t="s">
        <v>4484</v>
      </c>
    </row>
    <row r="202" spans="1:5" ht="102">
      <c r="A202" t="s">
        <v>58</v>
      </c>
      <c r="E202" s="39" t="s">
        <v>4489</v>
      </c>
    </row>
    <row r="203" spans="1:16" ht="12.75">
      <c r="A203" t="s">
        <v>49</v>
      </c>
      <c s="34" t="s">
        <v>244</v>
      </c>
      <c s="34" t="s">
        <v>8244</v>
      </c>
      <c s="35" t="s">
        <v>50</v>
      </c>
      <c s="6" t="s">
        <v>8245</v>
      </c>
      <c s="36" t="s">
        <v>53</v>
      </c>
      <c s="37">
        <v>19</v>
      </c>
      <c s="36">
        <v>0</v>
      </c>
      <c s="36">
        <f>ROUND(G203*H203,6)</f>
      </c>
      <c r="L203" s="38">
        <v>0</v>
      </c>
      <c s="32">
        <f>ROUND(ROUND(L203,2)*ROUND(G203,3),2)</f>
      </c>
      <c s="36" t="s">
        <v>54</v>
      </c>
      <c>
        <f>(M203*21)/100</f>
      </c>
      <c t="s">
        <v>27</v>
      </c>
    </row>
    <row r="204" spans="1:5" ht="12.75">
      <c r="A204" s="35" t="s">
        <v>55</v>
      </c>
      <c r="E204" s="39" t="s">
        <v>8246</v>
      </c>
    </row>
    <row r="205" spans="1:5" ht="12.75">
      <c r="A205" s="35" t="s">
        <v>56</v>
      </c>
      <c r="E205" s="40" t="s">
        <v>4484</v>
      </c>
    </row>
    <row r="206" spans="1:5" ht="89.25">
      <c r="A206" t="s">
        <v>58</v>
      </c>
      <c r="E206" s="39" t="s">
        <v>8247</v>
      </c>
    </row>
    <row r="207" spans="1:16" ht="25.5">
      <c r="A207" t="s">
        <v>49</v>
      </c>
      <c s="34" t="s">
        <v>245</v>
      </c>
      <c s="34" t="s">
        <v>8248</v>
      </c>
      <c s="35" t="s">
        <v>50</v>
      </c>
      <c s="6" t="s">
        <v>8249</v>
      </c>
      <c s="36" t="s">
        <v>53</v>
      </c>
      <c s="37">
        <v>20</v>
      </c>
      <c s="36">
        <v>0</v>
      </c>
      <c s="36">
        <f>ROUND(G207*H207,6)</f>
      </c>
      <c r="L207" s="38">
        <v>0</v>
      </c>
      <c s="32">
        <f>ROUND(ROUND(L207,2)*ROUND(G207,3),2)</f>
      </c>
      <c s="36" t="s">
        <v>54</v>
      </c>
      <c>
        <f>(M207*21)/100</f>
      </c>
      <c t="s">
        <v>27</v>
      </c>
    </row>
    <row r="208" spans="1:5" ht="12.75">
      <c r="A208" s="35" t="s">
        <v>55</v>
      </c>
      <c r="E208" s="39" t="s">
        <v>4488</v>
      </c>
    </row>
    <row r="209" spans="1:5" ht="12.75">
      <c r="A209" s="35" t="s">
        <v>56</v>
      </c>
      <c r="E209" s="40" t="s">
        <v>4484</v>
      </c>
    </row>
    <row r="210" spans="1:5" ht="102">
      <c r="A210" t="s">
        <v>58</v>
      </c>
      <c r="E210" s="39" t="s">
        <v>4489</v>
      </c>
    </row>
    <row r="211" spans="1:16" ht="12.75">
      <c r="A211" t="s">
        <v>49</v>
      </c>
      <c s="34" t="s">
        <v>246</v>
      </c>
      <c s="34" t="s">
        <v>4492</v>
      </c>
      <c s="35" t="s">
        <v>50</v>
      </c>
      <c s="6" t="s">
        <v>4493</v>
      </c>
      <c s="36" t="s">
        <v>53</v>
      </c>
      <c s="37">
        <v>137</v>
      </c>
      <c s="36">
        <v>0</v>
      </c>
      <c s="36">
        <f>ROUND(G211*H211,6)</f>
      </c>
      <c r="L211" s="38">
        <v>0</v>
      </c>
      <c s="32">
        <f>ROUND(ROUND(L211,2)*ROUND(G211,3),2)</f>
      </c>
      <c s="36" t="s">
        <v>54</v>
      </c>
      <c>
        <f>(M211*21)/100</f>
      </c>
      <c t="s">
        <v>27</v>
      </c>
    </row>
    <row r="212" spans="1:5" ht="12.75">
      <c r="A212" s="35" t="s">
        <v>55</v>
      </c>
      <c r="E212" s="39" t="s">
        <v>8250</v>
      </c>
    </row>
    <row r="213" spans="1:5" ht="12.75">
      <c r="A213" s="35" t="s">
        <v>56</v>
      </c>
      <c r="E213" s="40" t="s">
        <v>8251</v>
      </c>
    </row>
    <row r="214" spans="1:5" ht="89.25">
      <c r="A214" t="s">
        <v>58</v>
      </c>
      <c r="E214" s="39" t="s">
        <v>4495</v>
      </c>
    </row>
    <row r="215" spans="1:16" ht="25.5">
      <c r="A215" t="s">
        <v>49</v>
      </c>
      <c s="34" t="s">
        <v>249</v>
      </c>
      <c s="34" t="s">
        <v>8252</v>
      </c>
      <c s="35" t="s">
        <v>50</v>
      </c>
      <c s="6" t="s">
        <v>8253</v>
      </c>
      <c s="36" t="s">
        <v>53</v>
      </c>
      <c s="37">
        <v>61</v>
      </c>
      <c s="36">
        <v>0</v>
      </c>
      <c s="36">
        <f>ROUND(G215*H215,6)</f>
      </c>
      <c r="L215" s="38">
        <v>0</v>
      </c>
      <c s="32">
        <f>ROUND(ROUND(L215,2)*ROUND(G215,3),2)</f>
      </c>
      <c s="36" t="s">
        <v>54</v>
      </c>
      <c>
        <f>(M215*21)/100</f>
      </c>
      <c t="s">
        <v>27</v>
      </c>
    </row>
    <row r="216" spans="1:5" ht="12.75">
      <c r="A216" s="35" t="s">
        <v>55</v>
      </c>
      <c r="E216" s="39" t="s">
        <v>8254</v>
      </c>
    </row>
    <row r="217" spans="1:5" ht="12.75">
      <c r="A217" s="35" t="s">
        <v>56</v>
      </c>
      <c r="E217" s="40" t="s">
        <v>4484</v>
      </c>
    </row>
    <row r="218" spans="1:5" ht="76.5">
      <c r="A218" t="s">
        <v>58</v>
      </c>
      <c r="E218" s="39" t="s">
        <v>8255</v>
      </c>
    </row>
    <row r="219" spans="1:16" ht="12.75">
      <c r="A219" t="s">
        <v>49</v>
      </c>
      <c s="34" t="s">
        <v>252</v>
      </c>
      <c s="34" t="s">
        <v>8256</v>
      </c>
      <c s="35" t="s">
        <v>50</v>
      </c>
      <c s="6" t="s">
        <v>8257</v>
      </c>
      <c s="36" t="s">
        <v>53</v>
      </c>
      <c s="37">
        <v>76</v>
      </c>
      <c s="36">
        <v>0</v>
      </c>
      <c s="36">
        <f>ROUND(G219*H219,6)</f>
      </c>
      <c r="L219" s="38">
        <v>0</v>
      </c>
      <c s="32">
        <f>ROUND(ROUND(L219,2)*ROUND(G219,3),2)</f>
      </c>
      <c s="36" t="s">
        <v>54</v>
      </c>
      <c>
        <f>(M219*21)/100</f>
      </c>
      <c t="s">
        <v>27</v>
      </c>
    </row>
    <row r="220" spans="1:5" ht="12.75">
      <c r="A220" s="35" t="s">
        <v>55</v>
      </c>
      <c r="E220" s="39" t="s">
        <v>8254</v>
      </c>
    </row>
    <row r="221" spans="1:5" ht="12.75">
      <c r="A221" s="35" t="s">
        <v>56</v>
      </c>
      <c r="E221" s="40" t="s">
        <v>8258</v>
      </c>
    </row>
    <row r="222" spans="1:5" ht="76.5">
      <c r="A222" t="s">
        <v>58</v>
      </c>
      <c r="E222" s="39" t="s">
        <v>8255</v>
      </c>
    </row>
    <row r="223" spans="1:16" ht="25.5">
      <c r="A223" t="s">
        <v>49</v>
      </c>
      <c s="34" t="s">
        <v>256</v>
      </c>
      <c s="34" t="s">
        <v>8259</v>
      </c>
      <c s="35" t="s">
        <v>50</v>
      </c>
      <c s="6" t="s">
        <v>8260</v>
      </c>
      <c s="36" t="s">
        <v>53</v>
      </c>
      <c s="37">
        <v>86</v>
      </c>
      <c s="36">
        <v>0</v>
      </c>
      <c s="36">
        <f>ROUND(G223*H223,6)</f>
      </c>
      <c r="L223" s="38">
        <v>0</v>
      </c>
      <c s="32">
        <f>ROUND(ROUND(L223,2)*ROUND(G223,3),2)</f>
      </c>
      <c s="36" t="s">
        <v>54</v>
      </c>
      <c>
        <f>(M223*21)/100</f>
      </c>
      <c t="s">
        <v>27</v>
      </c>
    </row>
    <row r="224" spans="1:5" ht="12.75">
      <c r="A224" s="35" t="s">
        <v>55</v>
      </c>
      <c r="E224" s="39" t="s">
        <v>4494</v>
      </c>
    </row>
    <row r="225" spans="1:5" ht="12.75">
      <c r="A225" s="35" t="s">
        <v>56</v>
      </c>
      <c r="E225" s="40" t="s">
        <v>4484</v>
      </c>
    </row>
    <row r="226" spans="1:5" ht="89.25">
      <c r="A226" t="s">
        <v>58</v>
      </c>
      <c r="E226" s="39" t="s">
        <v>4495</v>
      </c>
    </row>
    <row r="227" spans="1:16" ht="25.5">
      <c r="A227" t="s">
        <v>49</v>
      </c>
      <c s="34" t="s">
        <v>259</v>
      </c>
      <c s="34" t="s">
        <v>8261</v>
      </c>
      <c s="35" t="s">
        <v>50</v>
      </c>
      <c s="6" t="s">
        <v>8262</v>
      </c>
      <c s="36" t="s">
        <v>53</v>
      </c>
      <c s="37">
        <v>1</v>
      </c>
      <c s="36">
        <v>0</v>
      </c>
      <c s="36">
        <f>ROUND(G227*H227,6)</f>
      </c>
      <c r="L227" s="38">
        <v>0</v>
      </c>
      <c s="32">
        <f>ROUND(ROUND(L227,2)*ROUND(G227,3),2)</f>
      </c>
      <c s="36" t="s">
        <v>54</v>
      </c>
      <c>
        <f>(M227*21)/100</f>
      </c>
      <c t="s">
        <v>27</v>
      </c>
    </row>
    <row r="228" spans="1:5" ht="12.75">
      <c r="A228" s="35" t="s">
        <v>55</v>
      </c>
      <c r="E228" s="39" t="s">
        <v>4494</v>
      </c>
    </row>
    <row r="229" spans="1:5" ht="12.75">
      <c r="A229" s="35" t="s">
        <v>56</v>
      </c>
      <c r="E229" s="40" t="s">
        <v>4484</v>
      </c>
    </row>
    <row r="230" spans="1:5" ht="89.25">
      <c r="A230" t="s">
        <v>58</v>
      </c>
      <c r="E230" s="39" t="s">
        <v>4495</v>
      </c>
    </row>
    <row r="231" spans="1:16" ht="25.5">
      <c r="A231" t="s">
        <v>49</v>
      </c>
      <c s="34" t="s">
        <v>262</v>
      </c>
      <c s="34" t="s">
        <v>8263</v>
      </c>
      <c s="35" t="s">
        <v>50</v>
      </c>
      <c s="6" t="s">
        <v>8264</v>
      </c>
      <c s="36" t="s">
        <v>53</v>
      </c>
      <c s="37">
        <v>19</v>
      </c>
      <c s="36">
        <v>0</v>
      </c>
      <c s="36">
        <f>ROUND(G231*H231,6)</f>
      </c>
      <c r="L231" s="38">
        <v>0</v>
      </c>
      <c s="32">
        <f>ROUND(ROUND(L231,2)*ROUND(G231,3),2)</f>
      </c>
      <c s="36" t="s">
        <v>54</v>
      </c>
      <c>
        <f>(M231*21)/100</f>
      </c>
      <c t="s">
        <v>27</v>
      </c>
    </row>
    <row r="232" spans="1:5" ht="12.75">
      <c r="A232" s="35" t="s">
        <v>55</v>
      </c>
      <c r="E232" s="39" t="s">
        <v>4543</v>
      </c>
    </row>
    <row r="233" spans="1:5" ht="12.75">
      <c r="A233" s="35" t="s">
        <v>56</v>
      </c>
      <c r="E233" s="40" t="s">
        <v>4475</v>
      </c>
    </row>
    <row r="234" spans="1:5" ht="102">
      <c r="A234" t="s">
        <v>58</v>
      </c>
      <c r="E234" s="39" t="s">
        <v>8097</v>
      </c>
    </row>
    <row r="235" spans="1:16" ht="25.5">
      <c r="A235" t="s">
        <v>49</v>
      </c>
      <c s="34" t="s">
        <v>265</v>
      </c>
      <c s="34" t="s">
        <v>8080</v>
      </c>
      <c s="35" t="s">
        <v>50</v>
      </c>
      <c s="6" t="s">
        <v>8081</v>
      </c>
      <c s="36" t="s">
        <v>53</v>
      </c>
      <c s="37">
        <v>20</v>
      </c>
      <c s="36">
        <v>0</v>
      </c>
      <c s="36">
        <f>ROUND(G235*H235,6)</f>
      </c>
      <c r="L235" s="38">
        <v>0</v>
      </c>
      <c s="32">
        <f>ROUND(ROUND(L235,2)*ROUND(G235,3),2)</f>
      </c>
      <c s="36" t="s">
        <v>54</v>
      </c>
      <c>
        <f>(M235*21)/100</f>
      </c>
      <c t="s">
        <v>27</v>
      </c>
    </row>
    <row r="236" spans="1:5" ht="12.75">
      <c r="A236" s="35" t="s">
        <v>55</v>
      </c>
      <c r="E236" s="39" t="s">
        <v>8265</v>
      </c>
    </row>
    <row r="237" spans="1:5" ht="12.75">
      <c r="A237" s="35" t="s">
        <v>56</v>
      </c>
      <c r="E237" s="40" t="s">
        <v>4458</v>
      </c>
    </row>
    <row r="238" spans="1:5" ht="89.25">
      <c r="A238" t="s">
        <v>58</v>
      </c>
      <c r="E238" s="39" t="s">
        <v>8083</v>
      </c>
    </row>
    <row r="239" spans="1:16" ht="25.5">
      <c r="A239" t="s">
        <v>49</v>
      </c>
      <c s="34" t="s">
        <v>268</v>
      </c>
      <c s="34" t="s">
        <v>4548</v>
      </c>
      <c s="35" t="s">
        <v>50</v>
      </c>
      <c s="6" t="s">
        <v>4549</v>
      </c>
      <c s="36" t="s">
        <v>53</v>
      </c>
      <c s="37">
        <v>1</v>
      </c>
      <c s="36">
        <v>0</v>
      </c>
      <c s="36">
        <f>ROUND(G239*H239,6)</f>
      </c>
      <c r="L239" s="38">
        <v>0</v>
      </c>
      <c s="32">
        <f>ROUND(ROUND(L239,2)*ROUND(G239,3),2)</f>
      </c>
      <c s="36" t="s">
        <v>54</v>
      </c>
      <c>
        <f>(M239*21)/100</f>
      </c>
      <c t="s">
        <v>27</v>
      </c>
    </row>
    <row r="240" spans="1:5" ht="12.75">
      <c r="A240" s="35" t="s">
        <v>55</v>
      </c>
      <c r="E240" s="39" t="s">
        <v>4543</v>
      </c>
    </row>
    <row r="241" spans="1:5" ht="12.75">
      <c r="A241" s="35" t="s">
        <v>56</v>
      </c>
      <c r="E241" s="40" t="s">
        <v>4475</v>
      </c>
    </row>
    <row r="242" spans="1:5" ht="89.25">
      <c r="A242" t="s">
        <v>58</v>
      </c>
      <c r="E242" s="39" t="s">
        <v>4550</v>
      </c>
    </row>
    <row r="243" spans="1:16" ht="25.5">
      <c r="A243" t="s">
        <v>49</v>
      </c>
      <c s="34" t="s">
        <v>271</v>
      </c>
      <c s="34" t="s">
        <v>8266</v>
      </c>
      <c s="35" t="s">
        <v>50</v>
      </c>
      <c s="6" t="s">
        <v>8267</v>
      </c>
      <c s="36" t="s">
        <v>53</v>
      </c>
      <c s="37">
        <v>1</v>
      </c>
      <c s="36">
        <v>0</v>
      </c>
      <c s="36">
        <f>ROUND(G243*H243,6)</f>
      </c>
      <c r="L243" s="38">
        <v>0</v>
      </c>
      <c s="32">
        <f>ROUND(ROUND(L243,2)*ROUND(G243,3),2)</f>
      </c>
      <c s="36" t="s">
        <v>54</v>
      </c>
      <c>
        <f>(M243*21)/100</f>
      </c>
      <c t="s">
        <v>27</v>
      </c>
    </row>
    <row r="244" spans="1:5" ht="12.75">
      <c r="A244" s="35" t="s">
        <v>55</v>
      </c>
      <c r="E244" s="39" t="s">
        <v>4543</v>
      </c>
    </row>
    <row r="245" spans="1:5" ht="12.75">
      <c r="A245" s="35" t="s">
        <v>56</v>
      </c>
      <c r="E245" s="40" t="s">
        <v>4475</v>
      </c>
    </row>
    <row r="246" spans="1:5" ht="89.25">
      <c r="A246" t="s">
        <v>58</v>
      </c>
      <c r="E246" s="39" t="s">
        <v>4550</v>
      </c>
    </row>
    <row r="247" spans="1:16" ht="12.75">
      <c r="A247" t="s">
        <v>49</v>
      </c>
      <c s="34" t="s">
        <v>274</v>
      </c>
      <c s="34" t="s">
        <v>8172</v>
      </c>
      <c s="35" t="s">
        <v>50</v>
      </c>
      <c s="6" t="s">
        <v>8173</v>
      </c>
      <c s="36" t="s">
        <v>53</v>
      </c>
      <c s="37">
        <v>45</v>
      </c>
      <c s="36">
        <v>0</v>
      </c>
      <c s="36">
        <f>ROUND(G247*H247,6)</f>
      </c>
      <c r="L247" s="38">
        <v>0</v>
      </c>
      <c s="32">
        <f>ROUND(ROUND(L247,2)*ROUND(G247,3),2)</f>
      </c>
      <c s="36" t="s">
        <v>54</v>
      </c>
      <c>
        <f>(M247*21)/100</f>
      </c>
      <c t="s">
        <v>27</v>
      </c>
    </row>
    <row r="248" spans="1:5" ht="12.75">
      <c r="A248" s="35" t="s">
        <v>55</v>
      </c>
      <c r="E248" s="39" t="s">
        <v>4500</v>
      </c>
    </row>
    <row r="249" spans="1:5" ht="12.75">
      <c r="A249" s="35" t="s">
        <v>56</v>
      </c>
      <c r="E249" s="40" t="s">
        <v>4438</v>
      </c>
    </row>
    <row r="250" spans="1:5" ht="114.75">
      <c r="A250" t="s">
        <v>58</v>
      </c>
      <c r="E250" s="39" t="s">
        <v>4501</v>
      </c>
    </row>
    <row r="251" spans="1:16" ht="12.75">
      <c r="A251" t="s">
        <v>49</v>
      </c>
      <c s="34" t="s">
        <v>277</v>
      </c>
      <c s="34" t="s">
        <v>4561</v>
      </c>
      <c s="35" t="s">
        <v>50</v>
      </c>
      <c s="6" t="s">
        <v>4562</v>
      </c>
      <c s="36" t="s">
        <v>53</v>
      </c>
      <c s="37">
        <v>8</v>
      </c>
      <c s="36">
        <v>0</v>
      </c>
      <c s="36">
        <f>ROUND(G251*H251,6)</f>
      </c>
      <c r="L251" s="38">
        <v>0</v>
      </c>
      <c s="32">
        <f>ROUND(ROUND(L251,2)*ROUND(G251,3),2)</f>
      </c>
      <c s="36" t="s">
        <v>54</v>
      </c>
      <c>
        <f>(M251*21)/100</f>
      </c>
      <c t="s">
        <v>27</v>
      </c>
    </row>
    <row r="252" spans="1:5" ht="12.75">
      <c r="A252" s="35" t="s">
        <v>55</v>
      </c>
      <c r="E252" s="39" t="s">
        <v>8268</v>
      </c>
    </row>
    <row r="253" spans="1:5" ht="12.75">
      <c r="A253" s="35" t="s">
        <v>56</v>
      </c>
      <c r="E253" s="40" t="s">
        <v>4438</v>
      </c>
    </row>
    <row r="254" spans="1:5" ht="114.75">
      <c r="A254" t="s">
        <v>58</v>
      </c>
      <c r="E254" s="39" t="s">
        <v>4501</v>
      </c>
    </row>
    <row r="255" spans="1:16" ht="12.75">
      <c r="A255" t="s">
        <v>49</v>
      </c>
      <c s="34" t="s">
        <v>280</v>
      </c>
      <c s="34" t="s">
        <v>8183</v>
      </c>
      <c s="35" t="s">
        <v>50</v>
      </c>
      <c s="6" t="s">
        <v>1529</v>
      </c>
      <c s="36" t="s">
        <v>1530</v>
      </c>
      <c s="37">
        <v>2000</v>
      </c>
      <c s="36">
        <v>0</v>
      </c>
      <c s="36">
        <f>ROUND(G255*H255,6)</f>
      </c>
      <c r="L255" s="38">
        <v>0</v>
      </c>
      <c s="32">
        <f>ROUND(ROUND(L255,2)*ROUND(G255,3),2)</f>
      </c>
      <c s="36" t="s">
        <v>54</v>
      </c>
      <c>
        <f>(M255*21)/100</f>
      </c>
      <c t="s">
        <v>27</v>
      </c>
    </row>
    <row r="256" spans="1:5" ht="12.75">
      <c r="A256" s="35" t="s">
        <v>55</v>
      </c>
      <c r="E256" s="39" t="s">
        <v>8269</v>
      </c>
    </row>
    <row r="257" spans="1:5" ht="12.75">
      <c r="A257" s="35" t="s">
        <v>56</v>
      </c>
      <c r="E257" s="40" t="s">
        <v>4484</v>
      </c>
    </row>
    <row r="258" spans="1:5" ht="127.5">
      <c r="A258" t="s">
        <v>58</v>
      </c>
      <c r="E258" s="39" t="s">
        <v>3030</v>
      </c>
    </row>
    <row r="259" spans="1:16" ht="12.75">
      <c r="A259" t="s">
        <v>49</v>
      </c>
      <c s="34" t="s">
        <v>283</v>
      </c>
      <c s="34" t="s">
        <v>1118</v>
      </c>
      <c s="35" t="s">
        <v>50</v>
      </c>
      <c s="6" t="s">
        <v>1119</v>
      </c>
      <c s="36" t="s">
        <v>53</v>
      </c>
      <c s="37">
        <v>1</v>
      </c>
      <c s="36">
        <v>0</v>
      </c>
      <c s="36">
        <f>ROUND(G259*H259,6)</f>
      </c>
      <c r="L259" s="38">
        <v>0</v>
      </c>
      <c s="32">
        <f>ROUND(ROUND(L259,2)*ROUND(G259,3),2)</f>
      </c>
      <c s="36" t="s">
        <v>54</v>
      </c>
      <c>
        <f>(M259*21)/100</f>
      </c>
      <c t="s">
        <v>27</v>
      </c>
    </row>
    <row r="260" spans="1:5" ht="12.75">
      <c r="A260" s="35" t="s">
        <v>55</v>
      </c>
      <c r="E260" s="39" t="s">
        <v>8270</v>
      </c>
    </row>
    <row r="261" spans="1:5" ht="12.75">
      <c r="A261" s="35" t="s">
        <v>56</v>
      </c>
      <c r="E261" s="40" t="s">
        <v>4475</v>
      </c>
    </row>
    <row r="262" spans="1:5" ht="102">
      <c r="A262" t="s">
        <v>58</v>
      </c>
      <c r="E262" s="39" t="s">
        <v>8271</v>
      </c>
    </row>
    <row r="263" spans="1:16" ht="12.75">
      <c r="A263" t="s">
        <v>49</v>
      </c>
      <c s="34" t="s">
        <v>286</v>
      </c>
      <c s="34" t="s">
        <v>8272</v>
      </c>
      <c s="35" t="s">
        <v>50</v>
      </c>
      <c s="6" t="s">
        <v>8273</v>
      </c>
      <c s="36" t="s">
        <v>53</v>
      </c>
      <c s="37">
        <v>1</v>
      </c>
      <c s="36">
        <v>0</v>
      </c>
      <c s="36">
        <f>ROUND(G263*H263,6)</f>
      </c>
      <c r="L263" s="38">
        <v>0</v>
      </c>
      <c s="32">
        <f>ROUND(ROUND(L263,2)*ROUND(G263,3),2)</f>
      </c>
      <c s="36" t="s">
        <v>54</v>
      </c>
      <c>
        <f>(M263*21)/100</f>
      </c>
      <c t="s">
        <v>27</v>
      </c>
    </row>
    <row r="264" spans="1:5" ht="12.75">
      <c r="A264" s="35" t="s">
        <v>55</v>
      </c>
      <c r="E264" s="39" t="s">
        <v>8274</v>
      </c>
    </row>
    <row r="265" spans="1:5" ht="12.75">
      <c r="A265" s="35" t="s">
        <v>56</v>
      </c>
      <c r="E265" s="40" t="s">
        <v>4475</v>
      </c>
    </row>
    <row r="266" spans="1:5" ht="102">
      <c r="A266" t="s">
        <v>58</v>
      </c>
      <c r="E266" s="39" t="s">
        <v>8271</v>
      </c>
    </row>
    <row r="267" spans="1:16" ht="12.75">
      <c r="A267" t="s">
        <v>49</v>
      </c>
      <c s="34" t="s">
        <v>289</v>
      </c>
      <c s="34" t="s">
        <v>8275</v>
      </c>
      <c s="35" t="s">
        <v>50</v>
      </c>
      <c s="6" t="s">
        <v>8276</v>
      </c>
      <c s="36" t="s">
        <v>53</v>
      </c>
      <c s="37">
        <v>3</v>
      </c>
      <c s="36">
        <v>0</v>
      </c>
      <c s="36">
        <f>ROUND(G267*H267,6)</f>
      </c>
      <c r="L267" s="38">
        <v>0</v>
      </c>
      <c s="32">
        <f>ROUND(ROUND(L267,2)*ROUND(G267,3),2)</f>
      </c>
      <c s="36" t="s">
        <v>54</v>
      </c>
      <c>
        <f>(M267*21)/100</f>
      </c>
      <c t="s">
        <v>27</v>
      </c>
    </row>
    <row r="268" spans="1:5" ht="12.75">
      <c r="A268" s="35" t="s">
        <v>55</v>
      </c>
      <c r="E268" s="39" t="s">
        <v>8277</v>
      </c>
    </row>
    <row r="269" spans="1:5" ht="12.75">
      <c r="A269" s="35" t="s">
        <v>56</v>
      </c>
      <c r="E269" s="40" t="s">
        <v>4475</v>
      </c>
    </row>
    <row r="270" spans="1:5" ht="102">
      <c r="A270" t="s">
        <v>58</v>
      </c>
      <c r="E270" s="39" t="s">
        <v>8271</v>
      </c>
    </row>
    <row r="271" spans="1:16" ht="12.75">
      <c r="A271" t="s">
        <v>49</v>
      </c>
      <c s="34" t="s">
        <v>292</v>
      </c>
      <c s="34" t="s">
        <v>8278</v>
      </c>
      <c s="35" t="s">
        <v>50</v>
      </c>
      <c s="6" t="s">
        <v>8279</v>
      </c>
      <c s="36" t="s">
        <v>53</v>
      </c>
      <c s="37">
        <v>1</v>
      </c>
      <c s="36">
        <v>0</v>
      </c>
      <c s="36">
        <f>ROUND(G271*H271,6)</f>
      </c>
      <c r="L271" s="38">
        <v>0</v>
      </c>
      <c s="32">
        <f>ROUND(ROUND(L271,2)*ROUND(G271,3),2)</f>
      </c>
      <c s="36" t="s">
        <v>54</v>
      </c>
      <c>
        <f>(M271*21)/100</f>
      </c>
      <c t="s">
        <v>27</v>
      </c>
    </row>
    <row r="272" spans="1:5" ht="12.75">
      <c r="A272" s="35" t="s">
        <v>55</v>
      </c>
      <c r="E272" s="39" t="s">
        <v>8280</v>
      </c>
    </row>
    <row r="273" spans="1:5" ht="12.75">
      <c r="A273" s="35" t="s">
        <v>56</v>
      </c>
      <c r="E273" s="40" t="s">
        <v>4475</v>
      </c>
    </row>
    <row r="274" spans="1:5" ht="102">
      <c r="A274" t="s">
        <v>58</v>
      </c>
      <c r="E274" s="39" t="s">
        <v>8271</v>
      </c>
    </row>
    <row r="275" spans="1:16" ht="12.75">
      <c r="A275" t="s">
        <v>49</v>
      </c>
      <c s="34" t="s">
        <v>295</v>
      </c>
      <c s="34" t="s">
        <v>8281</v>
      </c>
      <c s="35" t="s">
        <v>50</v>
      </c>
      <c s="6" t="s">
        <v>8282</v>
      </c>
      <c s="36" t="s">
        <v>53</v>
      </c>
      <c s="37">
        <v>1</v>
      </c>
      <c s="36">
        <v>0</v>
      </c>
      <c s="36">
        <f>ROUND(G275*H275,6)</f>
      </c>
      <c r="L275" s="38">
        <v>0</v>
      </c>
      <c s="32">
        <f>ROUND(ROUND(L275,2)*ROUND(G275,3),2)</f>
      </c>
      <c s="36" t="s">
        <v>54</v>
      </c>
      <c>
        <f>(M275*21)/100</f>
      </c>
      <c t="s">
        <v>27</v>
      </c>
    </row>
    <row r="276" spans="1:5" ht="12.75">
      <c r="A276" s="35" t="s">
        <v>55</v>
      </c>
      <c r="E276" s="39" t="s">
        <v>8283</v>
      </c>
    </row>
    <row r="277" spans="1:5" ht="12.75">
      <c r="A277" s="35" t="s">
        <v>56</v>
      </c>
      <c r="E277" s="40" t="s">
        <v>4475</v>
      </c>
    </row>
    <row r="278" spans="1:5" ht="102">
      <c r="A278" t="s">
        <v>58</v>
      </c>
      <c r="E278" s="39" t="s">
        <v>8271</v>
      </c>
    </row>
    <row r="279" spans="1:16" ht="25.5">
      <c r="A279" t="s">
        <v>49</v>
      </c>
      <c s="34" t="s">
        <v>298</v>
      </c>
      <c s="34" t="s">
        <v>846</v>
      </c>
      <c s="35" t="s">
        <v>50</v>
      </c>
      <c s="6" t="s">
        <v>847</v>
      </c>
      <c s="36" t="s">
        <v>53</v>
      </c>
      <c s="37">
        <v>1</v>
      </c>
      <c s="36">
        <v>0</v>
      </c>
      <c s="36">
        <f>ROUND(G279*H279,6)</f>
      </c>
      <c r="L279" s="38">
        <v>0</v>
      </c>
      <c s="32">
        <f>ROUND(ROUND(L279,2)*ROUND(G279,3),2)</f>
      </c>
      <c s="36" t="s">
        <v>54</v>
      </c>
      <c>
        <f>(M279*21)/100</f>
      </c>
      <c t="s">
        <v>27</v>
      </c>
    </row>
    <row r="280" spans="1:5" ht="12.75">
      <c r="A280" s="35" t="s">
        <v>55</v>
      </c>
      <c r="E280" s="39" t="s">
        <v>4502</v>
      </c>
    </row>
    <row r="281" spans="1:5" ht="12.75">
      <c r="A281" s="35" t="s">
        <v>56</v>
      </c>
      <c r="E281" s="40" t="s">
        <v>4484</v>
      </c>
    </row>
    <row r="282" spans="1:5" ht="114.75">
      <c r="A282" t="s">
        <v>58</v>
      </c>
      <c r="E282" s="39" t="s">
        <v>4503</v>
      </c>
    </row>
    <row r="283" spans="1:16" ht="38.25">
      <c r="A283" t="s">
        <v>49</v>
      </c>
      <c s="34" t="s">
        <v>301</v>
      </c>
      <c s="34" t="s">
        <v>848</v>
      </c>
      <c s="35" t="s">
        <v>50</v>
      </c>
      <c s="6" t="s">
        <v>849</v>
      </c>
      <c s="36" t="s">
        <v>53</v>
      </c>
      <c s="37">
        <v>40</v>
      </c>
      <c s="36">
        <v>0</v>
      </c>
      <c s="36">
        <f>ROUND(G283*H283,6)</f>
      </c>
      <c r="L283" s="38">
        <v>0</v>
      </c>
      <c s="32">
        <f>ROUND(ROUND(L283,2)*ROUND(G283,3),2)</f>
      </c>
      <c s="36" t="s">
        <v>54</v>
      </c>
      <c>
        <f>(M283*21)/100</f>
      </c>
      <c t="s">
        <v>27</v>
      </c>
    </row>
    <row r="284" spans="1:5" ht="12.75">
      <c r="A284" s="35" t="s">
        <v>55</v>
      </c>
      <c r="E284" s="39" t="s">
        <v>4502</v>
      </c>
    </row>
    <row r="285" spans="1:5" ht="12.75">
      <c r="A285" s="35" t="s">
        <v>56</v>
      </c>
      <c r="E285" s="40" t="s">
        <v>4484</v>
      </c>
    </row>
    <row r="286" spans="1:5" ht="114.75">
      <c r="A286" t="s">
        <v>58</v>
      </c>
      <c r="E286" s="39" t="s">
        <v>4503</v>
      </c>
    </row>
    <row r="287" spans="1:16" ht="25.5">
      <c r="A287" t="s">
        <v>49</v>
      </c>
      <c s="34" t="s">
        <v>124</v>
      </c>
      <c s="34" t="s">
        <v>1626</v>
      </c>
      <c s="35" t="s">
        <v>50</v>
      </c>
      <c s="6" t="s">
        <v>1627</v>
      </c>
      <c s="36" t="s">
        <v>53</v>
      </c>
      <c s="37">
        <v>1</v>
      </c>
      <c s="36">
        <v>0</v>
      </c>
      <c s="36">
        <f>ROUND(G287*H287,6)</f>
      </c>
      <c r="L287" s="38">
        <v>0</v>
      </c>
      <c s="32">
        <f>ROUND(ROUND(L287,2)*ROUND(G287,3),2)</f>
      </c>
      <c s="36" t="s">
        <v>54</v>
      </c>
      <c>
        <f>(M287*21)/100</f>
      </c>
      <c t="s">
        <v>27</v>
      </c>
    </row>
    <row r="288" spans="1:5" ht="12.75">
      <c r="A288" s="35" t="s">
        <v>55</v>
      </c>
      <c r="E288" s="39" t="s">
        <v>8113</v>
      </c>
    </row>
    <row r="289" spans="1:5" ht="12.75">
      <c r="A289" s="35" t="s">
        <v>56</v>
      </c>
      <c r="E289" s="40" t="s">
        <v>4484</v>
      </c>
    </row>
    <row r="290" spans="1:5" ht="114.75">
      <c r="A290" t="s">
        <v>58</v>
      </c>
      <c r="E290" s="39" t="s">
        <v>4503</v>
      </c>
    </row>
    <row r="291" spans="1:16" ht="12.75">
      <c r="A291" t="s">
        <v>49</v>
      </c>
      <c s="34" t="s">
        <v>302</v>
      </c>
      <c s="34" t="s">
        <v>1715</v>
      </c>
      <c s="35" t="s">
        <v>50</v>
      </c>
      <c s="6" t="s">
        <v>1716</v>
      </c>
      <c s="36" t="s">
        <v>88</v>
      </c>
      <c s="37">
        <v>500</v>
      </c>
      <c s="36">
        <v>0</v>
      </c>
      <c s="36">
        <f>ROUND(G291*H291,6)</f>
      </c>
      <c r="L291" s="38">
        <v>0</v>
      </c>
      <c s="32">
        <f>ROUND(ROUND(L291,2)*ROUND(G291,3),2)</f>
      </c>
      <c s="36" t="s">
        <v>54</v>
      </c>
      <c>
        <f>(M291*21)/100</f>
      </c>
      <c t="s">
        <v>27</v>
      </c>
    </row>
    <row r="292" spans="1:5" ht="12.75">
      <c r="A292" s="35" t="s">
        <v>55</v>
      </c>
      <c r="E292" s="39" t="s">
        <v>4504</v>
      </c>
    </row>
    <row r="293" spans="1:5" ht="12.75">
      <c r="A293" s="35" t="s">
        <v>56</v>
      </c>
      <c r="E293" s="40" t="s">
        <v>4484</v>
      </c>
    </row>
    <row r="294" spans="1:5" ht="89.25">
      <c r="A294" t="s">
        <v>58</v>
      </c>
      <c r="E294" s="39" t="s">
        <v>4505</v>
      </c>
    </row>
    <row r="295" spans="1:16" ht="12.75">
      <c r="A295" t="s">
        <v>49</v>
      </c>
      <c s="34" t="s">
        <v>305</v>
      </c>
      <c s="34" t="s">
        <v>8284</v>
      </c>
      <c s="35" t="s">
        <v>50</v>
      </c>
      <c s="6" t="s">
        <v>8285</v>
      </c>
      <c s="36" t="s">
        <v>53</v>
      </c>
      <c s="37">
        <v>21</v>
      </c>
      <c s="36">
        <v>0</v>
      </c>
      <c s="36">
        <f>ROUND(G295*H295,6)</f>
      </c>
      <c r="L295" s="38">
        <v>0</v>
      </c>
      <c s="32">
        <f>ROUND(ROUND(L295,2)*ROUND(G295,3),2)</f>
      </c>
      <c s="36" t="s">
        <v>54</v>
      </c>
      <c>
        <f>(M295*21)/100</f>
      </c>
      <c t="s">
        <v>27</v>
      </c>
    </row>
    <row r="296" spans="1:5" ht="12.75">
      <c r="A296" s="35" t="s">
        <v>55</v>
      </c>
      <c r="E296" s="39" t="s">
        <v>8286</v>
      </c>
    </row>
    <row r="297" spans="1:5" ht="12.75">
      <c r="A297" s="35" t="s">
        <v>56</v>
      </c>
      <c r="E297" s="40" t="s">
        <v>4484</v>
      </c>
    </row>
    <row r="298" spans="1:5" ht="89.25">
      <c r="A298" t="s">
        <v>58</v>
      </c>
      <c r="E298" s="39" t="s">
        <v>8287</v>
      </c>
    </row>
    <row r="299" spans="1:13" ht="12.75">
      <c r="A299" t="s">
        <v>46</v>
      </c>
      <c r="C299" s="31" t="s">
        <v>26</v>
      </c>
      <c r="E299" s="33" t="s">
        <v>4568</v>
      </c>
      <c r="J299" s="32">
        <f>0</f>
      </c>
      <c s="32">
        <f>0</f>
      </c>
      <c s="32">
        <f>0+L300</f>
      </c>
      <c s="32">
        <f>0+M300</f>
      </c>
    </row>
    <row r="300" spans="1:16" ht="12.75">
      <c r="A300" t="s">
        <v>49</v>
      </c>
      <c s="34" t="s">
        <v>308</v>
      </c>
      <c s="34" t="s">
        <v>2877</v>
      </c>
      <c s="35" t="s">
        <v>5</v>
      </c>
      <c s="6" t="s">
        <v>2878</v>
      </c>
      <c s="36" t="s">
        <v>108</v>
      </c>
      <c s="37">
        <v>80</v>
      </c>
      <c s="36">
        <v>0</v>
      </c>
      <c s="36">
        <f>ROUND(G300*H300,6)</f>
      </c>
      <c r="L300" s="38">
        <v>0</v>
      </c>
      <c s="32">
        <f>ROUND(ROUND(L300,2)*ROUND(G300,3),2)</f>
      </c>
      <c s="36" t="s">
        <v>54</v>
      </c>
      <c>
        <f>(M300*21)/100</f>
      </c>
      <c t="s">
        <v>27</v>
      </c>
    </row>
    <row r="301" spans="1:5" ht="12.75">
      <c r="A301" s="35" t="s">
        <v>55</v>
      </c>
      <c r="E301" s="39" t="s">
        <v>4569</v>
      </c>
    </row>
    <row r="302" spans="1:5" ht="12.75">
      <c r="A302" s="35" t="s">
        <v>56</v>
      </c>
      <c r="E302" s="40" t="s">
        <v>4438</v>
      </c>
    </row>
    <row r="303" spans="1:5" ht="102">
      <c r="A303" t="s">
        <v>58</v>
      </c>
      <c r="E303" s="39" t="s">
        <v>3602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8114</v>
      </c>
      <c s="41">
        <f>Rekapitulace!C168</f>
      </c>
      <c s="20" t="s">
        <v>0</v>
      </c>
      <c t="s">
        <v>23</v>
      </c>
      <c t="s">
        <v>27</v>
      </c>
    </row>
    <row r="4" spans="1:16" ht="32" customHeight="1">
      <c r="A4" s="24" t="s">
        <v>20</v>
      </c>
      <c s="25" t="s">
        <v>28</v>
      </c>
      <c s="27" t="s">
        <v>8114</v>
      </c>
      <c r="E4" s="26" t="s">
        <v>8115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8290</v>
      </c>
      <c r="E8" s="30" t="s">
        <v>8289</v>
      </c>
      <c r="J8" s="29">
        <f>0+J9+J66</f>
      </c>
      <c s="29">
        <f>0+K9+K66</f>
      </c>
      <c s="29">
        <f>0+L9+L66</f>
      </c>
      <c s="29">
        <f>0+M9+M66</f>
      </c>
    </row>
    <row r="9" spans="1:13" ht="12.75">
      <c r="A9" t="s">
        <v>46</v>
      </c>
      <c r="C9" s="31" t="s">
        <v>50</v>
      </c>
      <c r="E9" s="33" t="s">
        <v>1505</v>
      </c>
      <c r="J9" s="32">
        <f>0</f>
      </c>
      <c s="32">
        <f>0</f>
      </c>
      <c s="32">
        <f>0+L10+L14+L18+L22+L26+L30+L34+L38+L42+L46+L50+L54+L58+L62</f>
      </c>
      <c s="32">
        <f>0+M10+M14+M18+M22+M26+M30+M34+M38+M42+M46+M50+M54+M58+M62</f>
      </c>
    </row>
    <row r="10" spans="1:16" ht="25.5">
      <c r="A10" t="s">
        <v>49</v>
      </c>
      <c s="34" t="s">
        <v>50</v>
      </c>
      <c s="34" t="s">
        <v>1637</v>
      </c>
      <c s="35" t="s">
        <v>1638</v>
      </c>
      <c s="6" t="s">
        <v>1639</v>
      </c>
      <c s="36" t="s">
        <v>588</v>
      </c>
      <c s="37">
        <v>160</v>
      </c>
      <c s="36">
        <v>0</v>
      </c>
      <c s="36">
        <f>ROUND(G10*H10,6)</f>
      </c>
      <c r="L10" s="38">
        <v>0</v>
      </c>
      <c s="32">
        <f>ROUND(ROUND(L10,2)*ROUND(G10,3),2)</f>
      </c>
      <c s="36" t="s">
        <v>589</v>
      </c>
      <c>
        <f>(M10*21)/100</f>
      </c>
      <c t="s">
        <v>27</v>
      </c>
    </row>
    <row r="11" spans="1:5" ht="25.5">
      <c r="A11" s="35" t="s">
        <v>55</v>
      </c>
      <c r="E11" s="39" t="s">
        <v>590</v>
      </c>
    </row>
    <row r="12" spans="1:5" ht="12.75">
      <c r="A12" s="35" t="s">
        <v>56</v>
      </c>
      <c r="E12" s="40" t="s">
        <v>4438</v>
      </c>
    </row>
    <row r="13" spans="1:5" ht="12.75">
      <c r="A13" t="s">
        <v>58</v>
      </c>
      <c r="E13" s="39" t="s">
        <v>5</v>
      </c>
    </row>
    <row r="14" spans="1:16" ht="12.75">
      <c r="A14" t="s">
        <v>49</v>
      </c>
      <c s="34" t="s">
        <v>27</v>
      </c>
      <c s="34" t="s">
        <v>4439</v>
      </c>
      <c s="35" t="s">
        <v>50</v>
      </c>
      <c s="6" t="s">
        <v>4440</v>
      </c>
      <c s="36" t="s">
        <v>593</v>
      </c>
      <c s="37">
        <v>23.6</v>
      </c>
      <c s="36">
        <v>0</v>
      </c>
      <c s="36">
        <f>ROUND(G14*H14,6)</f>
      </c>
      <c r="L14" s="38">
        <v>0</v>
      </c>
      <c s="32">
        <f>ROUND(ROUND(L14,2)*ROUND(G14,3),2)</f>
      </c>
      <c s="36" t="s">
        <v>54</v>
      </c>
      <c>
        <f>(M14*21)/100</f>
      </c>
      <c t="s">
        <v>27</v>
      </c>
    </row>
    <row r="15" spans="1:5" ht="12.75">
      <c r="A15" s="35" t="s">
        <v>55</v>
      </c>
      <c r="E15" s="39" t="s">
        <v>4441</v>
      </c>
    </row>
    <row r="16" spans="1:5" ht="12.75">
      <c r="A16" s="35" t="s">
        <v>56</v>
      </c>
      <c r="E16" s="40" t="s">
        <v>4438</v>
      </c>
    </row>
    <row r="17" spans="1:5" ht="12.75">
      <c r="A17" t="s">
        <v>58</v>
      </c>
      <c r="E17" s="39" t="s">
        <v>970</v>
      </c>
    </row>
    <row r="18" spans="1:16" ht="12.75">
      <c r="A18" t="s">
        <v>49</v>
      </c>
      <c s="34" t="s">
        <v>26</v>
      </c>
      <c s="34" t="s">
        <v>597</v>
      </c>
      <c s="35" t="s">
        <v>5</v>
      </c>
      <c s="6" t="s">
        <v>598</v>
      </c>
      <c s="36" t="s">
        <v>108</v>
      </c>
      <c s="37">
        <v>950</v>
      </c>
      <c s="36">
        <v>0</v>
      </c>
      <c s="36">
        <f>ROUND(G18*H18,6)</f>
      </c>
      <c r="L18" s="38">
        <v>0</v>
      </c>
      <c s="32">
        <f>ROUND(ROUND(L18,2)*ROUND(G18,3),2)</f>
      </c>
      <c s="36" t="s">
        <v>54</v>
      </c>
      <c>
        <f>(M18*21)/100</f>
      </c>
      <c t="s">
        <v>27</v>
      </c>
    </row>
    <row r="19" spans="1:5" ht="12.75">
      <c r="A19" s="35" t="s">
        <v>55</v>
      </c>
      <c r="E19" s="39" t="s">
        <v>4444</v>
      </c>
    </row>
    <row r="20" spans="1:5" ht="12.75">
      <c r="A20" s="35" t="s">
        <v>56</v>
      </c>
      <c r="E20" s="40" t="s">
        <v>4438</v>
      </c>
    </row>
    <row r="21" spans="1:5" ht="318.75">
      <c r="A21" t="s">
        <v>58</v>
      </c>
      <c r="E21" s="39" t="s">
        <v>3926</v>
      </c>
    </row>
    <row r="22" spans="1:16" ht="12.75">
      <c r="A22" t="s">
        <v>49</v>
      </c>
      <c s="34" t="s">
        <v>64</v>
      </c>
      <c s="34" t="s">
        <v>4445</v>
      </c>
      <c s="35" t="s">
        <v>50</v>
      </c>
      <c s="6" t="s">
        <v>4446</v>
      </c>
      <c s="36" t="s">
        <v>113</v>
      </c>
      <c s="37">
        <v>170</v>
      </c>
      <c s="36">
        <v>0</v>
      </c>
      <c s="36">
        <f>ROUND(G22*H22,6)</f>
      </c>
      <c r="L22" s="38">
        <v>0</v>
      </c>
      <c s="32">
        <f>ROUND(ROUND(L22,2)*ROUND(G22,3),2)</f>
      </c>
      <c s="36" t="s">
        <v>54</v>
      </c>
      <c>
        <f>(M22*21)/100</f>
      </c>
      <c t="s">
        <v>27</v>
      </c>
    </row>
    <row r="23" spans="1:5" ht="12.75">
      <c r="A23" s="35" t="s">
        <v>55</v>
      </c>
      <c r="E23" s="39" t="s">
        <v>4447</v>
      </c>
    </row>
    <row r="24" spans="1:5" ht="12.75">
      <c r="A24" s="35" t="s">
        <v>56</v>
      </c>
      <c r="E24" s="40" t="s">
        <v>4438</v>
      </c>
    </row>
    <row r="25" spans="1:5" ht="25.5">
      <c r="A25" t="s">
        <v>58</v>
      </c>
      <c r="E25" s="39" t="s">
        <v>975</v>
      </c>
    </row>
    <row r="26" spans="1:16" ht="12.75">
      <c r="A26" t="s">
        <v>49</v>
      </c>
      <c s="34" t="s">
        <v>67</v>
      </c>
      <c s="34" t="s">
        <v>117</v>
      </c>
      <c s="35" t="s">
        <v>50</v>
      </c>
      <c s="6" t="s">
        <v>118</v>
      </c>
      <c s="36" t="s">
        <v>108</v>
      </c>
      <c s="37">
        <v>950</v>
      </c>
      <c s="36">
        <v>0</v>
      </c>
      <c s="36">
        <f>ROUND(G26*H26,6)</f>
      </c>
      <c r="L26" s="38">
        <v>0</v>
      </c>
      <c s="32">
        <f>ROUND(ROUND(L26,2)*ROUND(G26,3),2)</f>
      </c>
      <c s="36" t="s">
        <v>54</v>
      </c>
      <c>
        <f>(M26*21)/100</f>
      </c>
      <c t="s">
        <v>27</v>
      </c>
    </row>
    <row r="27" spans="1:5" ht="12.75">
      <c r="A27" s="35" t="s">
        <v>55</v>
      </c>
      <c r="E27" s="39" t="s">
        <v>4448</v>
      </c>
    </row>
    <row r="28" spans="1:5" ht="12.75">
      <c r="A28" s="35" t="s">
        <v>56</v>
      </c>
      <c r="E28" s="40" t="s">
        <v>4438</v>
      </c>
    </row>
    <row r="29" spans="1:5" ht="229.5">
      <c r="A29" t="s">
        <v>58</v>
      </c>
      <c r="E29" s="39" t="s">
        <v>3186</v>
      </c>
    </row>
    <row r="30" spans="1:16" ht="12.75">
      <c r="A30" t="s">
        <v>49</v>
      </c>
      <c s="34" t="s">
        <v>70</v>
      </c>
      <c s="34" t="s">
        <v>121</v>
      </c>
      <c s="35" t="s">
        <v>50</v>
      </c>
      <c s="6" t="s">
        <v>122</v>
      </c>
      <c s="36" t="s">
        <v>123</v>
      </c>
      <c s="37">
        <v>2360</v>
      </c>
      <c s="36">
        <v>0</v>
      </c>
      <c s="36">
        <f>ROUND(G30*H30,6)</f>
      </c>
      <c r="L30" s="38">
        <v>0</v>
      </c>
      <c s="32">
        <f>ROUND(ROUND(L30,2)*ROUND(G30,3),2)</f>
      </c>
      <c s="36" t="s">
        <v>54</v>
      </c>
      <c>
        <f>(M30*21)/100</f>
      </c>
      <c t="s">
        <v>27</v>
      </c>
    </row>
    <row r="31" spans="1:5" ht="12.75">
      <c r="A31" s="35" t="s">
        <v>55</v>
      </c>
      <c r="E31" s="39" t="s">
        <v>4449</v>
      </c>
    </row>
    <row r="32" spans="1:5" ht="12.75">
      <c r="A32" s="35" t="s">
        <v>56</v>
      </c>
      <c r="E32" s="40" t="s">
        <v>4450</v>
      </c>
    </row>
    <row r="33" spans="1:5" ht="25.5">
      <c r="A33" t="s">
        <v>58</v>
      </c>
      <c r="E33" s="39" t="s">
        <v>4451</v>
      </c>
    </row>
    <row r="34" spans="1:16" ht="12.75">
      <c r="A34" t="s">
        <v>49</v>
      </c>
      <c s="34" t="s">
        <v>73</v>
      </c>
      <c s="34" t="s">
        <v>4452</v>
      </c>
      <c s="35" t="s">
        <v>50</v>
      </c>
      <c s="6" t="s">
        <v>4453</v>
      </c>
      <c s="36" t="s">
        <v>123</v>
      </c>
      <c s="37">
        <v>2360</v>
      </c>
      <c s="36">
        <v>0</v>
      </c>
      <c s="36">
        <f>ROUND(G34*H34,6)</f>
      </c>
      <c r="L34" s="38">
        <v>0</v>
      </c>
      <c s="32">
        <f>ROUND(ROUND(L34,2)*ROUND(G34,3),2)</f>
      </c>
      <c s="36" t="s">
        <v>54</v>
      </c>
      <c>
        <f>(M34*21)/100</f>
      </c>
      <c t="s">
        <v>27</v>
      </c>
    </row>
    <row r="35" spans="1:5" ht="12.75">
      <c r="A35" s="35" t="s">
        <v>55</v>
      </c>
      <c r="E35" s="39" t="s">
        <v>4449</v>
      </c>
    </row>
    <row r="36" spans="1:5" ht="12.75">
      <c r="A36" s="35" t="s">
        <v>56</v>
      </c>
      <c r="E36" s="40" t="s">
        <v>4450</v>
      </c>
    </row>
    <row r="37" spans="1:5" ht="25.5">
      <c r="A37" t="s">
        <v>58</v>
      </c>
      <c r="E37" s="39" t="s">
        <v>4454</v>
      </c>
    </row>
    <row r="38" spans="1:16" ht="25.5">
      <c r="A38" t="s">
        <v>49</v>
      </c>
      <c s="34" t="s">
        <v>76</v>
      </c>
      <c s="34" t="s">
        <v>126</v>
      </c>
      <c s="35" t="s">
        <v>50</v>
      </c>
      <c s="6" t="s">
        <v>127</v>
      </c>
      <c s="36" t="s">
        <v>53</v>
      </c>
      <c s="37">
        <v>20</v>
      </c>
      <c s="36">
        <v>0</v>
      </c>
      <c s="36">
        <f>ROUND(G38*H38,6)</f>
      </c>
      <c r="L38" s="38">
        <v>0</v>
      </c>
      <c s="32">
        <f>ROUND(ROUND(L38,2)*ROUND(G38,3),2)</f>
      </c>
      <c s="36" t="s">
        <v>54</v>
      </c>
      <c>
        <f>(M38*21)/100</f>
      </c>
      <c t="s">
        <v>27</v>
      </c>
    </row>
    <row r="39" spans="1:5" ht="12.75">
      <c r="A39" s="35" t="s">
        <v>55</v>
      </c>
      <c r="E39" s="39" t="s">
        <v>4457</v>
      </c>
    </row>
    <row r="40" spans="1:5" ht="12.75">
      <c r="A40" s="35" t="s">
        <v>56</v>
      </c>
      <c r="E40" s="40" t="s">
        <v>4458</v>
      </c>
    </row>
    <row r="41" spans="1:5" ht="76.5">
      <c r="A41" t="s">
        <v>58</v>
      </c>
      <c r="E41" s="39" t="s">
        <v>4459</v>
      </c>
    </row>
    <row r="42" spans="1:16" ht="12.75">
      <c r="A42" t="s">
        <v>49</v>
      </c>
      <c s="34" t="s">
        <v>79</v>
      </c>
      <c s="34" t="s">
        <v>608</v>
      </c>
      <c s="35" t="s">
        <v>50</v>
      </c>
      <c s="6" t="s">
        <v>609</v>
      </c>
      <c s="36" t="s">
        <v>113</v>
      </c>
      <c s="37">
        <v>2360</v>
      </c>
      <c s="36">
        <v>0</v>
      </c>
      <c s="36">
        <f>ROUND(G42*H42,6)</f>
      </c>
      <c r="L42" s="38">
        <v>0</v>
      </c>
      <c s="32">
        <f>ROUND(ROUND(L42,2)*ROUND(G42,3),2)</f>
      </c>
      <c s="36" t="s">
        <v>54</v>
      </c>
      <c>
        <f>(M42*21)/100</f>
      </c>
      <c t="s">
        <v>27</v>
      </c>
    </row>
    <row r="43" spans="1:5" ht="12.75">
      <c r="A43" s="35" t="s">
        <v>55</v>
      </c>
      <c r="E43" s="39" t="s">
        <v>8075</v>
      </c>
    </row>
    <row r="44" spans="1:5" ht="12.75">
      <c r="A44" s="35" t="s">
        <v>56</v>
      </c>
      <c r="E44" s="40" t="s">
        <v>4509</v>
      </c>
    </row>
    <row r="45" spans="1:5" ht="76.5">
      <c r="A45" t="s">
        <v>58</v>
      </c>
      <c r="E45" s="39" t="s">
        <v>4461</v>
      </c>
    </row>
    <row r="46" spans="1:16" ht="12.75">
      <c r="A46" t="s">
        <v>49</v>
      </c>
      <c s="34" t="s">
        <v>82</v>
      </c>
      <c s="34" t="s">
        <v>1341</v>
      </c>
      <c s="35" t="s">
        <v>50</v>
      </c>
      <c s="6" t="s">
        <v>1342</v>
      </c>
      <c s="36" t="s">
        <v>113</v>
      </c>
      <c s="37">
        <v>1120</v>
      </c>
      <c s="36">
        <v>0</v>
      </c>
      <c s="36">
        <f>ROUND(G46*H46,6)</f>
      </c>
      <c r="L46" s="38">
        <v>0</v>
      </c>
      <c s="32">
        <f>ROUND(ROUND(L46,2)*ROUND(G46,3),2)</f>
      </c>
      <c s="36" t="s">
        <v>54</v>
      </c>
      <c>
        <f>(M46*21)/100</f>
      </c>
      <c t="s">
        <v>27</v>
      </c>
    </row>
    <row r="47" spans="1:5" ht="12.75">
      <c r="A47" s="35" t="s">
        <v>55</v>
      </c>
      <c r="E47" s="39" t="s">
        <v>4460</v>
      </c>
    </row>
    <row r="48" spans="1:5" ht="12.75">
      <c r="A48" s="35" t="s">
        <v>56</v>
      </c>
      <c r="E48" s="40" t="s">
        <v>4509</v>
      </c>
    </row>
    <row r="49" spans="1:5" ht="76.5">
      <c r="A49" t="s">
        <v>58</v>
      </c>
      <c r="E49" s="39" t="s">
        <v>4461</v>
      </c>
    </row>
    <row r="50" spans="1:16" ht="12.75">
      <c r="A50" t="s">
        <v>49</v>
      </c>
      <c s="34" t="s">
        <v>85</v>
      </c>
      <c s="34" t="s">
        <v>137</v>
      </c>
      <c s="35" t="s">
        <v>50</v>
      </c>
      <c s="6" t="s">
        <v>138</v>
      </c>
      <c s="36" t="s">
        <v>113</v>
      </c>
      <c s="37">
        <v>2360</v>
      </c>
      <c s="36">
        <v>0</v>
      </c>
      <c s="36">
        <f>ROUND(G50*H50,6)</f>
      </c>
      <c r="L50" s="38">
        <v>0</v>
      </c>
      <c s="32">
        <f>ROUND(ROUND(L50,2)*ROUND(G50,3),2)</f>
      </c>
      <c s="36" t="s">
        <v>54</v>
      </c>
      <c>
        <f>(M50*21)/100</f>
      </c>
      <c t="s">
        <v>27</v>
      </c>
    </row>
    <row r="51" spans="1:5" ht="12.75">
      <c r="A51" s="35" t="s">
        <v>55</v>
      </c>
      <c r="E51" s="39" t="s">
        <v>4462</v>
      </c>
    </row>
    <row r="52" spans="1:5" ht="12.75">
      <c r="A52" s="35" t="s">
        <v>56</v>
      </c>
      <c r="E52" s="40" t="s">
        <v>4438</v>
      </c>
    </row>
    <row r="53" spans="1:5" ht="76.5">
      <c r="A53" t="s">
        <v>58</v>
      </c>
      <c r="E53" s="39" t="s">
        <v>4461</v>
      </c>
    </row>
    <row r="54" spans="1:16" ht="25.5">
      <c r="A54" t="s">
        <v>49</v>
      </c>
      <c s="34" t="s">
        <v>90</v>
      </c>
      <c s="34" t="s">
        <v>4510</v>
      </c>
      <c s="35" t="s">
        <v>50</v>
      </c>
      <c s="6" t="s">
        <v>4511</v>
      </c>
      <c s="36" t="s">
        <v>53</v>
      </c>
      <c s="37">
        <v>2</v>
      </c>
      <c s="36">
        <v>0</v>
      </c>
      <c s="36">
        <f>ROUND(G54*H54,6)</f>
      </c>
      <c r="L54" s="38">
        <v>0</v>
      </c>
      <c s="32">
        <f>ROUND(ROUND(L54,2)*ROUND(G54,3),2)</f>
      </c>
      <c s="36" t="s">
        <v>54</v>
      </c>
      <c>
        <f>(M54*21)/100</f>
      </c>
      <c t="s">
        <v>27</v>
      </c>
    </row>
    <row r="55" spans="1:5" ht="12.75">
      <c r="A55" s="35" t="s">
        <v>55</v>
      </c>
      <c r="E55" s="39" t="s">
        <v>4512</v>
      </c>
    </row>
    <row r="56" spans="1:5" ht="12.75">
      <c r="A56" s="35" t="s">
        <v>56</v>
      </c>
      <c r="E56" s="40" t="s">
        <v>4438</v>
      </c>
    </row>
    <row r="57" spans="1:5" ht="114.75">
      <c r="A57" t="s">
        <v>58</v>
      </c>
      <c r="E57" s="39" t="s">
        <v>4513</v>
      </c>
    </row>
    <row r="58" spans="1:16" ht="25.5">
      <c r="A58" t="s">
        <v>49</v>
      </c>
      <c s="34" t="s">
        <v>93</v>
      </c>
      <c s="34" t="s">
        <v>1224</v>
      </c>
      <c s="35" t="s">
        <v>50</v>
      </c>
      <c s="6" t="s">
        <v>1225</v>
      </c>
      <c s="36" t="s">
        <v>113</v>
      </c>
      <c s="37">
        <v>2360</v>
      </c>
      <c s="36">
        <v>0</v>
      </c>
      <c s="36">
        <f>ROUND(G58*H58,6)</f>
      </c>
      <c r="L58" s="38">
        <v>0</v>
      </c>
      <c s="32">
        <f>ROUND(ROUND(L58,2)*ROUND(G58,3),2)</f>
      </c>
      <c s="36" t="s">
        <v>54</v>
      </c>
      <c>
        <f>(M58*21)/100</f>
      </c>
      <c t="s">
        <v>27</v>
      </c>
    </row>
    <row r="59" spans="1:5" ht="12.75">
      <c r="A59" s="35" t="s">
        <v>55</v>
      </c>
      <c r="E59" s="39" t="s">
        <v>4463</v>
      </c>
    </row>
    <row r="60" spans="1:5" ht="12.75">
      <c r="A60" s="35" t="s">
        <v>56</v>
      </c>
      <c r="E60" s="40" t="s">
        <v>4438</v>
      </c>
    </row>
    <row r="61" spans="1:5" ht="76.5">
      <c r="A61" t="s">
        <v>58</v>
      </c>
      <c r="E61" s="39" t="s">
        <v>4461</v>
      </c>
    </row>
    <row r="62" spans="1:16" ht="38.25">
      <c r="A62" t="s">
        <v>49</v>
      </c>
      <c s="34" t="s">
        <v>96</v>
      </c>
      <c s="34" t="s">
        <v>4467</v>
      </c>
      <c s="35" t="s">
        <v>50</v>
      </c>
      <c s="6" t="s">
        <v>4468</v>
      </c>
      <c s="36" t="s">
        <v>2940</v>
      </c>
      <c s="37">
        <v>180</v>
      </c>
      <c s="36">
        <v>0</v>
      </c>
      <c s="36">
        <f>ROUND(G62*H62,6)</f>
      </c>
      <c r="L62" s="38">
        <v>0</v>
      </c>
      <c s="32">
        <f>ROUND(ROUND(L62,2)*ROUND(G62,3),2)</f>
      </c>
      <c s="36" t="s">
        <v>54</v>
      </c>
      <c>
        <f>(M62*21)/100</f>
      </c>
      <c t="s">
        <v>27</v>
      </c>
    </row>
    <row r="63" spans="1:5" ht="12.75">
      <c r="A63" s="35" t="s">
        <v>55</v>
      </c>
      <c r="E63" s="39" t="s">
        <v>8142</v>
      </c>
    </row>
    <row r="64" spans="1:5" ht="12.75">
      <c r="A64" s="35" t="s">
        <v>56</v>
      </c>
      <c r="E64" s="40" t="s">
        <v>4438</v>
      </c>
    </row>
    <row r="65" spans="1:5" ht="102">
      <c r="A65" t="s">
        <v>58</v>
      </c>
      <c r="E65" s="39" t="s">
        <v>4470</v>
      </c>
    </row>
    <row r="66" spans="1:13" ht="12.75">
      <c r="A66" t="s">
        <v>46</v>
      </c>
      <c r="C66" s="31" t="s">
        <v>27</v>
      </c>
      <c r="E66" s="33" t="s">
        <v>4471</v>
      </c>
      <c r="J66" s="32">
        <f>0</f>
      </c>
      <c s="32">
        <f>0</f>
      </c>
      <c s="32">
        <f>0+L67+L71+L75+L79+L83+L87+L91+L95+L99+L103+L107+L111+L115+L119+L123</f>
      </c>
      <c s="32">
        <f>0+M67+M71+M75+M79+M83+M87+M91+M95+M99+M103+M107+M111+M115+M119+M123</f>
      </c>
    </row>
    <row r="67" spans="1:16" ht="12.75">
      <c r="A67" t="s">
        <v>49</v>
      </c>
      <c s="34" t="s">
        <v>99</v>
      </c>
      <c s="34" t="s">
        <v>1540</v>
      </c>
      <c s="35" t="s">
        <v>50</v>
      </c>
      <c s="6" t="s">
        <v>1541</v>
      </c>
      <c s="36" t="s">
        <v>113</v>
      </c>
      <c s="37">
        <v>20</v>
      </c>
      <c s="36">
        <v>0</v>
      </c>
      <c s="36">
        <f>ROUND(G67*H67,6)</f>
      </c>
      <c r="L67" s="38">
        <v>0</v>
      </c>
      <c s="32">
        <f>ROUND(ROUND(L67,2)*ROUND(G67,3),2)</f>
      </c>
      <c s="36" t="s">
        <v>54</v>
      </c>
      <c>
        <f>(M67*21)/100</f>
      </c>
      <c t="s">
        <v>27</v>
      </c>
    </row>
    <row r="68" spans="1:5" ht="12.75">
      <c r="A68" s="35" t="s">
        <v>55</v>
      </c>
      <c r="E68" s="39" t="s">
        <v>4474</v>
      </c>
    </row>
    <row r="69" spans="1:5" ht="12.75">
      <c r="A69" s="35" t="s">
        <v>56</v>
      </c>
      <c r="E69" s="40" t="s">
        <v>4475</v>
      </c>
    </row>
    <row r="70" spans="1:5" ht="89.25">
      <c r="A70" t="s">
        <v>58</v>
      </c>
      <c r="E70" s="39" t="s">
        <v>4476</v>
      </c>
    </row>
    <row r="71" spans="1:16" ht="12.75">
      <c r="A71" t="s">
        <v>49</v>
      </c>
      <c s="34" t="s">
        <v>151</v>
      </c>
      <c s="34" t="s">
        <v>8123</v>
      </c>
      <c s="35" t="s">
        <v>50</v>
      </c>
      <c s="6" t="s">
        <v>8124</v>
      </c>
      <c s="36" t="s">
        <v>113</v>
      </c>
      <c s="37">
        <v>6680</v>
      </c>
      <c s="36">
        <v>0</v>
      </c>
      <c s="36">
        <f>ROUND(G71*H71,6)</f>
      </c>
      <c r="L71" s="38">
        <v>0</v>
      </c>
      <c s="32">
        <f>ROUND(ROUND(L71,2)*ROUND(G71,3),2)</f>
      </c>
      <c s="36" t="s">
        <v>54</v>
      </c>
      <c>
        <f>(M71*21)/100</f>
      </c>
      <c t="s">
        <v>27</v>
      </c>
    </row>
    <row r="72" spans="1:5" ht="12.75">
      <c r="A72" s="35" t="s">
        <v>55</v>
      </c>
      <c r="E72" s="39" t="s">
        <v>4474</v>
      </c>
    </row>
    <row r="73" spans="1:5" ht="12.75">
      <c r="A73" s="35" t="s">
        <v>56</v>
      </c>
      <c r="E73" s="40" t="s">
        <v>4475</v>
      </c>
    </row>
    <row r="74" spans="1:5" ht="89.25">
      <c r="A74" t="s">
        <v>58</v>
      </c>
      <c r="E74" s="39" t="s">
        <v>4476</v>
      </c>
    </row>
    <row r="75" spans="1:16" ht="25.5">
      <c r="A75" t="s">
        <v>49</v>
      </c>
      <c s="34" t="s">
        <v>115</v>
      </c>
      <c s="34" t="s">
        <v>1546</v>
      </c>
      <c s="35" t="s">
        <v>50</v>
      </c>
      <c s="6" t="s">
        <v>1547</v>
      </c>
      <c s="36" t="s">
        <v>53</v>
      </c>
      <c s="37">
        <v>2</v>
      </c>
      <c s="36">
        <v>0</v>
      </c>
      <c s="36">
        <f>ROUND(G75*H75,6)</f>
      </c>
      <c r="L75" s="38">
        <v>0</v>
      </c>
      <c s="32">
        <f>ROUND(ROUND(L75,2)*ROUND(G75,3),2)</f>
      </c>
      <c s="36" t="s">
        <v>54</v>
      </c>
      <c>
        <f>(M75*21)/100</f>
      </c>
      <c t="s">
        <v>27</v>
      </c>
    </row>
    <row r="76" spans="1:5" ht="12.75">
      <c r="A76" s="35" t="s">
        <v>55</v>
      </c>
      <c r="E76" s="39" t="s">
        <v>4479</v>
      </c>
    </row>
    <row r="77" spans="1:5" ht="12.75">
      <c r="A77" s="35" t="s">
        <v>56</v>
      </c>
      <c r="E77" s="40" t="s">
        <v>4475</v>
      </c>
    </row>
    <row r="78" spans="1:5" ht="102">
      <c r="A78" t="s">
        <v>58</v>
      </c>
      <c r="E78" s="39" t="s">
        <v>4480</v>
      </c>
    </row>
    <row r="79" spans="1:16" ht="25.5">
      <c r="A79" t="s">
        <v>49</v>
      </c>
      <c s="34" t="s">
        <v>119</v>
      </c>
      <c s="34" t="s">
        <v>8125</v>
      </c>
      <c s="35" t="s">
        <v>50</v>
      </c>
      <c s="6" t="s">
        <v>8126</v>
      </c>
      <c s="36" t="s">
        <v>53</v>
      </c>
      <c s="37">
        <v>18</v>
      </c>
      <c s="36">
        <v>0</v>
      </c>
      <c s="36">
        <f>ROUND(G79*H79,6)</f>
      </c>
      <c r="L79" s="38">
        <v>0</v>
      </c>
      <c s="32">
        <f>ROUND(ROUND(L79,2)*ROUND(G79,3),2)</f>
      </c>
      <c s="36" t="s">
        <v>54</v>
      </c>
      <c>
        <f>(M79*21)/100</f>
      </c>
      <c t="s">
        <v>27</v>
      </c>
    </row>
    <row r="80" spans="1:5" ht="12.75">
      <c r="A80" s="35" t="s">
        <v>55</v>
      </c>
      <c r="E80" s="39" t="s">
        <v>4479</v>
      </c>
    </row>
    <row r="81" spans="1:5" ht="12.75">
      <c r="A81" s="35" t="s">
        <v>56</v>
      </c>
      <c r="E81" s="40" t="s">
        <v>4475</v>
      </c>
    </row>
    <row r="82" spans="1:5" ht="102">
      <c r="A82" t="s">
        <v>58</v>
      </c>
      <c r="E82" s="39" t="s">
        <v>4480</v>
      </c>
    </row>
    <row r="83" spans="1:16" ht="25.5">
      <c r="A83" t="s">
        <v>49</v>
      </c>
      <c s="34" t="s">
        <v>159</v>
      </c>
      <c s="34" t="s">
        <v>8291</v>
      </c>
      <c s="35" t="s">
        <v>50</v>
      </c>
      <c s="6" t="s">
        <v>8292</v>
      </c>
      <c s="36" t="s">
        <v>53</v>
      </c>
      <c s="37">
        <v>1</v>
      </c>
      <c s="36">
        <v>0</v>
      </c>
      <c s="36">
        <f>ROUND(G83*H83,6)</f>
      </c>
      <c r="L83" s="38">
        <v>0</v>
      </c>
      <c s="32">
        <f>ROUND(ROUND(L83,2)*ROUND(G83,3),2)</f>
      </c>
      <c s="36" t="s">
        <v>54</v>
      </c>
      <c>
        <f>(M83*21)/100</f>
      </c>
      <c t="s">
        <v>27</v>
      </c>
    </row>
    <row r="84" spans="1:5" ht="12.75">
      <c r="A84" s="35" t="s">
        <v>55</v>
      </c>
      <c r="E84" s="39" t="s">
        <v>8155</v>
      </c>
    </row>
    <row r="85" spans="1:5" ht="12.75">
      <c r="A85" s="35" t="s">
        <v>56</v>
      </c>
      <c r="E85" s="40" t="s">
        <v>4475</v>
      </c>
    </row>
    <row r="86" spans="1:5" ht="89.25">
      <c r="A86" t="s">
        <v>58</v>
      </c>
      <c r="E86" s="39" t="s">
        <v>8156</v>
      </c>
    </row>
    <row r="87" spans="1:16" ht="38.25">
      <c r="A87" t="s">
        <v>49</v>
      </c>
      <c s="34" t="s">
        <v>162</v>
      </c>
      <c s="34" t="s">
        <v>8157</v>
      </c>
      <c s="35" t="s">
        <v>50</v>
      </c>
      <c s="6" t="s">
        <v>8158</v>
      </c>
      <c s="36" t="s">
        <v>53</v>
      </c>
      <c s="37">
        <v>1</v>
      </c>
      <c s="36">
        <v>0</v>
      </c>
      <c s="36">
        <f>ROUND(G87*H87,6)</f>
      </c>
      <c r="L87" s="38">
        <v>0</v>
      </c>
      <c s="32">
        <f>ROUND(ROUND(L87,2)*ROUND(G87,3),2)</f>
      </c>
      <c s="36" t="s">
        <v>54</v>
      </c>
      <c>
        <f>(M87*21)/100</f>
      </c>
      <c t="s">
        <v>27</v>
      </c>
    </row>
    <row r="88" spans="1:5" ht="12.75">
      <c r="A88" s="35" t="s">
        <v>55</v>
      </c>
      <c r="E88" s="39" t="s">
        <v>8096</v>
      </c>
    </row>
    <row r="89" spans="1:5" ht="12.75">
      <c r="A89" s="35" t="s">
        <v>56</v>
      </c>
      <c r="E89" s="40" t="s">
        <v>4475</v>
      </c>
    </row>
    <row r="90" spans="1:5" ht="153">
      <c r="A90" t="s">
        <v>58</v>
      </c>
      <c r="E90" s="39" t="s">
        <v>8159</v>
      </c>
    </row>
    <row r="91" spans="1:16" ht="25.5">
      <c r="A91" t="s">
        <v>49</v>
      </c>
      <c s="34" t="s">
        <v>165</v>
      </c>
      <c s="34" t="s">
        <v>8160</v>
      </c>
      <c s="35" t="s">
        <v>50</v>
      </c>
      <c s="6" t="s">
        <v>8161</v>
      </c>
      <c s="36" t="s">
        <v>53</v>
      </c>
      <c s="37">
        <v>1</v>
      </c>
      <c s="36">
        <v>0</v>
      </c>
      <c s="36">
        <f>ROUND(G91*H91,6)</f>
      </c>
      <c r="L91" s="38">
        <v>0</v>
      </c>
      <c s="32">
        <f>ROUND(ROUND(L91,2)*ROUND(G91,3),2)</f>
      </c>
      <c s="36" t="s">
        <v>54</v>
      </c>
      <c>
        <f>(M91*21)/100</f>
      </c>
      <c t="s">
        <v>27</v>
      </c>
    </row>
    <row r="92" spans="1:5" ht="12.75">
      <c r="A92" s="35" t="s">
        <v>55</v>
      </c>
      <c r="E92" s="39" t="s">
        <v>8096</v>
      </c>
    </row>
    <row r="93" spans="1:5" ht="12.75">
      <c r="A93" s="35" t="s">
        <v>56</v>
      </c>
      <c r="E93" s="40" t="s">
        <v>4475</v>
      </c>
    </row>
    <row r="94" spans="1:5" ht="102">
      <c r="A94" t="s">
        <v>58</v>
      </c>
      <c r="E94" s="39" t="s">
        <v>8162</v>
      </c>
    </row>
    <row r="95" spans="1:16" ht="38.25">
      <c r="A95" t="s">
        <v>49</v>
      </c>
      <c s="34" t="s">
        <v>168</v>
      </c>
      <c s="34" t="s">
        <v>8163</v>
      </c>
      <c s="35" t="s">
        <v>50</v>
      </c>
      <c s="6" t="s">
        <v>8164</v>
      </c>
      <c s="36" t="s">
        <v>53</v>
      </c>
      <c s="37">
        <v>1</v>
      </c>
      <c s="36">
        <v>0</v>
      </c>
      <c s="36">
        <f>ROUND(G95*H95,6)</f>
      </c>
      <c r="L95" s="38">
        <v>0</v>
      </c>
      <c s="32">
        <f>ROUND(ROUND(L95,2)*ROUND(G95,3),2)</f>
      </c>
      <c s="36" t="s">
        <v>54</v>
      </c>
      <c>
        <f>(M95*21)/100</f>
      </c>
      <c t="s">
        <v>27</v>
      </c>
    </row>
    <row r="96" spans="1:5" ht="12.75">
      <c r="A96" s="35" t="s">
        <v>55</v>
      </c>
      <c r="E96" s="39" t="s">
        <v>8165</v>
      </c>
    </row>
    <row r="97" spans="1:5" ht="12.75">
      <c r="A97" s="35" t="s">
        <v>56</v>
      </c>
      <c r="E97" s="40" t="s">
        <v>4475</v>
      </c>
    </row>
    <row r="98" spans="1:5" ht="89.25">
      <c r="A98" t="s">
        <v>58</v>
      </c>
      <c r="E98" s="39" t="s">
        <v>8166</v>
      </c>
    </row>
    <row r="99" spans="1:16" ht="38.25">
      <c r="A99" t="s">
        <v>49</v>
      </c>
      <c s="34" t="s">
        <v>171</v>
      </c>
      <c s="34" t="s">
        <v>8167</v>
      </c>
      <c s="35" t="s">
        <v>50</v>
      </c>
      <c s="6" t="s">
        <v>8168</v>
      </c>
      <c s="36" t="s">
        <v>53</v>
      </c>
      <c s="37">
        <v>1</v>
      </c>
      <c s="36">
        <v>0</v>
      </c>
      <c s="36">
        <f>ROUND(G99*H99,6)</f>
      </c>
      <c r="L99" s="38">
        <v>0</v>
      </c>
      <c s="32">
        <f>ROUND(ROUND(L99,2)*ROUND(G99,3),2)</f>
      </c>
      <c s="36" t="s">
        <v>54</v>
      </c>
      <c>
        <f>(M99*21)/100</f>
      </c>
      <c t="s">
        <v>27</v>
      </c>
    </row>
    <row r="100" spans="1:5" ht="12.75">
      <c r="A100" s="35" t="s">
        <v>55</v>
      </c>
      <c r="E100" s="39" t="s">
        <v>8096</v>
      </c>
    </row>
    <row r="101" spans="1:5" ht="12.75">
      <c r="A101" s="35" t="s">
        <v>56</v>
      </c>
      <c r="E101" s="40" t="s">
        <v>4475</v>
      </c>
    </row>
    <row r="102" spans="1:5" ht="89.25">
      <c r="A102" t="s">
        <v>58</v>
      </c>
      <c r="E102" s="39" t="s">
        <v>8169</v>
      </c>
    </row>
    <row r="103" spans="1:16" ht="12.75">
      <c r="A103" t="s">
        <v>49</v>
      </c>
      <c s="34" t="s">
        <v>174</v>
      </c>
      <c s="34" t="s">
        <v>8179</v>
      </c>
      <c s="35" t="s">
        <v>50</v>
      </c>
      <c s="6" t="s">
        <v>8180</v>
      </c>
      <c s="36" t="s">
        <v>53</v>
      </c>
      <c s="37">
        <v>1</v>
      </c>
      <c s="36">
        <v>0</v>
      </c>
      <c s="36">
        <f>ROUND(G103*H103,6)</f>
      </c>
      <c r="L103" s="38">
        <v>0</v>
      </c>
      <c s="32">
        <f>ROUND(ROUND(L103,2)*ROUND(G103,3),2)</f>
      </c>
      <c s="36" t="s">
        <v>54</v>
      </c>
      <c>
        <f>(M103*21)/100</f>
      </c>
      <c t="s">
        <v>27</v>
      </c>
    </row>
    <row r="104" spans="1:5" ht="12.75">
      <c r="A104" s="35" t="s">
        <v>55</v>
      </c>
      <c r="E104" s="39" t="s">
        <v>8174</v>
      </c>
    </row>
    <row r="105" spans="1:5" ht="12.75">
      <c r="A105" s="35" t="s">
        <v>56</v>
      </c>
      <c r="E105" s="40" t="s">
        <v>4458</v>
      </c>
    </row>
    <row r="106" spans="1:5" ht="114.75">
      <c r="A106" t="s">
        <v>58</v>
      </c>
      <c r="E106" s="39" t="s">
        <v>4501</v>
      </c>
    </row>
    <row r="107" spans="1:16" ht="12.75">
      <c r="A107" t="s">
        <v>49</v>
      </c>
      <c s="34" t="s">
        <v>177</v>
      </c>
      <c s="34" t="s">
        <v>8181</v>
      </c>
      <c s="35" t="s">
        <v>50</v>
      </c>
      <c s="6" t="s">
        <v>8182</v>
      </c>
      <c s="36" t="s">
        <v>53</v>
      </c>
      <c s="37">
        <v>1</v>
      </c>
      <c s="36">
        <v>0</v>
      </c>
      <c s="36">
        <f>ROUND(G107*H107,6)</f>
      </c>
      <c r="L107" s="38">
        <v>0</v>
      </c>
      <c s="32">
        <f>ROUND(ROUND(L107,2)*ROUND(G107,3),2)</f>
      </c>
      <c s="36" t="s">
        <v>54</v>
      </c>
      <c>
        <f>(M107*21)/100</f>
      </c>
      <c t="s">
        <v>27</v>
      </c>
    </row>
    <row r="108" spans="1:5" ht="12.75">
      <c r="A108" s="35" t="s">
        <v>55</v>
      </c>
      <c r="E108" s="39" t="s">
        <v>8174</v>
      </c>
    </row>
    <row r="109" spans="1:5" ht="12.75">
      <c r="A109" s="35" t="s">
        <v>56</v>
      </c>
      <c r="E109" s="40" t="s">
        <v>4458</v>
      </c>
    </row>
    <row r="110" spans="1:5" ht="114.75">
      <c r="A110" t="s">
        <v>58</v>
      </c>
      <c r="E110" s="39" t="s">
        <v>4501</v>
      </c>
    </row>
    <row r="111" spans="1:16" ht="25.5">
      <c r="A111" t="s">
        <v>49</v>
      </c>
      <c s="34" t="s">
        <v>180</v>
      </c>
      <c s="34" t="s">
        <v>846</v>
      </c>
      <c s="35" t="s">
        <v>50</v>
      </c>
      <c s="6" t="s">
        <v>847</v>
      </c>
      <c s="36" t="s">
        <v>53</v>
      </c>
      <c s="37">
        <v>1</v>
      </c>
      <c s="36">
        <v>0</v>
      </c>
      <c s="36">
        <f>ROUND(G111*H111,6)</f>
      </c>
      <c r="L111" s="38">
        <v>0</v>
      </c>
      <c s="32">
        <f>ROUND(ROUND(L111,2)*ROUND(G111,3),2)</f>
      </c>
      <c s="36" t="s">
        <v>54</v>
      </c>
      <c>
        <f>(M111*21)/100</f>
      </c>
      <c t="s">
        <v>27</v>
      </c>
    </row>
    <row r="112" spans="1:5" ht="12.75">
      <c r="A112" s="35" t="s">
        <v>55</v>
      </c>
      <c r="E112" s="39" t="s">
        <v>4502</v>
      </c>
    </row>
    <row r="113" spans="1:5" ht="12.75">
      <c r="A113" s="35" t="s">
        <v>56</v>
      </c>
      <c r="E113" s="40" t="s">
        <v>4484</v>
      </c>
    </row>
    <row r="114" spans="1:5" ht="114.75">
      <c r="A114" t="s">
        <v>58</v>
      </c>
      <c r="E114" s="39" t="s">
        <v>4503</v>
      </c>
    </row>
    <row r="115" spans="1:16" ht="38.25">
      <c r="A115" t="s">
        <v>49</v>
      </c>
      <c s="34" t="s">
        <v>183</v>
      </c>
      <c s="34" t="s">
        <v>848</v>
      </c>
      <c s="35" t="s">
        <v>50</v>
      </c>
      <c s="6" t="s">
        <v>849</v>
      </c>
      <c s="36" t="s">
        <v>53</v>
      </c>
      <c s="37">
        <v>5</v>
      </c>
      <c s="36">
        <v>0</v>
      </c>
      <c s="36">
        <f>ROUND(G115*H115,6)</f>
      </c>
      <c r="L115" s="38">
        <v>0</v>
      </c>
      <c s="32">
        <f>ROUND(ROUND(L115,2)*ROUND(G115,3),2)</f>
      </c>
      <c s="36" t="s">
        <v>54</v>
      </c>
      <c>
        <f>(M115*21)/100</f>
      </c>
      <c t="s">
        <v>27</v>
      </c>
    </row>
    <row r="116" spans="1:5" ht="12.75">
      <c r="A116" s="35" t="s">
        <v>55</v>
      </c>
      <c r="E116" s="39" t="s">
        <v>4502</v>
      </c>
    </row>
    <row r="117" spans="1:5" ht="12.75">
      <c r="A117" s="35" t="s">
        <v>56</v>
      </c>
      <c r="E117" s="40" t="s">
        <v>4484</v>
      </c>
    </row>
    <row r="118" spans="1:5" ht="114.75">
      <c r="A118" t="s">
        <v>58</v>
      </c>
      <c r="E118" s="39" t="s">
        <v>4503</v>
      </c>
    </row>
    <row r="119" spans="1:16" ht="25.5">
      <c r="A119" t="s">
        <v>49</v>
      </c>
      <c s="34" t="s">
        <v>186</v>
      </c>
      <c s="34" t="s">
        <v>1626</v>
      </c>
      <c s="35" t="s">
        <v>50</v>
      </c>
      <c s="6" t="s">
        <v>1627</v>
      </c>
      <c s="36" t="s">
        <v>53</v>
      </c>
      <c s="37">
        <v>1</v>
      </c>
      <c s="36">
        <v>0</v>
      </c>
      <c s="36">
        <f>ROUND(G119*H119,6)</f>
      </c>
      <c r="L119" s="38">
        <v>0</v>
      </c>
      <c s="32">
        <f>ROUND(ROUND(L119,2)*ROUND(G119,3),2)</f>
      </c>
      <c s="36" t="s">
        <v>54</v>
      </c>
      <c>
        <f>(M119*21)/100</f>
      </c>
      <c t="s">
        <v>27</v>
      </c>
    </row>
    <row r="120" spans="1:5" ht="12.75">
      <c r="A120" s="35" t="s">
        <v>55</v>
      </c>
      <c r="E120" s="39" t="s">
        <v>8113</v>
      </c>
    </row>
    <row r="121" spans="1:5" ht="12.75">
      <c r="A121" s="35" t="s">
        <v>56</v>
      </c>
      <c r="E121" s="40" t="s">
        <v>4484</v>
      </c>
    </row>
    <row r="122" spans="1:5" ht="114.75">
      <c r="A122" t="s">
        <v>58</v>
      </c>
      <c r="E122" s="39" t="s">
        <v>4503</v>
      </c>
    </row>
    <row r="123" spans="1:16" ht="12.75">
      <c r="A123" t="s">
        <v>49</v>
      </c>
      <c s="34" t="s">
        <v>187</v>
      </c>
      <c s="34" t="s">
        <v>1715</v>
      </c>
      <c s="35" t="s">
        <v>50</v>
      </c>
      <c s="6" t="s">
        <v>1716</v>
      </c>
      <c s="36" t="s">
        <v>88</v>
      </c>
      <c s="37">
        <v>100</v>
      </c>
      <c s="36">
        <v>0</v>
      </c>
      <c s="36">
        <f>ROUND(G123*H123,6)</f>
      </c>
      <c r="L123" s="38">
        <v>0</v>
      </c>
      <c s="32">
        <f>ROUND(ROUND(L123,2)*ROUND(G123,3),2)</f>
      </c>
      <c s="36" t="s">
        <v>54</v>
      </c>
      <c>
        <f>(M123*21)/100</f>
      </c>
      <c t="s">
        <v>27</v>
      </c>
    </row>
    <row r="124" spans="1:5" ht="12.75">
      <c r="A124" s="35" t="s">
        <v>55</v>
      </c>
      <c r="E124" s="39" t="s">
        <v>4504</v>
      </c>
    </row>
    <row r="125" spans="1:5" ht="12.75">
      <c r="A125" s="35" t="s">
        <v>56</v>
      </c>
      <c r="E125" s="40" t="s">
        <v>4484</v>
      </c>
    </row>
    <row r="126" spans="1:5" ht="89.25">
      <c r="A126" t="s">
        <v>58</v>
      </c>
      <c r="E126" s="39" t="s">
        <v>4505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8114</v>
      </c>
      <c s="41">
        <f>Rekapitulace!C168</f>
      </c>
      <c s="20" t="s">
        <v>0</v>
      </c>
      <c t="s">
        <v>23</v>
      </c>
      <c t="s">
        <v>27</v>
      </c>
    </row>
    <row r="4" spans="1:16" ht="32" customHeight="1">
      <c r="A4" s="24" t="s">
        <v>20</v>
      </c>
      <c s="25" t="s">
        <v>28</v>
      </c>
      <c s="27" t="s">
        <v>8114</v>
      </c>
      <c r="E4" s="26" t="s">
        <v>8115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8295</v>
      </c>
      <c r="E8" s="30" t="s">
        <v>8294</v>
      </c>
      <c r="J8" s="29">
        <f>0+J9+J62</f>
      </c>
      <c s="29">
        <f>0+K9+K62</f>
      </c>
      <c s="29">
        <f>0+L9+L62</f>
      </c>
      <c s="29">
        <f>0+M9+M62</f>
      </c>
    </row>
    <row r="9" spans="1:13" ht="12.75">
      <c r="A9" t="s">
        <v>46</v>
      </c>
      <c r="C9" s="31" t="s">
        <v>50</v>
      </c>
      <c r="E9" s="33" t="s">
        <v>1505</v>
      </c>
      <c r="J9" s="32">
        <f>0</f>
      </c>
      <c s="32">
        <f>0</f>
      </c>
      <c s="32">
        <f>0+L10+L14+L18+L22+L26+L30+L34+L38+L42+L46+L50+L54+L58</f>
      </c>
      <c s="32">
        <f>0+M10+M14+M18+M22+M26+M30+M34+M38+M42+M46+M50+M54+M58</f>
      </c>
    </row>
    <row r="10" spans="1:16" ht="25.5">
      <c r="A10" t="s">
        <v>49</v>
      </c>
      <c s="34" t="s">
        <v>50</v>
      </c>
      <c s="34" t="s">
        <v>1637</v>
      </c>
      <c s="35" t="s">
        <v>1638</v>
      </c>
      <c s="6" t="s">
        <v>1639</v>
      </c>
      <c s="36" t="s">
        <v>588</v>
      </c>
      <c s="37">
        <v>20</v>
      </c>
      <c s="36">
        <v>0</v>
      </c>
      <c s="36">
        <f>ROUND(G10*H10,6)</f>
      </c>
      <c r="L10" s="38">
        <v>0</v>
      </c>
      <c s="32">
        <f>ROUND(ROUND(L10,2)*ROUND(G10,3),2)</f>
      </c>
      <c s="36" t="s">
        <v>589</v>
      </c>
      <c>
        <f>(M10*21)/100</f>
      </c>
      <c t="s">
        <v>27</v>
      </c>
    </row>
    <row r="11" spans="1:5" ht="25.5">
      <c r="A11" s="35" t="s">
        <v>55</v>
      </c>
      <c r="E11" s="39" t="s">
        <v>590</v>
      </c>
    </row>
    <row r="12" spans="1:5" ht="12.75">
      <c r="A12" s="35" t="s">
        <v>56</v>
      </c>
      <c r="E12" s="40" t="s">
        <v>4438</v>
      </c>
    </row>
    <row r="13" spans="1:5" ht="12.75">
      <c r="A13" t="s">
        <v>58</v>
      </c>
      <c r="E13" s="39" t="s">
        <v>5</v>
      </c>
    </row>
    <row r="14" spans="1:16" ht="12.75">
      <c r="A14" t="s">
        <v>49</v>
      </c>
      <c s="34" t="s">
        <v>27</v>
      </c>
      <c s="34" t="s">
        <v>4439</v>
      </c>
      <c s="35" t="s">
        <v>50</v>
      </c>
      <c s="6" t="s">
        <v>4440</v>
      </c>
      <c s="36" t="s">
        <v>593</v>
      </c>
      <c s="37">
        <v>3.7</v>
      </c>
      <c s="36">
        <v>0</v>
      </c>
      <c s="36">
        <f>ROUND(G14*H14,6)</f>
      </c>
      <c r="L14" s="38">
        <v>0</v>
      </c>
      <c s="32">
        <f>ROUND(ROUND(L14,2)*ROUND(G14,3),2)</f>
      </c>
      <c s="36" t="s">
        <v>54</v>
      </c>
      <c>
        <f>(M14*21)/100</f>
      </c>
      <c t="s">
        <v>27</v>
      </c>
    </row>
    <row r="15" spans="1:5" ht="12.75">
      <c r="A15" s="35" t="s">
        <v>55</v>
      </c>
      <c r="E15" s="39" t="s">
        <v>4441</v>
      </c>
    </row>
    <row r="16" spans="1:5" ht="12.75">
      <c r="A16" s="35" t="s">
        <v>56</v>
      </c>
      <c r="E16" s="40" t="s">
        <v>4438</v>
      </c>
    </row>
    <row r="17" spans="1:5" ht="12.75">
      <c r="A17" t="s">
        <v>58</v>
      </c>
      <c r="E17" s="39" t="s">
        <v>970</v>
      </c>
    </row>
    <row r="18" spans="1:16" ht="12.75">
      <c r="A18" t="s">
        <v>49</v>
      </c>
      <c s="34" t="s">
        <v>26</v>
      </c>
      <c s="34" t="s">
        <v>597</v>
      </c>
      <c s="35" t="s">
        <v>5</v>
      </c>
      <c s="6" t="s">
        <v>598</v>
      </c>
      <c s="36" t="s">
        <v>108</v>
      </c>
      <c s="37">
        <v>250</v>
      </c>
      <c s="36">
        <v>0</v>
      </c>
      <c s="36">
        <f>ROUND(G18*H18,6)</f>
      </c>
      <c r="L18" s="38">
        <v>0</v>
      </c>
      <c s="32">
        <f>ROUND(ROUND(L18,2)*ROUND(G18,3),2)</f>
      </c>
      <c s="36" t="s">
        <v>54</v>
      </c>
      <c>
        <f>(M18*21)/100</f>
      </c>
      <c t="s">
        <v>27</v>
      </c>
    </row>
    <row r="19" spans="1:5" ht="12.75">
      <c r="A19" s="35" t="s">
        <v>55</v>
      </c>
      <c r="E19" s="39" t="s">
        <v>4444</v>
      </c>
    </row>
    <row r="20" spans="1:5" ht="12.75">
      <c r="A20" s="35" t="s">
        <v>56</v>
      </c>
      <c r="E20" s="40" t="s">
        <v>4438</v>
      </c>
    </row>
    <row r="21" spans="1:5" ht="318.75">
      <c r="A21" t="s">
        <v>58</v>
      </c>
      <c r="E21" s="39" t="s">
        <v>3926</v>
      </c>
    </row>
    <row r="22" spans="1:16" ht="12.75">
      <c r="A22" t="s">
        <v>49</v>
      </c>
      <c s="34" t="s">
        <v>64</v>
      </c>
      <c s="34" t="s">
        <v>4445</v>
      </c>
      <c s="35" t="s">
        <v>50</v>
      </c>
      <c s="6" t="s">
        <v>4446</v>
      </c>
      <c s="36" t="s">
        <v>113</v>
      </c>
      <c s="37">
        <v>20</v>
      </c>
      <c s="36">
        <v>0</v>
      </c>
      <c s="36">
        <f>ROUND(G22*H22,6)</f>
      </c>
      <c r="L22" s="38">
        <v>0</v>
      </c>
      <c s="32">
        <f>ROUND(ROUND(L22,2)*ROUND(G22,3),2)</f>
      </c>
      <c s="36" t="s">
        <v>54</v>
      </c>
      <c>
        <f>(M22*21)/100</f>
      </c>
      <c t="s">
        <v>27</v>
      </c>
    </row>
    <row r="23" spans="1:5" ht="12.75">
      <c r="A23" s="35" t="s">
        <v>55</v>
      </c>
      <c r="E23" s="39" t="s">
        <v>4447</v>
      </c>
    </row>
    <row r="24" spans="1:5" ht="12.75">
      <c r="A24" s="35" t="s">
        <v>56</v>
      </c>
      <c r="E24" s="40" t="s">
        <v>4438</v>
      </c>
    </row>
    <row r="25" spans="1:5" ht="25.5">
      <c r="A25" t="s">
        <v>58</v>
      </c>
      <c r="E25" s="39" t="s">
        <v>975</v>
      </c>
    </row>
    <row r="26" spans="1:16" ht="12.75">
      <c r="A26" t="s">
        <v>49</v>
      </c>
      <c s="34" t="s">
        <v>67</v>
      </c>
      <c s="34" t="s">
        <v>117</v>
      </c>
      <c s="35" t="s">
        <v>50</v>
      </c>
      <c s="6" t="s">
        <v>118</v>
      </c>
      <c s="36" t="s">
        <v>108</v>
      </c>
      <c s="37">
        <v>250</v>
      </c>
      <c s="36">
        <v>0</v>
      </c>
      <c s="36">
        <f>ROUND(G26*H26,6)</f>
      </c>
      <c r="L26" s="38">
        <v>0</v>
      </c>
      <c s="32">
        <f>ROUND(ROUND(L26,2)*ROUND(G26,3),2)</f>
      </c>
      <c s="36" t="s">
        <v>54</v>
      </c>
      <c>
        <f>(M26*21)/100</f>
      </c>
      <c t="s">
        <v>27</v>
      </c>
    </row>
    <row r="27" spans="1:5" ht="12.75">
      <c r="A27" s="35" t="s">
        <v>55</v>
      </c>
      <c r="E27" s="39" t="s">
        <v>4448</v>
      </c>
    </row>
    <row r="28" spans="1:5" ht="12.75">
      <c r="A28" s="35" t="s">
        <v>56</v>
      </c>
      <c r="E28" s="40" t="s">
        <v>4438</v>
      </c>
    </row>
    <row r="29" spans="1:5" ht="229.5">
      <c r="A29" t="s">
        <v>58</v>
      </c>
      <c r="E29" s="39" t="s">
        <v>3186</v>
      </c>
    </row>
    <row r="30" spans="1:16" ht="12.75">
      <c r="A30" t="s">
        <v>49</v>
      </c>
      <c s="34" t="s">
        <v>70</v>
      </c>
      <c s="34" t="s">
        <v>121</v>
      </c>
      <c s="35" t="s">
        <v>50</v>
      </c>
      <c s="6" t="s">
        <v>122</v>
      </c>
      <c s="36" t="s">
        <v>123</v>
      </c>
      <c s="37">
        <v>370</v>
      </c>
      <c s="36">
        <v>0</v>
      </c>
      <c s="36">
        <f>ROUND(G30*H30,6)</f>
      </c>
      <c r="L30" s="38">
        <v>0</v>
      </c>
      <c s="32">
        <f>ROUND(ROUND(L30,2)*ROUND(G30,3),2)</f>
      </c>
      <c s="36" t="s">
        <v>54</v>
      </c>
      <c>
        <f>(M30*21)/100</f>
      </c>
      <c t="s">
        <v>27</v>
      </c>
    </row>
    <row r="31" spans="1:5" ht="12.75">
      <c r="A31" s="35" t="s">
        <v>55</v>
      </c>
      <c r="E31" s="39" t="s">
        <v>4449</v>
      </c>
    </row>
    <row r="32" spans="1:5" ht="12.75">
      <c r="A32" s="35" t="s">
        <v>56</v>
      </c>
      <c r="E32" s="40" t="s">
        <v>4450</v>
      </c>
    </row>
    <row r="33" spans="1:5" ht="25.5">
      <c r="A33" t="s">
        <v>58</v>
      </c>
      <c r="E33" s="39" t="s">
        <v>4451</v>
      </c>
    </row>
    <row r="34" spans="1:16" ht="12.75">
      <c r="A34" t="s">
        <v>49</v>
      </c>
      <c s="34" t="s">
        <v>73</v>
      </c>
      <c s="34" t="s">
        <v>4452</v>
      </c>
      <c s="35" t="s">
        <v>50</v>
      </c>
      <c s="6" t="s">
        <v>4453</v>
      </c>
      <c s="36" t="s">
        <v>123</v>
      </c>
      <c s="37">
        <v>370</v>
      </c>
      <c s="36">
        <v>0</v>
      </c>
      <c s="36">
        <f>ROUND(G34*H34,6)</f>
      </c>
      <c r="L34" s="38">
        <v>0</v>
      </c>
      <c s="32">
        <f>ROUND(ROUND(L34,2)*ROUND(G34,3),2)</f>
      </c>
      <c s="36" t="s">
        <v>54</v>
      </c>
      <c>
        <f>(M34*21)/100</f>
      </c>
      <c t="s">
        <v>27</v>
      </c>
    </row>
    <row r="35" spans="1:5" ht="12.75">
      <c r="A35" s="35" t="s">
        <v>55</v>
      </c>
      <c r="E35" s="39" t="s">
        <v>4449</v>
      </c>
    </row>
    <row r="36" spans="1:5" ht="12.75">
      <c r="A36" s="35" t="s">
        <v>56</v>
      </c>
      <c r="E36" s="40" t="s">
        <v>4450</v>
      </c>
    </row>
    <row r="37" spans="1:5" ht="25.5">
      <c r="A37" t="s">
        <v>58</v>
      </c>
      <c r="E37" s="39" t="s">
        <v>4454</v>
      </c>
    </row>
    <row r="38" spans="1:16" ht="25.5">
      <c r="A38" t="s">
        <v>49</v>
      </c>
      <c s="34" t="s">
        <v>76</v>
      </c>
      <c s="34" t="s">
        <v>126</v>
      </c>
      <c s="35" t="s">
        <v>50</v>
      </c>
      <c s="6" t="s">
        <v>127</v>
      </c>
      <c s="36" t="s">
        <v>53</v>
      </c>
      <c s="37">
        <v>600</v>
      </c>
      <c s="36">
        <v>0</v>
      </c>
      <c s="36">
        <f>ROUND(G38*H38,6)</f>
      </c>
      <c r="L38" s="38">
        <v>0</v>
      </c>
      <c s="32">
        <f>ROUND(ROUND(L38,2)*ROUND(G38,3),2)</f>
      </c>
      <c s="36" t="s">
        <v>54</v>
      </c>
      <c>
        <f>(M38*21)/100</f>
      </c>
      <c t="s">
        <v>27</v>
      </c>
    </row>
    <row r="39" spans="1:5" ht="12.75">
      <c r="A39" s="35" t="s">
        <v>55</v>
      </c>
      <c r="E39" s="39" t="s">
        <v>4457</v>
      </c>
    </row>
    <row r="40" spans="1:5" ht="12.75">
      <c r="A40" s="35" t="s">
        <v>56</v>
      </c>
      <c r="E40" s="40" t="s">
        <v>4458</v>
      </c>
    </row>
    <row r="41" spans="1:5" ht="76.5">
      <c r="A41" t="s">
        <v>58</v>
      </c>
      <c r="E41" s="39" t="s">
        <v>4459</v>
      </c>
    </row>
    <row r="42" spans="1:16" ht="12.75">
      <c r="A42" t="s">
        <v>49</v>
      </c>
      <c s="34" t="s">
        <v>79</v>
      </c>
      <c s="34" t="s">
        <v>133</v>
      </c>
      <c s="35" t="s">
        <v>50</v>
      </c>
      <c s="6" t="s">
        <v>134</v>
      </c>
      <c s="36" t="s">
        <v>113</v>
      </c>
      <c s="37">
        <v>370</v>
      </c>
      <c s="36">
        <v>0</v>
      </c>
      <c s="36">
        <f>ROUND(G42*H42,6)</f>
      </c>
      <c r="L42" s="38">
        <v>0</v>
      </c>
      <c s="32">
        <f>ROUND(ROUND(L42,2)*ROUND(G42,3),2)</f>
      </c>
      <c s="36" t="s">
        <v>54</v>
      </c>
      <c>
        <f>(M42*21)/100</f>
      </c>
      <c t="s">
        <v>27</v>
      </c>
    </row>
    <row r="43" spans="1:5" ht="12.75">
      <c r="A43" s="35" t="s">
        <v>55</v>
      </c>
      <c r="E43" s="39" t="s">
        <v>8075</v>
      </c>
    </row>
    <row r="44" spans="1:5" ht="12.75">
      <c r="A44" s="35" t="s">
        <v>56</v>
      </c>
      <c r="E44" s="40" t="s">
        <v>4509</v>
      </c>
    </row>
    <row r="45" spans="1:5" ht="76.5">
      <c r="A45" t="s">
        <v>58</v>
      </c>
      <c r="E45" s="39" t="s">
        <v>4461</v>
      </c>
    </row>
    <row r="46" spans="1:16" ht="12.75">
      <c r="A46" t="s">
        <v>49</v>
      </c>
      <c s="34" t="s">
        <v>82</v>
      </c>
      <c s="34" t="s">
        <v>1341</v>
      </c>
      <c s="35" t="s">
        <v>50</v>
      </c>
      <c s="6" t="s">
        <v>1342</v>
      </c>
      <c s="36" t="s">
        <v>113</v>
      </c>
      <c s="37">
        <v>20</v>
      </c>
      <c s="36">
        <v>0</v>
      </c>
      <c s="36">
        <f>ROUND(G46*H46,6)</f>
      </c>
      <c r="L46" s="38">
        <v>0</v>
      </c>
      <c s="32">
        <f>ROUND(ROUND(L46,2)*ROUND(G46,3),2)</f>
      </c>
      <c s="36" t="s">
        <v>54</v>
      </c>
      <c>
        <f>(M46*21)/100</f>
      </c>
      <c t="s">
        <v>27</v>
      </c>
    </row>
    <row r="47" spans="1:5" ht="12.75">
      <c r="A47" s="35" t="s">
        <v>55</v>
      </c>
      <c r="E47" s="39" t="s">
        <v>4460</v>
      </c>
    </row>
    <row r="48" spans="1:5" ht="12.75">
      <c r="A48" s="35" t="s">
        <v>56</v>
      </c>
      <c r="E48" s="40" t="s">
        <v>4509</v>
      </c>
    </row>
    <row r="49" spans="1:5" ht="76.5">
      <c r="A49" t="s">
        <v>58</v>
      </c>
      <c r="E49" s="39" t="s">
        <v>4461</v>
      </c>
    </row>
    <row r="50" spans="1:16" ht="12.75">
      <c r="A50" t="s">
        <v>49</v>
      </c>
      <c s="34" t="s">
        <v>85</v>
      </c>
      <c s="34" t="s">
        <v>137</v>
      </c>
      <c s="35" t="s">
        <v>50</v>
      </c>
      <c s="6" t="s">
        <v>138</v>
      </c>
      <c s="36" t="s">
        <v>113</v>
      </c>
      <c s="37">
        <v>370</v>
      </c>
      <c s="36">
        <v>0</v>
      </c>
      <c s="36">
        <f>ROUND(G50*H50,6)</f>
      </c>
      <c r="L50" s="38">
        <v>0</v>
      </c>
      <c s="32">
        <f>ROUND(ROUND(L50,2)*ROUND(G50,3),2)</f>
      </c>
      <c s="36" t="s">
        <v>54</v>
      </c>
      <c>
        <f>(M50*21)/100</f>
      </c>
      <c t="s">
        <v>27</v>
      </c>
    </row>
    <row r="51" spans="1:5" ht="12.75">
      <c r="A51" s="35" t="s">
        <v>55</v>
      </c>
      <c r="E51" s="39" t="s">
        <v>4462</v>
      </c>
    </row>
    <row r="52" spans="1:5" ht="12.75">
      <c r="A52" s="35" t="s">
        <v>56</v>
      </c>
      <c r="E52" s="40" t="s">
        <v>4438</v>
      </c>
    </row>
    <row r="53" spans="1:5" ht="76.5">
      <c r="A53" t="s">
        <v>58</v>
      </c>
      <c r="E53" s="39" t="s">
        <v>4461</v>
      </c>
    </row>
    <row r="54" spans="1:16" ht="25.5">
      <c r="A54" t="s">
        <v>49</v>
      </c>
      <c s="34" t="s">
        <v>90</v>
      </c>
      <c s="34" t="s">
        <v>4510</v>
      </c>
      <c s="35" t="s">
        <v>50</v>
      </c>
      <c s="6" t="s">
        <v>4511</v>
      </c>
      <c s="36" t="s">
        <v>53</v>
      </c>
      <c s="37">
        <v>1</v>
      </c>
      <c s="36">
        <v>0</v>
      </c>
      <c s="36">
        <f>ROUND(G54*H54,6)</f>
      </c>
      <c r="L54" s="38">
        <v>0</v>
      </c>
      <c s="32">
        <f>ROUND(ROUND(L54,2)*ROUND(G54,3),2)</f>
      </c>
      <c s="36" t="s">
        <v>54</v>
      </c>
      <c>
        <f>(M54*21)/100</f>
      </c>
      <c t="s">
        <v>27</v>
      </c>
    </row>
    <row r="55" spans="1:5" ht="12.75">
      <c r="A55" s="35" t="s">
        <v>55</v>
      </c>
      <c r="E55" s="39" t="s">
        <v>4512</v>
      </c>
    </row>
    <row r="56" spans="1:5" ht="12.75">
      <c r="A56" s="35" t="s">
        <v>56</v>
      </c>
      <c r="E56" s="40" t="s">
        <v>4438</v>
      </c>
    </row>
    <row r="57" spans="1:5" ht="114.75">
      <c r="A57" t="s">
        <v>58</v>
      </c>
      <c r="E57" s="39" t="s">
        <v>4513</v>
      </c>
    </row>
    <row r="58" spans="1:16" ht="25.5">
      <c r="A58" t="s">
        <v>49</v>
      </c>
      <c s="34" t="s">
        <v>93</v>
      </c>
      <c s="34" t="s">
        <v>1224</v>
      </c>
      <c s="35" t="s">
        <v>50</v>
      </c>
      <c s="6" t="s">
        <v>1225</v>
      </c>
      <c s="36" t="s">
        <v>113</v>
      </c>
      <c s="37">
        <v>370</v>
      </c>
      <c s="36">
        <v>0</v>
      </c>
      <c s="36">
        <f>ROUND(G58*H58,6)</f>
      </c>
      <c r="L58" s="38">
        <v>0</v>
      </c>
      <c s="32">
        <f>ROUND(ROUND(L58,2)*ROUND(G58,3),2)</f>
      </c>
      <c s="36" t="s">
        <v>54</v>
      </c>
      <c>
        <f>(M58*21)/100</f>
      </c>
      <c t="s">
        <v>27</v>
      </c>
    </row>
    <row r="59" spans="1:5" ht="12.75">
      <c r="A59" s="35" t="s">
        <v>55</v>
      </c>
      <c r="E59" s="39" t="s">
        <v>4463</v>
      </c>
    </row>
    <row r="60" spans="1:5" ht="12.75">
      <c r="A60" s="35" t="s">
        <v>56</v>
      </c>
      <c r="E60" s="40" t="s">
        <v>4438</v>
      </c>
    </row>
    <row r="61" spans="1:5" ht="76.5">
      <c r="A61" t="s">
        <v>58</v>
      </c>
      <c r="E61" s="39" t="s">
        <v>4461</v>
      </c>
    </row>
    <row r="62" spans="1:13" ht="12.75">
      <c r="A62" t="s">
        <v>46</v>
      </c>
      <c r="C62" s="31" t="s">
        <v>27</v>
      </c>
      <c r="E62" s="33" t="s">
        <v>8296</v>
      </c>
      <c r="J62" s="32">
        <f>0</f>
      </c>
      <c s="32">
        <f>0</f>
      </c>
      <c s="32">
        <f>0+L63+L67+L71+L75+L79+L83+L87+L91+L95+L99+L103</f>
      </c>
      <c s="32">
        <f>0+M63+M67+M71+M75+M79+M83+M87+M91+M95+M99+M103</f>
      </c>
    </row>
    <row r="63" spans="1:16" ht="12.75">
      <c r="A63" t="s">
        <v>49</v>
      </c>
      <c s="34" t="s">
        <v>96</v>
      </c>
      <c s="34" t="s">
        <v>4587</v>
      </c>
      <c s="35" t="s">
        <v>50</v>
      </c>
      <c s="6" t="s">
        <v>4588</v>
      </c>
      <c s="36" t="s">
        <v>53</v>
      </c>
      <c s="37">
        <v>1</v>
      </c>
      <c s="36">
        <v>0</v>
      </c>
      <c s="36">
        <f>ROUND(G63*H63,6)</f>
      </c>
      <c r="L63" s="38">
        <v>0</v>
      </c>
      <c s="32">
        <f>ROUND(ROUND(L63,2)*ROUND(G63,3),2)</f>
      </c>
      <c s="36" t="s">
        <v>54</v>
      </c>
      <c>
        <f>(M63*21)/100</f>
      </c>
      <c t="s">
        <v>27</v>
      </c>
    </row>
    <row r="64" spans="1:5" ht="12.75">
      <c r="A64" s="35" t="s">
        <v>55</v>
      </c>
      <c r="E64" s="39" t="s">
        <v>8297</v>
      </c>
    </row>
    <row r="65" spans="1:5" ht="12.75">
      <c r="A65" s="35" t="s">
        <v>56</v>
      </c>
      <c r="E65" s="40" t="s">
        <v>8298</v>
      </c>
    </row>
    <row r="66" spans="1:5" ht="114.75">
      <c r="A66" t="s">
        <v>58</v>
      </c>
      <c r="E66" s="39" t="s">
        <v>4589</v>
      </c>
    </row>
    <row r="67" spans="1:16" ht="12.75">
      <c r="A67" t="s">
        <v>49</v>
      </c>
      <c s="34" t="s">
        <v>99</v>
      </c>
      <c s="34" t="s">
        <v>4590</v>
      </c>
      <c s="35" t="s">
        <v>50</v>
      </c>
      <c s="6" t="s">
        <v>4591</v>
      </c>
      <c s="36" t="s">
        <v>53</v>
      </c>
      <c s="37">
        <v>3</v>
      </c>
      <c s="36">
        <v>0</v>
      </c>
      <c s="36">
        <f>ROUND(G67*H67,6)</f>
      </c>
      <c r="L67" s="38">
        <v>0</v>
      </c>
      <c s="32">
        <f>ROUND(ROUND(L67,2)*ROUND(G67,3),2)</f>
      </c>
      <c s="36" t="s">
        <v>54</v>
      </c>
      <c>
        <f>(M67*21)/100</f>
      </c>
      <c t="s">
        <v>27</v>
      </c>
    </row>
    <row r="68" spans="1:5" ht="12.75">
      <c r="A68" s="35" t="s">
        <v>55</v>
      </c>
      <c r="E68" s="39" t="s">
        <v>8299</v>
      </c>
    </row>
    <row r="69" spans="1:5" ht="12.75">
      <c r="A69" s="35" t="s">
        <v>56</v>
      </c>
      <c r="E69" s="40" t="s">
        <v>8298</v>
      </c>
    </row>
    <row r="70" spans="1:5" ht="89.25">
      <c r="A70" t="s">
        <v>58</v>
      </c>
      <c r="E70" s="39" t="s">
        <v>4592</v>
      </c>
    </row>
    <row r="71" spans="1:16" ht="12.75">
      <c r="A71" t="s">
        <v>49</v>
      </c>
      <c s="34" t="s">
        <v>151</v>
      </c>
      <c s="34" t="s">
        <v>4593</v>
      </c>
      <c s="35" t="s">
        <v>50</v>
      </c>
      <c s="6" t="s">
        <v>4594</v>
      </c>
      <c s="36" t="s">
        <v>53</v>
      </c>
      <c s="37">
        <v>1</v>
      </c>
      <c s="36">
        <v>0</v>
      </c>
      <c s="36">
        <f>ROUND(G71*H71,6)</f>
      </c>
      <c r="L71" s="38">
        <v>0</v>
      </c>
      <c s="32">
        <f>ROUND(ROUND(L71,2)*ROUND(G71,3),2)</f>
      </c>
      <c s="36" t="s">
        <v>54</v>
      </c>
      <c>
        <f>(M71*21)/100</f>
      </c>
      <c t="s">
        <v>27</v>
      </c>
    </row>
    <row r="72" spans="1:5" ht="12.75">
      <c r="A72" s="35" t="s">
        <v>55</v>
      </c>
      <c r="E72" s="39" t="s">
        <v>8300</v>
      </c>
    </row>
    <row r="73" spans="1:5" ht="12.75">
      <c r="A73" s="35" t="s">
        <v>56</v>
      </c>
      <c r="E73" s="40" t="s">
        <v>8298</v>
      </c>
    </row>
    <row r="74" spans="1:5" ht="89.25">
      <c r="A74" t="s">
        <v>58</v>
      </c>
      <c r="E74" s="39" t="s">
        <v>4592</v>
      </c>
    </row>
    <row r="75" spans="1:16" ht="12.75">
      <c r="A75" t="s">
        <v>49</v>
      </c>
      <c s="34" t="s">
        <v>115</v>
      </c>
      <c s="34" t="s">
        <v>8301</v>
      </c>
      <c s="35" t="s">
        <v>50</v>
      </c>
      <c s="6" t="s">
        <v>8302</v>
      </c>
      <c s="36" t="s">
        <v>113</v>
      </c>
      <c s="37">
        <v>1110</v>
      </c>
      <c s="36">
        <v>0</v>
      </c>
      <c s="36">
        <f>ROUND(G75*H75,6)</f>
      </c>
      <c r="L75" s="38">
        <v>0</v>
      </c>
      <c s="32">
        <f>ROUND(ROUND(L75,2)*ROUND(G75,3),2)</f>
      </c>
      <c s="36" t="s">
        <v>54</v>
      </c>
      <c>
        <f>(M75*21)/100</f>
      </c>
      <c t="s">
        <v>27</v>
      </c>
    </row>
    <row r="76" spans="1:5" ht="12.75">
      <c r="A76" s="35" t="s">
        <v>55</v>
      </c>
      <c r="E76" s="39" t="s">
        <v>4474</v>
      </c>
    </row>
    <row r="77" spans="1:5" ht="12.75">
      <c r="A77" s="35" t="s">
        <v>56</v>
      </c>
      <c r="E77" s="40" t="s">
        <v>4475</v>
      </c>
    </row>
    <row r="78" spans="1:5" ht="89.25">
      <c r="A78" t="s">
        <v>58</v>
      </c>
      <c r="E78" s="39" t="s">
        <v>4476</v>
      </c>
    </row>
    <row r="79" spans="1:16" ht="25.5">
      <c r="A79" t="s">
        <v>49</v>
      </c>
      <c s="34" t="s">
        <v>119</v>
      </c>
      <c s="34" t="s">
        <v>8303</v>
      </c>
      <c s="35" t="s">
        <v>50</v>
      </c>
      <c s="6" t="s">
        <v>8304</v>
      </c>
      <c s="36" t="s">
        <v>53</v>
      </c>
      <c s="37">
        <v>3</v>
      </c>
      <c s="36">
        <v>0</v>
      </c>
      <c s="36">
        <f>ROUND(G79*H79,6)</f>
      </c>
      <c r="L79" s="38">
        <v>0</v>
      </c>
      <c s="32">
        <f>ROUND(ROUND(L79,2)*ROUND(G79,3),2)</f>
      </c>
      <c s="36" t="s">
        <v>54</v>
      </c>
      <c>
        <f>(M79*21)/100</f>
      </c>
      <c t="s">
        <v>27</v>
      </c>
    </row>
    <row r="80" spans="1:5" ht="12.75">
      <c r="A80" s="35" t="s">
        <v>55</v>
      </c>
      <c r="E80" s="39" t="s">
        <v>8305</v>
      </c>
    </row>
    <row r="81" spans="1:5" ht="12.75">
      <c r="A81" s="35" t="s">
        <v>56</v>
      </c>
      <c r="E81" s="40" t="s">
        <v>4475</v>
      </c>
    </row>
    <row r="82" spans="1:5" ht="102">
      <c r="A82" t="s">
        <v>58</v>
      </c>
      <c r="E82" s="39" t="s">
        <v>4480</v>
      </c>
    </row>
    <row r="83" spans="1:16" ht="38.25">
      <c r="A83" t="s">
        <v>49</v>
      </c>
      <c s="34" t="s">
        <v>159</v>
      </c>
      <c s="34" t="s">
        <v>8306</v>
      </c>
      <c s="35" t="s">
        <v>50</v>
      </c>
      <c s="6" t="s">
        <v>8307</v>
      </c>
      <c s="36" t="s">
        <v>53</v>
      </c>
      <c s="37">
        <v>1</v>
      </c>
      <c s="36">
        <v>0</v>
      </c>
      <c s="36">
        <f>ROUND(G83*H83,6)</f>
      </c>
      <c r="L83" s="38">
        <v>0</v>
      </c>
      <c s="32">
        <f>ROUND(ROUND(L83,2)*ROUND(G83,3),2)</f>
      </c>
      <c s="36" t="s">
        <v>54</v>
      </c>
      <c>
        <f>(M83*21)/100</f>
      </c>
      <c t="s">
        <v>27</v>
      </c>
    </row>
    <row r="84" spans="1:5" ht="12.75">
      <c r="A84" s="35" t="s">
        <v>55</v>
      </c>
      <c r="E84" s="39" t="s">
        <v>8305</v>
      </c>
    </row>
    <row r="85" spans="1:5" ht="12.75">
      <c r="A85" s="35" t="s">
        <v>56</v>
      </c>
      <c r="E85" s="40" t="s">
        <v>4475</v>
      </c>
    </row>
    <row r="86" spans="1:5" ht="102">
      <c r="A86" t="s">
        <v>58</v>
      </c>
      <c r="E86" s="39" t="s">
        <v>4480</v>
      </c>
    </row>
    <row r="87" spans="1:16" ht="12.75">
      <c r="A87" t="s">
        <v>49</v>
      </c>
      <c s="34" t="s">
        <v>162</v>
      </c>
      <c s="34" t="s">
        <v>8308</v>
      </c>
      <c s="35" t="s">
        <v>50</v>
      </c>
      <c s="6" t="s">
        <v>8309</v>
      </c>
      <c s="36" t="s">
        <v>113</v>
      </c>
      <c s="37">
        <v>90</v>
      </c>
      <c s="36">
        <v>0</v>
      </c>
      <c s="36">
        <f>ROUND(G87*H87,6)</f>
      </c>
      <c r="L87" s="38">
        <v>0</v>
      </c>
      <c s="32">
        <f>ROUND(ROUND(L87,2)*ROUND(G87,3),2)</f>
      </c>
      <c s="36" t="s">
        <v>54</v>
      </c>
      <c>
        <f>(M87*21)/100</f>
      </c>
      <c t="s">
        <v>27</v>
      </c>
    </row>
    <row r="88" spans="1:5" ht="12.75">
      <c r="A88" s="35" t="s">
        <v>55</v>
      </c>
      <c r="E88" s="39" t="s">
        <v>8310</v>
      </c>
    </row>
    <row r="89" spans="1:5" ht="12.75">
      <c r="A89" s="35" t="s">
        <v>56</v>
      </c>
      <c r="E89" s="40" t="s">
        <v>4484</v>
      </c>
    </row>
    <row r="90" spans="1:5" ht="89.25">
      <c r="A90" t="s">
        <v>58</v>
      </c>
      <c r="E90" s="39" t="s">
        <v>8311</v>
      </c>
    </row>
    <row r="91" spans="1:16" ht="12.75">
      <c r="A91" t="s">
        <v>49</v>
      </c>
      <c s="34" t="s">
        <v>165</v>
      </c>
      <c s="34" t="s">
        <v>4607</v>
      </c>
      <c s="35" t="s">
        <v>50</v>
      </c>
      <c s="6" t="s">
        <v>4608</v>
      </c>
      <c s="36" t="s">
        <v>53</v>
      </c>
      <c s="37">
        <v>580</v>
      </c>
      <c s="36">
        <v>0</v>
      </c>
      <c s="36">
        <f>ROUND(G91*H91,6)</f>
      </c>
      <c r="L91" s="38">
        <v>0</v>
      </c>
      <c s="32">
        <f>ROUND(ROUND(L91,2)*ROUND(G91,3),2)</f>
      </c>
      <c s="36" t="s">
        <v>54</v>
      </c>
      <c>
        <f>(M91*21)/100</f>
      </c>
      <c t="s">
        <v>27</v>
      </c>
    </row>
    <row r="92" spans="1:5" ht="12.75">
      <c r="A92" s="35" t="s">
        <v>55</v>
      </c>
      <c r="E92" s="39" t="s">
        <v>8312</v>
      </c>
    </row>
    <row r="93" spans="1:5" ht="12.75">
      <c r="A93" s="35" t="s">
        <v>56</v>
      </c>
      <c r="E93" s="40" t="s">
        <v>4484</v>
      </c>
    </row>
    <row r="94" spans="1:5" ht="89.25">
      <c r="A94" t="s">
        <v>58</v>
      </c>
      <c r="E94" s="39" t="s">
        <v>4606</v>
      </c>
    </row>
    <row r="95" spans="1:16" ht="25.5">
      <c r="A95" t="s">
        <v>49</v>
      </c>
      <c s="34" t="s">
        <v>168</v>
      </c>
      <c s="34" t="s">
        <v>846</v>
      </c>
      <c s="35" t="s">
        <v>50</v>
      </c>
      <c s="6" t="s">
        <v>847</v>
      </c>
      <c s="36" t="s">
        <v>53</v>
      </c>
      <c s="37">
        <v>1</v>
      </c>
      <c s="36">
        <v>0</v>
      </c>
      <c s="36">
        <f>ROUND(G95*H95,6)</f>
      </c>
      <c r="L95" s="38">
        <v>0</v>
      </c>
      <c s="32">
        <f>ROUND(ROUND(L95,2)*ROUND(G95,3),2)</f>
      </c>
      <c s="36" t="s">
        <v>54</v>
      </c>
      <c>
        <f>(M95*21)/100</f>
      </c>
      <c t="s">
        <v>27</v>
      </c>
    </row>
    <row r="96" spans="1:5" ht="12.75">
      <c r="A96" s="35" t="s">
        <v>55</v>
      </c>
      <c r="E96" s="39" t="s">
        <v>4502</v>
      </c>
    </row>
    <row r="97" spans="1:5" ht="12.75">
      <c r="A97" s="35" t="s">
        <v>56</v>
      </c>
      <c r="E97" s="40" t="s">
        <v>4484</v>
      </c>
    </row>
    <row r="98" spans="1:5" ht="114.75">
      <c r="A98" t="s">
        <v>58</v>
      </c>
      <c r="E98" s="39" t="s">
        <v>4503</v>
      </c>
    </row>
    <row r="99" spans="1:16" ht="25.5">
      <c r="A99" t="s">
        <v>49</v>
      </c>
      <c s="34" t="s">
        <v>171</v>
      </c>
      <c s="34" t="s">
        <v>1626</v>
      </c>
      <c s="35" t="s">
        <v>50</v>
      </c>
      <c s="6" t="s">
        <v>1627</v>
      </c>
      <c s="36" t="s">
        <v>53</v>
      </c>
      <c s="37">
        <v>1</v>
      </c>
      <c s="36">
        <v>0</v>
      </c>
      <c s="36">
        <f>ROUND(G99*H99,6)</f>
      </c>
      <c r="L99" s="38">
        <v>0</v>
      </c>
      <c s="32">
        <f>ROUND(ROUND(L99,2)*ROUND(G99,3),2)</f>
      </c>
      <c s="36" t="s">
        <v>54</v>
      </c>
      <c>
        <f>(M99*21)/100</f>
      </c>
      <c t="s">
        <v>27</v>
      </c>
    </row>
    <row r="100" spans="1:5" ht="12.75">
      <c r="A100" s="35" t="s">
        <v>55</v>
      </c>
      <c r="E100" s="39" t="s">
        <v>8113</v>
      </c>
    </row>
    <row r="101" spans="1:5" ht="12.75">
      <c r="A101" s="35" t="s">
        <v>56</v>
      </c>
      <c r="E101" s="40" t="s">
        <v>4484</v>
      </c>
    </row>
    <row r="102" spans="1:5" ht="114.75">
      <c r="A102" t="s">
        <v>58</v>
      </c>
      <c r="E102" s="39" t="s">
        <v>4503</v>
      </c>
    </row>
    <row r="103" spans="1:16" ht="12.75">
      <c r="A103" t="s">
        <v>49</v>
      </c>
      <c s="34" t="s">
        <v>174</v>
      </c>
      <c s="34" t="s">
        <v>1715</v>
      </c>
      <c s="35" t="s">
        <v>50</v>
      </c>
      <c s="6" t="s">
        <v>1716</v>
      </c>
      <c s="36" t="s">
        <v>88</v>
      </c>
      <c s="37">
        <v>150</v>
      </c>
      <c s="36">
        <v>0</v>
      </c>
      <c s="36">
        <f>ROUND(G103*H103,6)</f>
      </c>
      <c r="L103" s="38">
        <v>0</v>
      </c>
      <c s="32">
        <f>ROUND(ROUND(L103,2)*ROUND(G103,3),2)</f>
      </c>
      <c s="36" t="s">
        <v>54</v>
      </c>
      <c>
        <f>(M103*21)/100</f>
      </c>
      <c t="s">
        <v>27</v>
      </c>
    </row>
    <row r="104" spans="1:5" ht="12.75">
      <c r="A104" s="35" t="s">
        <v>55</v>
      </c>
      <c r="E104" s="39" t="s">
        <v>4504</v>
      </c>
    </row>
    <row r="105" spans="1:5" ht="12.75">
      <c r="A105" s="35" t="s">
        <v>56</v>
      </c>
      <c r="E105" s="40" t="s">
        <v>4484</v>
      </c>
    </row>
    <row r="106" spans="1:5" ht="89.25">
      <c r="A106" t="s">
        <v>58</v>
      </c>
      <c r="E106" s="39" t="s">
        <v>4505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8313</v>
      </c>
      <c s="41">
        <f>Rekapitulace!C175</f>
      </c>
      <c s="20" t="s">
        <v>0</v>
      </c>
      <c t="s">
        <v>23</v>
      </c>
      <c t="s">
        <v>27</v>
      </c>
    </row>
    <row r="4" spans="1:16" ht="32" customHeight="1">
      <c r="A4" s="24" t="s">
        <v>20</v>
      </c>
      <c s="25" t="s">
        <v>28</v>
      </c>
      <c s="27" t="s">
        <v>8313</v>
      </c>
      <c r="E4" s="26" t="s">
        <v>8314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8317</v>
      </c>
      <c r="E8" s="30" t="s">
        <v>8316</v>
      </c>
      <c r="J8" s="29">
        <f>0+J9+J58+J79</f>
      </c>
      <c s="29">
        <f>0+K9+K58+K79</f>
      </c>
      <c s="29">
        <f>0+L9+L58+L79</f>
      </c>
      <c s="29">
        <f>0+M9+M58+M79</f>
      </c>
    </row>
    <row r="9" spans="1:13" ht="12.75">
      <c r="A9" t="s">
        <v>46</v>
      </c>
      <c r="C9" s="31" t="s">
        <v>8318</v>
      </c>
      <c r="E9" s="33" t="s">
        <v>8319</v>
      </c>
      <c r="J9" s="32">
        <f>0</f>
      </c>
      <c s="32">
        <f>0</f>
      </c>
      <c s="32">
        <f>0+L10+L14+L18+L22+L26+L30+L34+L38+L42+L46+L50+L54</f>
      </c>
      <c s="32">
        <f>0+M10+M14+M18+M22+M26+M30+M34+M38+M42+M46+M50+M54</f>
      </c>
    </row>
    <row r="10" spans="1:16" ht="12.75">
      <c r="A10" t="s">
        <v>49</v>
      </c>
      <c s="34" t="s">
        <v>50</v>
      </c>
      <c s="34" t="s">
        <v>1236</v>
      </c>
      <c s="35" t="s">
        <v>5</v>
      </c>
      <c s="6" t="s">
        <v>1237</v>
      </c>
      <c s="36" t="s">
        <v>113</v>
      </c>
      <c s="37">
        <v>400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8320</v>
      </c>
    </row>
    <row r="14" spans="1:16" ht="25.5">
      <c r="A14" t="s">
        <v>49</v>
      </c>
      <c s="34" t="s">
        <v>27</v>
      </c>
      <c s="34" t="s">
        <v>8321</v>
      </c>
      <c s="35" t="s">
        <v>5</v>
      </c>
      <c s="6" t="s">
        <v>8322</v>
      </c>
      <c s="36" t="s">
        <v>53</v>
      </c>
      <c s="37">
        <v>180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8323</v>
      </c>
    </row>
    <row r="18" spans="1:16" ht="25.5">
      <c r="A18" t="s">
        <v>49</v>
      </c>
      <c s="34" t="s">
        <v>26</v>
      </c>
      <c s="34" t="s">
        <v>8324</v>
      </c>
      <c s="35" t="s">
        <v>5</v>
      </c>
      <c s="6" t="s">
        <v>8325</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8323</v>
      </c>
    </row>
    <row r="22" spans="1:16" ht="25.5">
      <c r="A22" t="s">
        <v>49</v>
      </c>
      <c s="34" t="s">
        <v>64</v>
      </c>
      <c s="34" t="s">
        <v>8326</v>
      </c>
      <c s="35" t="s">
        <v>5</v>
      </c>
      <c s="6" t="s">
        <v>8327</v>
      </c>
      <c s="36" t="s">
        <v>53</v>
      </c>
      <c s="37">
        <v>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8323</v>
      </c>
    </row>
    <row r="26" spans="1:16" ht="12.75">
      <c r="A26" t="s">
        <v>49</v>
      </c>
      <c s="34" t="s">
        <v>67</v>
      </c>
      <c s="34" t="s">
        <v>8043</v>
      </c>
      <c s="35" t="s">
        <v>5</v>
      </c>
      <c s="6" t="s">
        <v>8044</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8323</v>
      </c>
    </row>
    <row r="30" spans="1:16" ht="25.5">
      <c r="A30" t="s">
        <v>49</v>
      </c>
      <c s="34" t="s">
        <v>70</v>
      </c>
      <c s="34" t="s">
        <v>8045</v>
      </c>
      <c s="35" t="s">
        <v>5</v>
      </c>
      <c s="6" t="s">
        <v>8046</v>
      </c>
      <c s="36" t="s">
        <v>113</v>
      </c>
      <c s="37">
        <v>60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8328</v>
      </c>
    </row>
    <row r="34" spans="1:16" ht="25.5">
      <c r="A34" t="s">
        <v>49</v>
      </c>
      <c s="34" t="s">
        <v>73</v>
      </c>
      <c s="34" t="s">
        <v>8329</v>
      </c>
      <c s="35" t="s">
        <v>5</v>
      </c>
      <c s="6" t="s">
        <v>8330</v>
      </c>
      <c s="36" t="s">
        <v>53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8331</v>
      </c>
    </row>
    <row r="38" spans="1:16" ht="25.5">
      <c r="A38" t="s">
        <v>49</v>
      </c>
      <c s="34" t="s">
        <v>76</v>
      </c>
      <c s="34" t="s">
        <v>8332</v>
      </c>
      <c s="35" t="s">
        <v>5</v>
      </c>
      <c s="6" t="s">
        <v>8333</v>
      </c>
      <c s="36" t="s">
        <v>53</v>
      </c>
      <c s="37">
        <v>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8334</v>
      </c>
    </row>
    <row r="42" spans="1:16" ht="25.5">
      <c r="A42" t="s">
        <v>49</v>
      </c>
      <c s="34" t="s">
        <v>79</v>
      </c>
      <c s="34" t="s">
        <v>8050</v>
      </c>
      <c s="35" t="s">
        <v>5</v>
      </c>
      <c s="6" t="s">
        <v>8051</v>
      </c>
      <c s="36" t="s">
        <v>53</v>
      </c>
      <c s="37">
        <v>190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8335</v>
      </c>
    </row>
    <row r="46" spans="1:16" ht="12.75">
      <c r="A46" t="s">
        <v>49</v>
      </c>
      <c s="34" t="s">
        <v>82</v>
      </c>
      <c s="34" t="s">
        <v>8336</v>
      </c>
      <c s="35" t="s">
        <v>5</v>
      </c>
      <c s="6" t="s">
        <v>8337</v>
      </c>
      <c s="36" t="s">
        <v>53</v>
      </c>
      <c s="37">
        <v>30</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8338</v>
      </c>
    </row>
    <row r="50" spans="1:16" ht="12.75">
      <c r="A50" t="s">
        <v>49</v>
      </c>
      <c s="34" t="s">
        <v>85</v>
      </c>
      <c s="34" t="s">
        <v>8339</v>
      </c>
      <c s="35" t="s">
        <v>5</v>
      </c>
      <c s="6" t="s">
        <v>8340</v>
      </c>
      <c s="36" t="s">
        <v>53</v>
      </c>
      <c s="37">
        <v>30</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8341</v>
      </c>
    </row>
    <row r="54" spans="1:16" ht="12.75">
      <c r="A54" t="s">
        <v>49</v>
      </c>
      <c s="34" t="s">
        <v>90</v>
      </c>
      <c s="34" t="s">
        <v>8342</v>
      </c>
      <c s="35" t="s">
        <v>5</v>
      </c>
      <c s="6" t="s">
        <v>8343</v>
      </c>
      <c s="36" t="s">
        <v>53</v>
      </c>
      <c s="37">
        <v>10</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8344</v>
      </c>
    </row>
    <row r="58" spans="1:13" ht="12.75">
      <c r="A58" t="s">
        <v>46</v>
      </c>
      <c r="C58" s="31" t="s">
        <v>4612</v>
      </c>
      <c r="E58" s="33" t="s">
        <v>4613</v>
      </c>
      <c r="J58" s="32">
        <f>0</f>
      </c>
      <c s="32">
        <f>0</f>
      </c>
      <c s="32">
        <f>0+L59+L63+L67+L71+L75</f>
      </c>
      <c s="32">
        <f>0+M59+M63+M67+M71+M75</f>
      </c>
    </row>
    <row r="59" spans="1:16" ht="25.5">
      <c r="A59" t="s">
        <v>49</v>
      </c>
      <c s="34" t="s">
        <v>93</v>
      </c>
      <c s="34" t="s">
        <v>846</v>
      </c>
      <c s="35" t="s">
        <v>5</v>
      </c>
      <c s="6" t="s">
        <v>847</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4503</v>
      </c>
    </row>
    <row r="63" spans="1:16" ht="38.25">
      <c r="A63" t="s">
        <v>49</v>
      </c>
      <c s="34" t="s">
        <v>96</v>
      </c>
      <c s="34" t="s">
        <v>848</v>
      </c>
      <c s="35" t="s">
        <v>5</v>
      </c>
      <c s="6" t="s">
        <v>849</v>
      </c>
      <c s="36" t="s">
        <v>53</v>
      </c>
      <c s="37">
        <v>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4503</v>
      </c>
    </row>
    <row r="67" spans="1:16" ht="25.5">
      <c r="A67" t="s">
        <v>49</v>
      </c>
      <c s="34" t="s">
        <v>99</v>
      </c>
      <c s="34" t="s">
        <v>1626</v>
      </c>
      <c s="35" t="s">
        <v>5</v>
      </c>
      <c s="6" t="s">
        <v>1627</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8071</v>
      </c>
    </row>
    <row r="71" spans="1:16" ht="12.75">
      <c r="A71" t="s">
        <v>49</v>
      </c>
      <c s="34" t="s">
        <v>151</v>
      </c>
      <c s="34" t="s">
        <v>7754</v>
      </c>
      <c s="35" t="s">
        <v>5</v>
      </c>
      <c s="6" t="s">
        <v>7755</v>
      </c>
      <c s="36" t="s">
        <v>53</v>
      </c>
      <c s="37">
        <v>200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8345</v>
      </c>
    </row>
    <row r="75" spans="1:16" ht="12.75">
      <c r="A75" t="s">
        <v>49</v>
      </c>
      <c s="34" t="s">
        <v>115</v>
      </c>
      <c s="34" t="s">
        <v>7761</v>
      </c>
      <c s="35" t="s">
        <v>5</v>
      </c>
      <c s="6" t="s">
        <v>7762</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8346</v>
      </c>
    </row>
    <row r="79" spans="1:13" ht="12.75">
      <c r="A79" t="s">
        <v>46</v>
      </c>
      <c r="C79" s="31" t="s">
        <v>1870</v>
      </c>
      <c r="E79" s="33" t="s">
        <v>1871</v>
      </c>
      <c r="J79" s="32">
        <f>0</f>
      </c>
      <c s="32">
        <f>0</f>
      </c>
      <c s="32">
        <f>0+L80+L84</f>
      </c>
      <c s="32">
        <f>0+M80+M84</f>
      </c>
    </row>
    <row r="80" spans="1:16" ht="38.25">
      <c r="A80" t="s">
        <v>49</v>
      </c>
      <c s="34" t="s">
        <v>119</v>
      </c>
      <c s="34" t="s">
        <v>1483</v>
      </c>
      <c s="35" t="s">
        <v>1484</v>
      </c>
      <c s="6" t="s">
        <v>1485</v>
      </c>
      <c s="36" t="s">
        <v>588</v>
      </c>
      <c s="37">
        <v>0.1</v>
      </c>
      <c s="36">
        <v>0</v>
      </c>
      <c s="36">
        <f>ROUND(G80*H80,6)</f>
      </c>
      <c r="L80" s="38">
        <v>0</v>
      </c>
      <c s="32">
        <f>ROUND(ROUND(L80,2)*ROUND(G80,3),2)</f>
      </c>
      <c s="36" t="s">
        <v>589</v>
      </c>
      <c>
        <f>(M80*21)/100</f>
      </c>
      <c t="s">
        <v>27</v>
      </c>
    </row>
    <row r="81" spans="1:5" ht="25.5">
      <c r="A81" s="35" t="s">
        <v>55</v>
      </c>
      <c r="E81" s="39" t="s">
        <v>590</v>
      </c>
    </row>
    <row r="82" spans="1:5" ht="12.75">
      <c r="A82" s="35" t="s">
        <v>56</v>
      </c>
      <c r="E82" s="40" t="s">
        <v>5</v>
      </c>
    </row>
    <row r="83" spans="1:5" ht="12.75">
      <c r="A83" t="s">
        <v>58</v>
      </c>
      <c r="E83" s="39" t="s">
        <v>5</v>
      </c>
    </row>
    <row r="84" spans="1:16" ht="25.5">
      <c r="A84" t="s">
        <v>49</v>
      </c>
      <c s="34" t="s">
        <v>159</v>
      </c>
      <c s="34" t="s">
        <v>1920</v>
      </c>
      <c s="35" t="s">
        <v>1921</v>
      </c>
      <c s="6" t="s">
        <v>1922</v>
      </c>
      <c s="36" t="s">
        <v>588</v>
      </c>
      <c s="37">
        <v>0.4</v>
      </c>
      <c s="36">
        <v>0</v>
      </c>
      <c s="36">
        <f>ROUND(G84*H84,6)</f>
      </c>
      <c r="L84" s="38">
        <v>0</v>
      </c>
      <c s="32">
        <f>ROUND(ROUND(L84,2)*ROUND(G84,3),2)</f>
      </c>
      <c s="36" t="s">
        <v>589</v>
      </c>
      <c>
        <f>(M84*21)/100</f>
      </c>
      <c t="s">
        <v>27</v>
      </c>
    </row>
    <row r="85" spans="1:5" ht="25.5">
      <c r="A85" s="35" t="s">
        <v>55</v>
      </c>
      <c r="E85" s="39" t="s">
        <v>590</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8313</v>
      </c>
      <c s="41">
        <f>Rekapitulace!C175</f>
      </c>
      <c s="20" t="s">
        <v>0</v>
      </c>
      <c t="s">
        <v>23</v>
      </c>
      <c t="s">
        <v>27</v>
      </c>
    </row>
    <row r="4" spans="1:16" ht="32" customHeight="1">
      <c r="A4" s="24" t="s">
        <v>20</v>
      </c>
      <c s="25" t="s">
        <v>28</v>
      </c>
      <c s="27" t="s">
        <v>8313</v>
      </c>
      <c r="E4" s="26" t="s">
        <v>8314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8349</v>
      </c>
      <c r="E8" s="30" t="s">
        <v>8348</v>
      </c>
      <c r="J8" s="29">
        <f>0+J9+J58+J79</f>
      </c>
      <c s="29">
        <f>0+K9+K58+K79</f>
      </c>
      <c s="29">
        <f>0+L9+L58+L79</f>
      </c>
      <c s="29">
        <f>0+M9+M58+M79</f>
      </c>
    </row>
    <row r="9" spans="1:13" ht="12.75">
      <c r="A9" t="s">
        <v>46</v>
      </c>
      <c r="C9" s="31" t="s">
        <v>8318</v>
      </c>
      <c r="E9" s="33" t="s">
        <v>8319</v>
      </c>
      <c r="J9" s="32">
        <f>0</f>
      </c>
      <c s="32">
        <f>0</f>
      </c>
      <c s="32">
        <f>0+L10+L14+L18+L22+L26+L30+L34+L38+L42+L46+L50+L54</f>
      </c>
      <c s="32">
        <f>0+M10+M14+M18+M22+M26+M30+M34+M38+M42+M46+M50+M54</f>
      </c>
    </row>
    <row r="10" spans="1:16" ht="12.75">
      <c r="A10" t="s">
        <v>49</v>
      </c>
      <c s="34" t="s">
        <v>50</v>
      </c>
      <c s="34" t="s">
        <v>1236</v>
      </c>
      <c s="35" t="s">
        <v>5</v>
      </c>
      <c s="6" t="s">
        <v>1237</v>
      </c>
      <c s="36" t="s">
        <v>113</v>
      </c>
      <c s="37">
        <v>120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8320</v>
      </c>
    </row>
    <row r="14" spans="1:16" ht="25.5">
      <c r="A14" t="s">
        <v>49</v>
      </c>
      <c s="34" t="s">
        <v>27</v>
      </c>
      <c s="34" t="s">
        <v>8321</v>
      </c>
      <c s="35" t="s">
        <v>5</v>
      </c>
      <c s="6" t="s">
        <v>8322</v>
      </c>
      <c s="36" t="s">
        <v>53</v>
      </c>
      <c s="37">
        <v>110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8323</v>
      </c>
    </row>
    <row r="18" spans="1:16" ht="25.5">
      <c r="A18" t="s">
        <v>49</v>
      </c>
      <c s="34" t="s">
        <v>26</v>
      </c>
      <c s="34" t="s">
        <v>8324</v>
      </c>
      <c s="35" t="s">
        <v>5</v>
      </c>
      <c s="6" t="s">
        <v>8325</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8323</v>
      </c>
    </row>
    <row r="22" spans="1:16" ht="25.5">
      <c r="A22" t="s">
        <v>49</v>
      </c>
      <c s="34" t="s">
        <v>64</v>
      </c>
      <c s="34" t="s">
        <v>8326</v>
      </c>
      <c s="35" t="s">
        <v>5</v>
      </c>
      <c s="6" t="s">
        <v>8327</v>
      </c>
      <c s="36" t="s">
        <v>53</v>
      </c>
      <c s="37">
        <v>260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8323</v>
      </c>
    </row>
    <row r="26" spans="1:16" ht="12.75">
      <c r="A26" t="s">
        <v>49</v>
      </c>
      <c s="34" t="s">
        <v>67</v>
      </c>
      <c s="34" t="s">
        <v>8043</v>
      </c>
      <c s="35" t="s">
        <v>5</v>
      </c>
      <c s="6" t="s">
        <v>8044</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8323</v>
      </c>
    </row>
    <row r="30" spans="1:16" ht="25.5">
      <c r="A30" t="s">
        <v>49</v>
      </c>
      <c s="34" t="s">
        <v>70</v>
      </c>
      <c s="34" t="s">
        <v>8045</v>
      </c>
      <c s="35" t="s">
        <v>5</v>
      </c>
      <c s="6" t="s">
        <v>8046</v>
      </c>
      <c s="36" t="s">
        <v>113</v>
      </c>
      <c s="37">
        <v>100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8328</v>
      </c>
    </row>
    <row r="34" spans="1:16" ht="25.5">
      <c r="A34" t="s">
        <v>49</v>
      </c>
      <c s="34" t="s">
        <v>73</v>
      </c>
      <c s="34" t="s">
        <v>8329</v>
      </c>
      <c s="35" t="s">
        <v>5</v>
      </c>
      <c s="6" t="s">
        <v>8330</v>
      </c>
      <c s="36" t="s">
        <v>53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8331</v>
      </c>
    </row>
    <row r="38" spans="1:16" ht="25.5">
      <c r="A38" t="s">
        <v>49</v>
      </c>
      <c s="34" t="s">
        <v>76</v>
      </c>
      <c s="34" t="s">
        <v>8332</v>
      </c>
      <c s="35" t="s">
        <v>5</v>
      </c>
      <c s="6" t="s">
        <v>8333</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8334</v>
      </c>
    </row>
    <row r="42" spans="1:16" ht="25.5">
      <c r="A42" t="s">
        <v>49</v>
      </c>
      <c s="34" t="s">
        <v>79</v>
      </c>
      <c s="34" t="s">
        <v>8050</v>
      </c>
      <c s="35" t="s">
        <v>5</v>
      </c>
      <c s="6" t="s">
        <v>8051</v>
      </c>
      <c s="36" t="s">
        <v>53</v>
      </c>
      <c s="37">
        <v>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8335</v>
      </c>
    </row>
    <row r="46" spans="1:16" ht="12.75">
      <c r="A46" t="s">
        <v>49</v>
      </c>
      <c s="34" t="s">
        <v>82</v>
      </c>
      <c s="34" t="s">
        <v>8336</v>
      </c>
      <c s="35" t="s">
        <v>5</v>
      </c>
      <c s="6" t="s">
        <v>8337</v>
      </c>
      <c s="36" t="s">
        <v>53</v>
      </c>
      <c s="37">
        <v>18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8338</v>
      </c>
    </row>
    <row r="50" spans="1:16" ht="12.75">
      <c r="A50" t="s">
        <v>49</v>
      </c>
      <c s="34" t="s">
        <v>85</v>
      </c>
      <c s="34" t="s">
        <v>8339</v>
      </c>
      <c s="35" t="s">
        <v>5</v>
      </c>
      <c s="6" t="s">
        <v>8340</v>
      </c>
      <c s="36" t="s">
        <v>53</v>
      </c>
      <c s="37">
        <v>22</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8341</v>
      </c>
    </row>
    <row r="54" spans="1:16" ht="12.75">
      <c r="A54" t="s">
        <v>49</v>
      </c>
      <c s="34" t="s">
        <v>90</v>
      </c>
      <c s="34" t="s">
        <v>8342</v>
      </c>
      <c s="35" t="s">
        <v>5</v>
      </c>
      <c s="6" t="s">
        <v>8343</v>
      </c>
      <c s="36" t="s">
        <v>53</v>
      </c>
      <c s="37">
        <v>4</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8344</v>
      </c>
    </row>
    <row r="58" spans="1:13" ht="12.75">
      <c r="A58" t="s">
        <v>46</v>
      </c>
      <c r="C58" s="31" t="s">
        <v>4612</v>
      </c>
      <c r="E58" s="33" t="s">
        <v>4613</v>
      </c>
      <c r="J58" s="32">
        <f>0</f>
      </c>
      <c s="32">
        <f>0</f>
      </c>
      <c s="32">
        <f>0+L59+L63+L67+L71+L75</f>
      </c>
      <c s="32">
        <f>0+M59+M63+M67+M71+M75</f>
      </c>
    </row>
    <row r="59" spans="1:16" ht="25.5">
      <c r="A59" t="s">
        <v>49</v>
      </c>
      <c s="34" t="s">
        <v>93</v>
      </c>
      <c s="34" t="s">
        <v>846</v>
      </c>
      <c s="35" t="s">
        <v>5</v>
      </c>
      <c s="6" t="s">
        <v>847</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4503</v>
      </c>
    </row>
    <row r="63" spans="1:16" ht="38.25">
      <c r="A63" t="s">
        <v>49</v>
      </c>
      <c s="34" t="s">
        <v>96</v>
      </c>
      <c s="34" t="s">
        <v>848</v>
      </c>
      <c s="35" t="s">
        <v>5</v>
      </c>
      <c s="6" t="s">
        <v>849</v>
      </c>
      <c s="36" t="s">
        <v>53</v>
      </c>
      <c s="37">
        <v>7</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4503</v>
      </c>
    </row>
    <row r="67" spans="1:16" ht="25.5">
      <c r="A67" t="s">
        <v>49</v>
      </c>
      <c s="34" t="s">
        <v>99</v>
      </c>
      <c s="34" t="s">
        <v>1626</v>
      </c>
      <c s="35" t="s">
        <v>5</v>
      </c>
      <c s="6" t="s">
        <v>1627</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8071</v>
      </c>
    </row>
    <row r="71" spans="1:16" ht="12.75">
      <c r="A71" t="s">
        <v>49</v>
      </c>
      <c s="34" t="s">
        <v>151</v>
      </c>
      <c s="34" t="s">
        <v>7754</v>
      </c>
      <c s="35" t="s">
        <v>5</v>
      </c>
      <c s="6" t="s">
        <v>7755</v>
      </c>
      <c s="36" t="s">
        <v>53</v>
      </c>
      <c s="37">
        <v>130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8345</v>
      </c>
    </row>
    <row r="75" spans="1:16" ht="12.75">
      <c r="A75" t="s">
        <v>49</v>
      </c>
      <c s="34" t="s">
        <v>115</v>
      </c>
      <c s="34" t="s">
        <v>7761</v>
      </c>
      <c s="35" t="s">
        <v>5</v>
      </c>
      <c s="6" t="s">
        <v>7762</v>
      </c>
      <c s="36" t="s">
        <v>88</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8346</v>
      </c>
    </row>
    <row r="79" spans="1:13" ht="12.75">
      <c r="A79" t="s">
        <v>46</v>
      </c>
      <c r="C79" s="31" t="s">
        <v>1870</v>
      </c>
      <c r="E79" s="33" t="s">
        <v>1871</v>
      </c>
      <c r="J79" s="32">
        <f>0</f>
      </c>
      <c s="32">
        <f>0</f>
      </c>
      <c s="32">
        <f>0+L80+L84</f>
      </c>
      <c s="32">
        <f>0+M80+M84</f>
      </c>
    </row>
    <row r="80" spans="1:16" ht="38.25">
      <c r="A80" t="s">
        <v>49</v>
      </c>
      <c s="34" t="s">
        <v>119</v>
      </c>
      <c s="34" t="s">
        <v>1483</v>
      </c>
      <c s="35" t="s">
        <v>1484</v>
      </c>
      <c s="6" t="s">
        <v>1485</v>
      </c>
      <c s="36" t="s">
        <v>588</v>
      </c>
      <c s="37">
        <v>0.1</v>
      </c>
      <c s="36">
        <v>0</v>
      </c>
      <c s="36">
        <f>ROUND(G80*H80,6)</f>
      </c>
      <c r="L80" s="38">
        <v>0</v>
      </c>
      <c s="32">
        <f>ROUND(ROUND(L80,2)*ROUND(G80,3),2)</f>
      </c>
      <c s="36" t="s">
        <v>589</v>
      </c>
      <c>
        <f>(M80*21)/100</f>
      </c>
      <c t="s">
        <v>27</v>
      </c>
    </row>
    <row r="81" spans="1:5" ht="25.5">
      <c r="A81" s="35" t="s">
        <v>55</v>
      </c>
      <c r="E81" s="39" t="s">
        <v>590</v>
      </c>
    </row>
    <row r="82" spans="1:5" ht="12.75">
      <c r="A82" s="35" t="s">
        <v>56</v>
      </c>
      <c r="E82" s="40" t="s">
        <v>5</v>
      </c>
    </row>
    <row r="83" spans="1:5" ht="12.75">
      <c r="A83" t="s">
        <v>58</v>
      </c>
      <c r="E83" s="39" t="s">
        <v>5</v>
      </c>
    </row>
    <row r="84" spans="1:16" ht="25.5">
      <c r="A84" t="s">
        <v>49</v>
      </c>
      <c s="34" t="s">
        <v>159</v>
      </c>
      <c s="34" t="s">
        <v>1920</v>
      </c>
      <c s="35" t="s">
        <v>1921</v>
      </c>
      <c s="6" t="s">
        <v>1922</v>
      </c>
      <c s="36" t="s">
        <v>588</v>
      </c>
      <c s="37">
        <v>0.3</v>
      </c>
      <c s="36">
        <v>0</v>
      </c>
      <c s="36">
        <f>ROUND(G84*H84,6)</f>
      </c>
      <c r="L84" s="38">
        <v>0</v>
      </c>
      <c s="32">
        <f>ROUND(ROUND(L84,2)*ROUND(G84,3),2)</f>
      </c>
      <c s="36" t="s">
        <v>589</v>
      </c>
      <c>
        <f>(M84*21)/100</f>
      </c>
      <c t="s">
        <v>27</v>
      </c>
    </row>
    <row r="85" spans="1:5" ht="25.5">
      <c r="A85" s="35" t="s">
        <v>55</v>
      </c>
      <c r="E85" s="39" t="s">
        <v>590</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